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7515" windowHeight="12525" activeTab="4"/>
  </bookViews>
  <sheets>
    <sheet name="Chart1" sheetId="4" r:id="rId1"/>
    <sheet name="Chart2" sheetId="5" r:id="rId2"/>
    <sheet name="Chart3" sheetId="6" r:id="rId3"/>
    <sheet name="Sheet1" sheetId="1" r:id="rId4"/>
    <sheet name="Sheet2" sheetId="2" r:id="rId5"/>
    <sheet name="Sheet3" sheetId="3" r:id="rId6"/>
  </sheets>
  <definedNames>
    <definedName name="tart.general" localSheetId="3">Sheet1!$B$367:$H$1104</definedName>
  </definedNames>
  <calcPr calcId="125725"/>
</workbook>
</file>

<file path=xl/calcChain.xml><?xml version="1.0" encoding="utf-8"?>
<calcChain xmlns="http://schemas.openxmlformats.org/spreadsheetml/2006/main">
  <c r="S1104" i="1"/>
  <c r="S1103"/>
  <c r="S1102"/>
  <c r="S1101"/>
  <c r="S1100"/>
  <c r="S1099"/>
  <c r="S1098"/>
  <c r="S1097"/>
  <c r="S1096"/>
  <c r="S1095"/>
  <c r="S1094"/>
  <c r="S1093"/>
  <c r="S1092"/>
  <c r="S1091"/>
  <c r="S1090"/>
  <c r="S1089"/>
  <c r="S1088"/>
  <c r="S1087"/>
  <c r="S1086"/>
  <c r="S1085"/>
  <c r="S1084"/>
  <c r="S1083"/>
  <c r="S1082"/>
  <c r="S1081"/>
  <c r="S1080"/>
  <c r="S1079"/>
  <c r="S1078"/>
  <c r="S1077"/>
  <c r="S1076"/>
  <c r="S1075"/>
  <c r="S1074"/>
  <c r="S1073"/>
  <c r="S1072"/>
  <c r="S1071"/>
  <c r="S1070"/>
  <c r="S1069"/>
  <c r="S1068"/>
  <c r="S1067"/>
  <c r="S1066"/>
  <c r="S1065"/>
  <c r="S1064"/>
  <c r="S1063"/>
  <c r="S1062"/>
  <c r="S1061"/>
  <c r="S1060"/>
  <c r="S1059"/>
  <c r="S1058"/>
  <c r="S1057"/>
  <c r="S1056"/>
  <c r="S1055"/>
  <c r="S1054"/>
  <c r="S1053"/>
  <c r="S1052"/>
  <c r="S1051"/>
  <c r="S1050"/>
  <c r="S1049"/>
  <c r="S1048"/>
  <c r="S1047"/>
  <c r="S1046"/>
  <c r="S1045"/>
  <c r="S1044"/>
  <c r="S1043"/>
  <c r="S1042"/>
  <c r="S1041"/>
  <c r="S1040"/>
  <c r="S1039"/>
  <c r="S1038"/>
  <c r="S1037"/>
  <c r="S1036"/>
  <c r="S1035"/>
  <c r="S1034"/>
  <c r="S1033"/>
  <c r="S1032"/>
  <c r="S1031"/>
  <c r="S1030"/>
  <c r="S1029"/>
  <c r="S1028"/>
  <c r="S1027"/>
  <c r="S1026"/>
  <c r="S1025"/>
  <c r="S1024"/>
  <c r="S1023"/>
  <c r="S1022"/>
  <c r="S1021"/>
  <c r="S1020"/>
  <c r="S1019"/>
  <c r="S1018"/>
  <c r="S1017"/>
  <c r="S1016"/>
  <c r="S1015"/>
  <c r="S1014"/>
  <c r="S1013"/>
  <c r="S1012"/>
  <c r="S1011"/>
  <c r="S1010"/>
  <c r="S1009"/>
  <c r="S1008"/>
  <c r="S1007"/>
  <c r="S1006"/>
  <c r="S1005"/>
  <c r="S1004"/>
  <c r="S1003"/>
  <c r="S1002"/>
  <c r="S1001"/>
  <c r="S1000"/>
  <c r="S999"/>
  <c r="S998"/>
  <c r="S997"/>
  <c r="S996"/>
  <c r="S995"/>
  <c r="S994"/>
  <c r="S993"/>
  <c r="S992"/>
  <c r="S991"/>
  <c r="S990"/>
  <c r="S989"/>
  <c r="S988"/>
  <c r="S987"/>
  <c r="S986"/>
  <c r="S985"/>
  <c r="S984"/>
  <c r="S983"/>
  <c r="S982"/>
  <c r="S981"/>
  <c r="S980"/>
  <c r="S979"/>
  <c r="S978"/>
  <c r="S977"/>
  <c r="S976"/>
  <c r="S975"/>
  <c r="S974"/>
  <c r="S973"/>
  <c r="S972"/>
  <c r="S971"/>
  <c r="S970"/>
  <c r="S969"/>
  <c r="S968"/>
  <c r="S967"/>
  <c r="S966"/>
  <c r="S965"/>
  <c r="S964"/>
  <c r="S963"/>
  <c r="S962"/>
  <c r="S961"/>
  <c r="S960"/>
  <c r="S959"/>
  <c r="S958"/>
  <c r="S957"/>
  <c r="S956"/>
  <c r="S955"/>
  <c r="S954"/>
  <c r="S953"/>
  <c r="S952"/>
  <c r="S951"/>
  <c r="S950"/>
  <c r="S949"/>
  <c r="S948"/>
  <c r="S947"/>
  <c r="S946"/>
  <c r="S945"/>
  <c r="S944"/>
  <c r="S943"/>
  <c r="S942"/>
  <c r="S941"/>
  <c r="S940"/>
  <c r="S939"/>
  <c r="S938"/>
  <c r="S937"/>
  <c r="S936"/>
  <c r="S935"/>
  <c r="S934"/>
  <c r="S933"/>
  <c r="S932"/>
  <c r="S931"/>
  <c r="S930"/>
  <c r="S929"/>
  <c r="S928"/>
  <c r="S927"/>
  <c r="S926"/>
  <c r="S925"/>
  <c r="S924"/>
  <c r="S923"/>
  <c r="S922"/>
  <c r="S921"/>
  <c r="S920"/>
  <c r="S919"/>
  <c r="S918"/>
  <c r="S917"/>
  <c r="S916"/>
  <c r="S915"/>
  <c r="S914"/>
  <c r="S913"/>
  <c r="S912"/>
  <c r="S911"/>
  <c r="S910"/>
  <c r="S909"/>
  <c r="S908"/>
  <c r="S907"/>
  <c r="S906"/>
  <c r="S905"/>
  <c r="S904"/>
  <c r="S903"/>
  <c r="S902"/>
  <c r="S901"/>
  <c r="S900"/>
  <c r="S899"/>
  <c r="S898"/>
  <c r="S897"/>
  <c r="S896"/>
  <c r="S895"/>
  <c r="S894"/>
  <c r="S893"/>
  <c r="S892"/>
  <c r="S891"/>
  <c r="S890"/>
  <c r="S889"/>
  <c r="S888"/>
  <c r="S887"/>
  <c r="S886"/>
  <c r="S885"/>
  <c r="S884"/>
  <c r="S883"/>
  <c r="S882"/>
  <c r="S881"/>
  <c r="S880"/>
  <c r="S879"/>
  <c r="S878"/>
  <c r="S877"/>
  <c r="S876"/>
  <c r="S875"/>
  <c r="S874"/>
  <c r="S873"/>
  <c r="S872"/>
  <c r="S871"/>
  <c r="S870"/>
  <c r="S869"/>
  <c r="S868"/>
  <c r="S867"/>
  <c r="S866"/>
  <c r="S865"/>
  <c r="S864"/>
  <c r="S863"/>
  <c r="S862"/>
  <c r="S861"/>
  <c r="S860"/>
  <c r="S859"/>
  <c r="S858"/>
  <c r="S857"/>
  <c r="S856"/>
  <c r="S855"/>
  <c r="S854"/>
  <c r="S853"/>
  <c r="S852"/>
  <c r="S851"/>
  <c r="S850"/>
  <c r="S849"/>
  <c r="S848"/>
  <c r="S847"/>
  <c r="S846"/>
  <c r="S845"/>
  <c r="S844"/>
  <c r="S843"/>
  <c r="S842"/>
  <c r="S841"/>
  <c r="S840"/>
  <c r="S839"/>
  <c r="S838"/>
  <c r="S837"/>
  <c r="S836"/>
  <c r="S835"/>
  <c r="S834"/>
  <c r="S833"/>
  <c r="S832"/>
  <c r="S831"/>
  <c r="S830"/>
  <c r="S829"/>
  <c r="S828"/>
  <c r="S827"/>
  <c r="S826"/>
  <c r="S825"/>
  <c r="S824"/>
  <c r="S823"/>
  <c r="S822"/>
  <c r="S821"/>
  <c r="S820"/>
  <c r="S819"/>
  <c r="S818"/>
  <c r="S817"/>
  <c r="S816"/>
  <c r="S815"/>
  <c r="S814"/>
  <c r="S813"/>
  <c r="S812"/>
  <c r="S811"/>
  <c r="S810"/>
  <c r="S809"/>
  <c r="S808"/>
  <c r="S807"/>
  <c r="S806"/>
  <c r="S805"/>
  <c r="S804"/>
  <c r="S803"/>
  <c r="S802"/>
  <c r="S801"/>
  <c r="S800"/>
  <c r="S799"/>
  <c r="S798"/>
  <c r="S797"/>
  <c r="S796"/>
  <c r="S795"/>
  <c r="S794"/>
  <c r="S793"/>
  <c r="S792"/>
  <c r="S791"/>
  <c r="S790"/>
  <c r="S789"/>
  <c r="S788"/>
  <c r="S787"/>
  <c r="S786"/>
  <c r="S785"/>
  <c r="S784"/>
  <c r="S783"/>
  <c r="S782"/>
  <c r="S781"/>
  <c r="S780"/>
  <c r="S779"/>
  <c r="S778"/>
  <c r="S777"/>
  <c r="S776"/>
  <c r="S775"/>
  <c r="S774"/>
  <c r="S773"/>
  <c r="S772"/>
  <c r="S771"/>
  <c r="S770"/>
  <c r="S769"/>
  <c r="S768"/>
  <c r="S767"/>
  <c r="S766"/>
  <c r="S765"/>
  <c r="S764"/>
  <c r="S763"/>
  <c r="S762"/>
  <c r="S761"/>
  <c r="S760"/>
  <c r="S759"/>
  <c r="S758"/>
  <c r="S757"/>
  <c r="S756"/>
  <c r="S755"/>
  <c r="S754"/>
  <c r="S753"/>
  <c r="S752"/>
  <c r="S751"/>
  <c r="S750"/>
  <c r="S749"/>
  <c r="S748"/>
  <c r="S747"/>
  <c r="S746"/>
  <c r="S745"/>
  <c r="S744"/>
  <c r="S743"/>
  <c r="S742"/>
  <c r="S741"/>
  <c r="S740"/>
  <c r="S739"/>
  <c r="S738"/>
  <c r="S737"/>
  <c r="S736"/>
  <c r="S735"/>
  <c r="S734"/>
  <c r="S733"/>
  <c r="S732"/>
  <c r="S731"/>
  <c r="S730"/>
  <c r="S729"/>
  <c r="S728"/>
  <c r="S727"/>
  <c r="S726"/>
  <c r="S725"/>
  <c r="S724"/>
  <c r="S723"/>
  <c r="S722"/>
  <c r="S721"/>
  <c r="S720"/>
  <c r="S719"/>
  <c r="S718"/>
  <c r="S717"/>
  <c r="S716"/>
  <c r="S715"/>
  <c r="S714"/>
  <c r="S713"/>
  <c r="S712"/>
  <c r="S711"/>
  <c r="S710"/>
  <c r="S709"/>
  <c r="S708"/>
  <c r="S707"/>
  <c r="S706"/>
  <c r="S705"/>
  <c r="S704"/>
  <c r="S703"/>
  <c r="S702"/>
  <c r="S701"/>
  <c r="S700"/>
  <c r="S699"/>
  <c r="S698"/>
  <c r="S697"/>
  <c r="S696"/>
  <c r="S695"/>
  <c r="S694"/>
  <c r="S693"/>
  <c r="S692"/>
  <c r="S691"/>
  <c r="S690"/>
  <c r="S689"/>
  <c r="S688"/>
  <c r="S687"/>
  <c r="S686"/>
  <c r="S685"/>
  <c r="S684"/>
  <c r="S683"/>
  <c r="S682"/>
  <c r="S681"/>
  <c r="S680"/>
  <c r="S679"/>
  <c r="S678"/>
  <c r="S677"/>
  <c r="S676"/>
  <c r="S675"/>
  <c r="S674"/>
  <c r="S673"/>
  <c r="S672"/>
  <c r="S671"/>
  <c r="S670"/>
  <c r="S669"/>
  <c r="S668"/>
  <c r="S667"/>
  <c r="S666"/>
  <c r="S665"/>
  <c r="S664"/>
  <c r="S663"/>
  <c r="S662"/>
  <c r="S661"/>
  <c r="S660"/>
  <c r="S659"/>
  <c r="S658"/>
  <c r="S657"/>
  <c r="S656"/>
  <c r="S655"/>
  <c r="S654"/>
  <c r="S653"/>
  <c r="S652"/>
  <c r="S651"/>
  <c r="S650"/>
  <c r="S649"/>
  <c r="S648"/>
  <c r="S647"/>
  <c r="S646"/>
  <c r="S645"/>
  <c r="S644"/>
  <c r="S643"/>
  <c r="S642"/>
  <c r="S641"/>
  <c r="S640"/>
  <c r="S639"/>
  <c r="S638"/>
  <c r="S637"/>
  <c r="S636"/>
  <c r="S635"/>
  <c r="S634"/>
  <c r="S633"/>
  <c r="S632"/>
  <c r="S631"/>
  <c r="S630"/>
  <c r="S629"/>
  <c r="S628"/>
  <c r="S627"/>
  <c r="S626"/>
  <c r="S625"/>
  <c r="S624"/>
  <c r="S623"/>
  <c r="S622"/>
  <c r="S621"/>
  <c r="S620"/>
  <c r="S619"/>
  <c r="S618"/>
  <c r="S617"/>
  <c r="S616"/>
  <c r="S615"/>
  <c r="S614"/>
  <c r="S613"/>
  <c r="S612"/>
  <c r="S611"/>
  <c r="S610"/>
  <c r="S609"/>
  <c r="S608"/>
  <c r="S607"/>
  <c r="S606"/>
  <c r="S605"/>
  <c r="S604"/>
  <c r="S603"/>
  <c r="S602"/>
  <c r="S601"/>
  <c r="S600"/>
  <c r="S599"/>
  <c r="S598"/>
  <c r="S597"/>
  <c r="S596"/>
  <c r="S595"/>
  <c r="S594"/>
  <c r="S593"/>
  <c r="S592"/>
  <c r="S591"/>
  <c r="S590"/>
  <c r="S589"/>
  <c r="S588"/>
  <c r="S587"/>
  <c r="S586"/>
  <c r="S585"/>
  <c r="S584"/>
  <c r="S583"/>
  <c r="S582"/>
  <c r="S581"/>
  <c r="S580"/>
  <c r="S579"/>
  <c r="S578"/>
  <c r="S577"/>
  <c r="S576"/>
  <c r="S575"/>
  <c r="S574"/>
  <c r="S573"/>
  <c r="S572"/>
  <c r="S571"/>
  <c r="S570"/>
  <c r="S569"/>
  <c r="S568"/>
  <c r="S567"/>
  <c r="S566"/>
  <c r="S565"/>
  <c r="S564"/>
  <c r="S563"/>
  <c r="S562"/>
  <c r="S561"/>
  <c r="S560"/>
  <c r="S559"/>
  <c r="S558"/>
  <c r="S557"/>
  <c r="S556"/>
  <c r="S555"/>
  <c r="S554"/>
  <c r="S553"/>
  <c r="S552"/>
  <c r="S551"/>
  <c r="S550"/>
  <c r="S549"/>
  <c r="S548"/>
  <c r="S547"/>
  <c r="S546"/>
  <c r="S545"/>
  <c r="S544"/>
  <c r="S543"/>
  <c r="S542"/>
  <c r="S541"/>
  <c r="S540"/>
  <c r="S539"/>
  <c r="S538"/>
  <c r="S537"/>
  <c r="S536"/>
  <c r="S535"/>
  <c r="S534"/>
  <c r="S533"/>
  <c r="S532"/>
  <c r="S531"/>
  <c r="S530"/>
  <c r="S529"/>
  <c r="S528"/>
  <c r="S527"/>
  <c r="S526"/>
  <c r="S525"/>
  <c r="S524"/>
  <c r="S523"/>
  <c r="S522"/>
  <c r="S521"/>
  <c r="S520"/>
  <c r="S519"/>
  <c r="S518"/>
  <c r="S517"/>
  <c r="S516"/>
  <c r="S515"/>
  <c r="S514"/>
  <c r="S513"/>
  <c r="S512"/>
  <c r="S511"/>
  <c r="S510"/>
  <c r="S509"/>
  <c r="S508"/>
  <c r="S507"/>
  <c r="S506"/>
  <c r="S505"/>
  <c r="S504"/>
  <c r="S503"/>
  <c r="S502"/>
  <c r="S501"/>
  <c r="S500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Q357"/>
  <c r="P357"/>
  <c r="O357"/>
  <c r="A112"/>
  <c r="A102"/>
  <c r="A276"/>
  <c r="A253"/>
  <c r="A130"/>
  <c r="A121"/>
  <c r="A111"/>
  <c r="A101"/>
  <c r="A92"/>
  <c r="A83"/>
  <c r="A297"/>
  <c r="A275"/>
  <c r="A252"/>
  <c r="A229"/>
  <c r="A138"/>
  <c r="A129"/>
  <c r="A120"/>
  <c r="A110"/>
  <c r="A100"/>
  <c r="A91"/>
  <c r="A82"/>
  <c r="A74"/>
  <c r="A316"/>
  <c r="A296"/>
  <c r="A274"/>
  <c r="A251"/>
  <c r="A228"/>
  <c r="A206"/>
  <c r="A145"/>
  <c r="A137"/>
  <c r="A128"/>
  <c r="A119"/>
  <c r="A109"/>
  <c r="A99"/>
  <c r="A90"/>
  <c r="A81"/>
  <c r="A73"/>
  <c r="A66"/>
  <c r="A333"/>
  <c r="A315"/>
  <c r="A295"/>
  <c r="A273"/>
  <c r="A250"/>
  <c r="A227"/>
  <c r="A205"/>
  <c r="A184"/>
  <c r="A151"/>
  <c r="A144"/>
  <c r="A136"/>
  <c r="A127"/>
  <c r="A118"/>
  <c r="A108"/>
  <c r="A98"/>
  <c r="A89"/>
  <c r="A80"/>
  <c r="A72"/>
  <c r="A65"/>
  <c r="A59"/>
  <c r="A332"/>
  <c r="A314"/>
  <c r="A294"/>
  <c r="A272"/>
  <c r="A249"/>
  <c r="A226"/>
  <c r="A204"/>
  <c r="A183"/>
  <c r="A156"/>
  <c r="A150"/>
  <c r="A143"/>
  <c r="A135"/>
  <c r="A126"/>
  <c r="A117"/>
  <c r="A107"/>
  <c r="A97"/>
  <c r="A88"/>
  <c r="A79"/>
  <c r="A71"/>
  <c r="A64"/>
  <c r="A58"/>
  <c r="A346"/>
  <c r="A331"/>
  <c r="A313"/>
  <c r="A293"/>
  <c r="A271"/>
  <c r="A248"/>
  <c r="A225"/>
  <c r="A203"/>
  <c r="A182"/>
  <c r="A162"/>
  <c r="A155"/>
  <c r="A149"/>
  <c r="A142"/>
  <c r="A134"/>
  <c r="A125"/>
  <c r="A116"/>
  <c r="A106"/>
  <c r="A96"/>
  <c r="A87"/>
  <c r="A78"/>
  <c r="A70"/>
  <c r="A63"/>
  <c r="A57"/>
  <c r="A53"/>
  <c r="A345"/>
  <c r="A330"/>
  <c r="A312"/>
  <c r="A292"/>
  <c r="A270"/>
  <c r="A247"/>
  <c r="A224"/>
  <c r="A202"/>
  <c r="A181"/>
  <c r="A161"/>
  <c r="A154"/>
  <c r="A148"/>
  <c r="A141"/>
  <c r="A133"/>
  <c r="A124"/>
  <c r="A115"/>
  <c r="A105"/>
  <c r="A95"/>
  <c r="A86"/>
  <c r="A77"/>
  <c r="A69"/>
  <c r="A62"/>
  <c r="A56"/>
  <c r="A52"/>
  <c r="A344"/>
  <c r="A329"/>
  <c r="A311"/>
  <c r="A291"/>
  <c r="A269"/>
  <c r="A246"/>
  <c r="A223"/>
  <c r="A201"/>
  <c r="A180"/>
  <c r="A160"/>
  <c r="A158"/>
  <c r="A153"/>
  <c r="A147"/>
  <c r="A140"/>
  <c r="A132"/>
  <c r="A123"/>
  <c r="A114"/>
  <c r="A104"/>
  <c r="A94"/>
  <c r="A85"/>
  <c r="A76"/>
  <c r="A68"/>
  <c r="A61"/>
  <c r="A55"/>
  <c r="A51"/>
  <c r="A354"/>
  <c r="A343"/>
  <c r="A328"/>
  <c r="A310"/>
  <c r="A290"/>
  <c r="A268"/>
  <c r="A245"/>
  <c r="A222"/>
  <c r="A200"/>
  <c r="A179"/>
  <c r="A159"/>
  <c r="A177"/>
  <c r="A157"/>
  <c r="A243"/>
  <c r="A220"/>
  <c r="A198"/>
  <c r="A176"/>
  <c r="A152"/>
  <c r="A266"/>
  <c r="A242"/>
  <c r="A219"/>
  <c r="A197"/>
  <c r="A175"/>
  <c r="A146"/>
  <c r="A288"/>
  <c r="A265"/>
  <c r="A241"/>
  <c r="A218"/>
  <c r="A196"/>
  <c r="A174"/>
  <c r="A139"/>
  <c r="A308"/>
  <c r="A287"/>
  <c r="A264"/>
  <c r="A240"/>
  <c r="A217"/>
  <c r="A195"/>
  <c r="A173"/>
  <c r="A131"/>
  <c r="A326"/>
  <c r="A307"/>
  <c r="A286"/>
  <c r="A263"/>
  <c r="A239"/>
  <c r="A216"/>
  <c r="A194"/>
  <c r="A172"/>
  <c r="A122"/>
  <c r="A325"/>
  <c r="A306"/>
  <c r="A285"/>
  <c r="A262"/>
  <c r="A238"/>
  <c r="A215"/>
  <c r="A193"/>
  <c r="A171"/>
  <c r="A113"/>
  <c r="A341"/>
  <c r="A324"/>
  <c r="A305"/>
  <c r="A284"/>
  <c r="A261"/>
  <c r="A237"/>
  <c r="A214"/>
  <c r="A192"/>
  <c r="A170"/>
  <c r="A103"/>
  <c r="A340"/>
  <c r="A323"/>
  <c r="A304"/>
  <c r="A283"/>
  <c r="A260"/>
  <c r="A236"/>
  <c r="A213"/>
  <c r="A191"/>
  <c r="A169"/>
  <c r="A93"/>
  <c r="A352"/>
  <c r="A339"/>
  <c r="A322"/>
  <c r="A303"/>
  <c r="A282"/>
  <c r="A259"/>
  <c r="A235"/>
  <c r="A212"/>
  <c r="A190"/>
  <c r="A168"/>
  <c r="A84"/>
  <c r="A351"/>
  <c r="A338"/>
  <c r="A321"/>
  <c r="A302"/>
  <c r="A281"/>
  <c r="A258"/>
  <c r="A234"/>
  <c r="A211"/>
  <c r="A189"/>
  <c r="A167"/>
  <c r="A75"/>
  <c r="A350"/>
  <c r="A337"/>
  <c r="A320"/>
  <c r="A301"/>
  <c r="A280"/>
  <c r="A257"/>
  <c r="A233"/>
  <c r="A210"/>
  <c r="A188"/>
  <c r="A166"/>
  <c r="A67"/>
  <c r="A349"/>
  <c r="A336"/>
  <c r="A319"/>
  <c r="A300"/>
  <c r="A279"/>
  <c r="A256"/>
  <c r="A232"/>
  <c r="A209"/>
  <c r="A187"/>
  <c r="A165"/>
  <c r="A60"/>
  <c r="A348"/>
  <c r="A335"/>
  <c r="A318"/>
  <c r="A299"/>
  <c r="A278"/>
  <c r="A255"/>
  <c r="A231"/>
  <c r="A208"/>
  <c r="A186"/>
  <c r="A164"/>
  <c r="A54"/>
  <c r="A355"/>
  <c r="A347"/>
  <c r="A334"/>
  <c r="A317"/>
  <c r="A298"/>
  <c r="A277"/>
  <c r="A254"/>
  <c r="A230"/>
  <c r="A207"/>
  <c r="A185"/>
  <c r="A163"/>
  <c r="A353"/>
  <c r="A342"/>
  <c r="A327"/>
  <c r="A309"/>
  <c r="A289"/>
  <c r="A267"/>
  <c r="A244"/>
  <c r="A221"/>
  <c r="A199"/>
  <c r="A178"/>
  <c r="B6"/>
  <c r="L41"/>
  <c r="J41"/>
  <c r="I41"/>
  <c r="G41"/>
  <c r="L38"/>
  <c r="J38"/>
  <c r="I38"/>
  <c r="G38"/>
  <c r="F41"/>
  <c r="F38"/>
  <c r="F37"/>
  <c r="L40"/>
  <c r="J40"/>
  <c r="I40"/>
  <c r="G40"/>
  <c r="F40"/>
  <c r="D40"/>
  <c r="C40"/>
  <c r="L39"/>
  <c r="J39"/>
  <c r="I39"/>
  <c r="G39"/>
  <c r="F39"/>
  <c r="D39"/>
  <c r="C39"/>
  <c r="L37"/>
  <c r="J37"/>
  <c r="I37"/>
  <c r="G37"/>
  <c r="D37"/>
  <c r="C37"/>
  <c r="B40"/>
  <c r="B39"/>
  <c r="B37"/>
  <c r="L42"/>
  <c r="L43" s="1"/>
  <c r="Q1683"/>
  <c r="Q1682"/>
  <c r="Q1681"/>
  <c r="Q1680"/>
  <c r="Q1679"/>
  <c r="Q1678"/>
  <c r="Q1677"/>
  <c r="Q1676"/>
  <c r="Q1675"/>
  <c r="Q1674"/>
  <c r="Q1673"/>
  <c r="Q1672"/>
  <c r="Q1671"/>
  <c r="Q1670"/>
  <c r="Q1669"/>
  <c r="Q1668"/>
  <c r="Q1667"/>
  <c r="Q1666"/>
  <c r="Q1665"/>
  <c r="Q1664"/>
  <c r="Q1663"/>
  <c r="Q1662"/>
  <c r="Q1661"/>
  <c r="Q1660"/>
  <c r="Q1659"/>
  <c r="Q1658"/>
  <c r="Q1657"/>
  <c r="Q1656"/>
  <c r="Q1655"/>
  <c r="Q1654"/>
  <c r="Q1653"/>
  <c r="Q1652"/>
  <c r="Q1651"/>
  <c r="Q1650"/>
  <c r="Q1649"/>
  <c r="Q1648"/>
  <c r="Q1647"/>
  <c r="Q1646"/>
  <c r="Q1645"/>
  <c r="Q1644"/>
  <c r="Q1643"/>
  <c r="Q1642"/>
  <c r="Q1641"/>
  <c r="Q1640"/>
  <c r="Q1639"/>
  <c r="Q1638"/>
  <c r="Q1637"/>
  <c r="Q1636"/>
  <c r="Q1635"/>
  <c r="Q1634"/>
  <c r="Q1633"/>
  <c r="Q1632"/>
  <c r="Q1631"/>
  <c r="Q1630"/>
  <c r="Q1629"/>
  <c r="Q1628"/>
  <c r="Q1627"/>
  <c r="Q1626"/>
  <c r="Q1625"/>
  <c r="Q1624"/>
  <c r="Q1623"/>
  <c r="Q1622"/>
  <c r="Q1621"/>
  <c r="Q1620"/>
  <c r="Q1619"/>
  <c r="Q1618"/>
  <c r="Q1617"/>
  <c r="Q1616"/>
  <c r="Q1615"/>
  <c r="Q1614"/>
  <c r="Q1613"/>
  <c r="Q1612"/>
  <c r="Q1611"/>
  <c r="Q1610"/>
  <c r="Q1609"/>
  <c r="Q1608"/>
  <c r="Q1607"/>
  <c r="Q1606"/>
  <c r="Q1605"/>
  <c r="Q1604"/>
  <c r="Q1603"/>
  <c r="Q1602"/>
  <c r="Q1601"/>
  <c r="Q1600"/>
  <c r="Q1599"/>
  <c r="Q1598"/>
  <c r="Q1597"/>
  <c r="Q1596"/>
  <c r="Q1595"/>
  <c r="Q1594"/>
  <c r="Q1593"/>
  <c r="Q1592"/>
  <c r="Q1591"/>
  <c r="Q1590"/>
  <c r="Q1589"/>
  <c r="Q1588"/>
  <c r="Q1587"/>
  <c r="Q1586"/>
  <c r="Q1585"/>
  <c r="Q1584"/>
  <c r="Q1583"/>
  <c r="Q1582"/>
  <c r="Q1581"/>
  <c r="Q1580"/>
  <c r="Q1579"/>
  <c r="Q1578"/>
  <c r="Q1577"/>
  <c r="Q1576"/>
  <c r="Q1575"/>
  <c r="Q1574"/>
  <c r="Q1573"/>
  <c r="Q1572"/>
  <c r="Q1571"/>
  <c r="Q1570"/>
  <c r="Q1569"/>
  <c r="Q1568"/>
  <c r="Q1567"/>
  <c r="Q1566"/>
  <c r="Q1565"/>
  <c r="Q1564"/>
  <c r="Q1563"/>
  <c r="Q1562"/>
  <c r="Q1561"/>
  <c r="Q1560"/>
  <c r="Q1559"/>
  <c r="Q1558"/>
  <c r="Q1557"/>
  <c r="Q1556"/>
  <c r="Q1555"/>
  <c r="Q1554"/>
  <c r="Q1553"/>
  <c r="Q1552"/>
  <c r="Q1551"/>
  <c r="Q1550"/>
  <c r="Q1549"/>
  <c r="Q1548"/>
  <c r="Q1547"/>
  <c r="Q1546"/>
  <c r="Q1545"/>
  <c r="Q1544"/>
  <c r="Q1543"/>
  <c r="Q1542"/>
  <c r="Q1541"/>
  <c r="Q1540"/>
  <c r="Q1539"/>
  <c r="Q1538"/>
  <c r="Q1537"/>
  <c r="Q1536"/>
  <c r="Q1535"/>
  <c r="Q1534"/>
  <c r="Q1533"/>
  <c r="Q1532"/>
  <c r="Q1531"/>
  <c r="Q1530"/>
  <c r="Q1529"/>
  <c r="Q1528"/>
  <c r="Q1527"/>
  <c r="Q1526"/>
  <c r="Q1525"/>
  <c r="Q1524"/>
  <c r="Q1523"/>
  <c r="Q1522"/>
  <c r="Q1521"/>
  <c r="Q1520"/>
  <c r="Q1519"/>
  <c r="Q1518"/>
  <c r="Q1517"/>
  <c r="Q1516"/>
  <c r="Q1515"/>
  <c r="Q1514"/>
  <c r="Q1513"/>
  <c r="Q1512"/>
  <c r="Q1511"/>
  <c r="Q1510"/>
  <c r="Q1509"/>
  <c r="Q1508"/>
  <c r="Q1507"/>
  <c r="Q1506"/>
  <c r="Q1505"/>
  <c r="Q1504"/>
  <c r="Q1503"/>
  <c r="Q1502"/>
  <c r="Q1501"/>
  <c r="Q1500"/>
  <c r="Q1499"/>
  <c r="Q1498"/>
  <c r="Q1497"/>
  <c r="Q1496"/>
  <c r="Q1495"/>
  <c r="Q1494"/>
  <c r="Q1493"/>
  <c r="Q1492"/>
  <c r="Q1491"/>
  <c r="Q1490"/>
  <c r="Q1489"/>
  <c r="Q1488"/>
  <c r="Q1487"/>
  <c r="Q1486"/>
  <c r="Q1485"/>
  <c r="Q1484"/>
  <c r="Q1483"/>
  <c r="Q1482"/>
  <c r="Q1481"/>
  <c r="Q1480"/>
  <c r="Q1479"/>
  <c r="Q1478"/>
  <c r="Q1477"/>
  <c r="Q1476"/>
  <c r="Q1475"/>
  <c r="Q1474"/>
  <c r="Q1473"/>
  <c r="Q1472"/>
  <c r="Q1471"/>
  <c r="Q1470"/>
  <c r="Q1469"/>
  <c r="Q1468"/>
  <c r="Q1467"/>
  <c r="Q1466"/>
  <c r="Q1465"/>
  <c r="Q1464"/>
  <c r="Q1463"/>
  <c r="Q1462"/>
  <c r="Q1461"/>
  <c r="Q1460"/>
  <c r="Q1459"/>
  <c r="Q1458"/>
  <c r="Q1457"/>
  <c r="Q1456"/>
  <c r="Q1455"/>
  <c r="Q1454"/>
  <c r="Q1453"/>
  <c r="Q1452"/>
  <c r="Q1451"/>
  <c r="Q1450"/>
  <c r="Q1449"/>
  <c r="Q1448"/>
  <c r="Q1447"/>
  <c r="Q1446"/>
  <c r="Q1445"/>
  <c r="Q1444"/>
  <c r="Q1443"/>
  <c r="Q1442"/>
  <c r="Q1441"/>
  <c r="Q1440"/>
  <c r="Q1439"/>
  <c r="Q1438"/>
  <c r="Q1437"/>
  <c r="Q1436"/>
  <c r="Q1435"/>
  <c r="Q1434"/>
  <c r="Q1433"/>
  <c r="Q1432"/>
  <c r="Q1431"/>
  <c r="Q1430"/>
  <c r="Q1429"/>
  <c r="Q1428"/>
  <c r="Q1427"/>
  <c r="Q1426"/>
  <c r="Q1425"/>
  <c r="Q1424"/>
  <c r="Q1423"/>
  <c r="Q1422"/>
  <c r="Q1421"/>
  <c r="Q1420"/>
  <c r="Q1419"/>
  <c r="Q1418"/>
  <c r="Q1417"/>
  <c r="Q1416"/>
  <c r="Q1415"/>
  <c r="Q1414"/>
  <c r="Q1413"/>
  <c r="Q1412"/>
  <c r="Q1411"/>
  <c r="Q1410"/>
  <c r="Q1409"/>
  <c r="Q1408"/>
  <c r="Q1407"/>
  <c r="Q1406"/>
  <c r="Q1405"/>
  <c r="Q1404"/>
  <c r="Q1403"/>
  <c r="Q1402"/>
  <c r="Q1401"/>
  <c r="Q1400"/>
  <c r="Q1399"/>
  <c r="Q1398"/>
  <c r="Q1397"/>
  <c r="Q1396"/>
  <c r="Q1395"/>
  <c r="Q1394"/>
  <c r="Q1393"/>
  <c r="Q1392"/>
  <c r="Q1391"/>
  <c r="Q1390"/>
  <c r="Q1389"/>
  <c r="Q1388"/>
  <c r="Q1387"/>
  <c r="Q1386"/>
  <c r="Q1385"/>
  <c r="Q1384"/>
  <c r="Q1383"/>
  <c r="Q1382"/>
  <c r="Q1381"/>
  <c r="Q1380"/>
  <c r="Q1379"/>
  <c r="Q1378"/>
  <c r="Q1377"/>
  <c r="Q1376"/>
  <c r="Q1375"/>
  <c r="Q1374"/>
  <c r="Q1373"/>
  <c r="Q1372"/>
  <c r="Q1371"/>
  <c r="Q1370"/>
  <c r="Q1369"/>
  <c r="Q1368"/>
  <c r="Q1367"/>
  <c r="Q1366"/>
  <c r="Q1365"/>
  <c r="Q1364"/>
  <c r="Q1363"/>
  <c r="Q1362"/>
  <c r="Q1361"/>
  <c r="Q1360"/>
  <c r="Q1359"/>
  <c r="Q1358"/>
  <c r="Q1357"/>
  <c r="Q1356"/>
  <c r="Q1355"/>
  <c r="Q1354"/>
  <c r="Q1353"/>
  <c r="Q1352"/>
  <c r="Q1351"/>
  <c r="Q1350"/>
  <c r="Q1349"/>
  <c r="Q1348"/>
  <c r="Q1347"/>
  <c r="Q1346"/>
  <c r="Q1345"/>
  <c r="Q1344"/>
  <c r="Q1343"/>
  <c r="Q1342"/>
  <c r="Q1341"/>
  <c r="Q1340"/>
  <c r="Q1339"/>
  <c r="Q1338"/>
  <c r="Q1337"/>
  <c r="Q1336"/>
  <c r="Q1335"/>
  <c r="Q1334"/>
  <c r="Q1333"/>
  <c r="Q1332"/>
  <c r="Q1331"/>
  <c r="Q1330"/>
  <c r="Q1329"/>
  <c r="Q1328"/>
  <c r="Q1327"/>
  <c r="Q1326"/>
  <c r="Q1325"/>
  <c r="Q1324"/>
  <c r="Q1323"/>
  <c r="Q1322"/>
  <c r="Q1321"/>
  <c r="Q1320"/>
  <c r="Q1319"/>
  <c r="Q1318"/>
  <c r="Q1317"/>
  <c r="Q1316"/>
  <c r="Q1315"/>
  <c r="Q1314"/>
  <c r="Q1313"/>
  <c r="Q1312"/>
  <c r="Q1311"/>
  <c r="Q1310"/>
  <c r="Q1309"/>
  <c r="Q1308"/>
  <c r="Q1307"/>
  <c r="Q1306"/>
  <c r="Q1305"/>
  <c r="Q1304"/>
  <c r="Q1303"/>
  <c r="Q1302"/>
  <c r="Q1301"/>
  <c r="Q1300"/>
  <c r="Q1299"/>
  <c r="Q1298"/>
  <c r="Q1297"/>
  <c r="Q1296"/>
  <c r="Q1295"/>
  <c r="Q1294"/>
  <c r="Q1293"/>
  <c r="Q1292"/>
  <c r="Q1291"/>
  <c r="Q1290"/>
  <c r="Q1289"/>
  <c r="Q1288"/>
  <c r="Q1287"/>
  <c r="Q1286"/>
  <c r="Q1285"/>
  <c r="Q1284"/>
  <c r="Q1283"/>
  <c r="Q1282"/>
  <c r="Q1281"/>
  <c r="Q1280"/>
  <c r="Q1279"/>
  <c r="Q1278"/>
  <c r="Q1277"/>
  <c r="Q1276"/>
  <c r="Q1275"/>
  <c r="Q1274"/>
  <c r="Q1273"/>
  <c r="Q1272"/>
  <c r="Q1271"/>
  <c r="Q1270"/>
  <c r="Q1269"/>
  <c r="Q1268"/>
  <c r="Q1267"/>
  <c r="Q1266"/>
  <c r="Q1265"/>
  <c r="Q1264"/>
  <c r="Q1263"/>
  <c r="Q1262"/>
  <c r="Q1261"/>
  <c r="Q1260"/>
  <c r="Q1259"/>
  <c r="Q1258"/>
  <c r="Q1257"/>
  <c r="Q1256"/>
  <c r="Q1255"/>
  <c r="Q1254"/>
  <c r="Q1253"/>
  <c r="Q1252"/>
  <c r="Q1251"/>
  <c r="Q1250"/>
  <c r="Q1249"/>
  <c r="Q1248"/>
  <c r="Q1247"/>
  <c r="Q1246"/>
  <c r="Q1245"/>
  <c r="Q1244"/>
  <c r="Q1243"/>
  <c r="Q1242"/>
  <c r="Q1241"/>
  <c r="Q1240"/>
  <c r="Q1239"/>
  <c r="Q1238"/>
  <c r="Q1237"/>
  <c r="Q1236"/>
  <c r="Q1235"/>
  <c r="Q1234"/>
  <c r="Q1233"/>
  <c r="Q1232"/>
  <c r="Q1231"/>
  <c r="Q1230"/>
  <c r="Q1229"/>
  <c r="Q1228"/>
  <c r="Q1227"/>
  <c r="Q1226"/>
  <c r="Q1225"/>
  <c r="Q1224"/>
  <c r="Q1223"/>
  <c r="Q1222"/>
  <c r="Q1221"/>
  <c r="Q1220"/>
  <c r="Q1219"/>
  <c r="Q1218"/>
  <c r="Q1217"/>
  <c r="Q1216"/>
  <c r="Q1215"/>
  <c r="Q1214"/>
  <c r="Q1213"/>
  <c r="Q1212"/>
  <c r="Q1211"/>
  <c r="Q1210"/>
  <c r="Q1209"/>
  <c r="Q1208"/>
  <c r="Q1207"/>
  <c r="Q1206"/>
  <c r="Q1205"/>
  <c r="Q1204"/>
  <c r="Q1203"/>
  <c r="Q1202"/>
  <c r="Q1201"/>
  <c r="Q1200"/>
  <c r="Q1199"/>
  <c r="Q1198"/>
  <c r="Q1197"/>
  <c r="Q1196"/>
  <c r="Q1195"/>
  <c r="Q1194"/>
  <c r="Q1193"/>
  <c r="Q1192"/>
  <c r="Q1191"/>
  <c r="Q1190"/>
  <c r="Q1189"/>
  <c r="Q1188"/>
  <c r="Q1187"/>
  <c r="Q1186"/>
  <c r="Q1185"/>
  <c r="Q1184"/>
  <c r="Q1183"/>
  <c r="Q1182"/>
  <c r="Q1181"/>
  <c r="Q1180"/>
  <c r="Q1179"/>
  <c r="Q1178"/>
  <c r="Q1177"/>
  <c r="Q1176"/>
  <c r="Q1175"/>
  <c r="Q1174"/>
  <c r="Q1173"/>
  <c r="Q1172"/>
  <c r="Q1171"/>
  <c r="Q1170"/>
  <c r="Q1169"/>
  <c r="Q1168"/>
  <c r="Q1167"/>
  <c r="Q1166"/>
  <c r="Q1165"/>
  <c r="Q1164"/>
  <c r="Q1163"/>
  <c r="Q1162"/>
  <c r="Q1161"/>
  <c r="Q1160"/>
  <c r="Q1159"/>
  <c r="Q1158"/>
  <c r="Q1157"/>
  <c r="Q1156"/>
  <c r="Q1155"/>
  <c r="Q1154"/>
  <c r="Q1153"/>
  <c r="Q1152"/>
  <c r="Q1151"/>
  <c r="Q1150"/>
  <c r="Q1149"/>
  <c r="Q1148"/>
  <c r="Q1147"/>
  <c r="Q1146"/>
  <c r="Q1145"/>
  <c r="Q1144"/>
  <c r="Q1143"/>
  <c r="Q1142"/>
  <c r="Q1141"/>
  <c r="Q1140"/>
  <c r="Q1139"/>
  <c r="Q1138"/>
  <c r="Q1137"/>
  <c r="Q1136"/>
  <c r="Q1135"/>
  <c r="Q1134"/>
  <c r="Q1133"/>
  <c r="Q1132"/>
  <c r="Q1131"/>
  <c r="Q1130"/>
  <c r="Q1129"/>
  <c r="Q1128"/>
  <c r="Q1127"/>
  <c r="Q1126"/>
  <c r="Q1125"/>
  <c r="Q1124"/>
  <c r="Q1123"/>
  <c r="Q1122"/>
  <c r="Q1121"/>
  <c r="Q1120"/>
  <c r="Q1119"/>
  <c r="Q1118"/>
  <c r="Q1117"/>
  <c r="Q1116"/>
  <c r="Q1115"/>
  <c r="Q1114"/>
  <c r="Q1113"/>
  <c r="Q1112"/>
  <c r="Q1111"/>
  <c r="Q1110"/>
  <c r="Q1109"/>
  <c r="Q41" s="1"/>
  <c r="P1683"/>
  <c r="P1682"/>
  <c r="P1681"/>
  <c r="P1680"/>
  <c r="P1679"/>
  <c r="P1678"/>
  <c r="P1677"/>
  <c r="P1676"/>
  <c r="P1675"/>
  <c r="P1674"/>
  <c r="P1673"/>
  <c r="P1672"/>
  <c r="P1671"/>
  <c r="P1670"/>
  <c r="P1669"/>
  <c r="P1668"/>
  <c r="P1667"/>
  <c r="P1666"/>
  <c r="P1665"/>
  <c r="P1664"/>
  <c r="P1663"/>
  <c r="P1662"/>
  <c r="P1661"/>
  <c r="P1660"/>
  <c r="P1659"/>
  <c r="P1658"/>
  <c r="P1657"/>
  <c r="P1656"/>
  <c r="P1655"/>
  <c r="P1654"/>
  <c r="P1653"/>
  <c r="P1652"/>
  <c r="P1651"/>
  <c r="P1650"/>
  <c r="P1649"/>
  <c r="P1648"/>
  <c r="P1647"/>
  <c r="P1646"/>
  <c r="P1645"/>
  <c r="P1644"/>
  <c r="P1643"/>
  <c r="P1642"/>
  <c r="P1641"/>
  <c r="P1640"/>
  <c r="P1639"/>
  <c r="P1638"/>
  <c r="P1637"/>
  <c r="P1636"/>
  <c r="P1635"/>
  <c r="P1634"/>
  <c r="P1633"/>
  <c r="P1632"/>
  <c r="P1631"/>
  <c r="P1630"/>
  <c r="P1629"/>
  <c r="P1628"/>
  <c r="P1627"/>
  <c r="P1626"/>
  <c r="P1625"/>
  <c r="P1624"/>
  <c r="P1623"/>
  <c r="P1622"/>
  <c r="P1621"/>
  <c r="P1620"/>
  <c r="P1619"/>
  <c r="P1618"/>
  <c r="P1617"/>
  <c r="P1616"/>
  <c r="P1615"/>
  <c r="P1614"/>
  <c r="P1613"/>
  <c r="P1612"/>
  <c r="P1611"/>
  <c r="P1610"/>
  <c r="P1609"/>
  <c r="P1608"/>
  <c r="P1607"/>
  <c r="P1606"/>
  <c r="P1605"/>
  <c r="P1604"/>
  <c r="P1603"/>
  <c r="P1602"/>
  <c r="P1601"/>
  <c r="P1600"/>
  <c r="P1599"/>
  <c r="P1598"/>
  <c r="P1597"/>
  <c r="P1596"/>
  <c r="P1595"/>
  <c r="P1594"/>
  <c r="P1593"/>
  <c r="P1592"/>
  <c r="P1591"/>
  <c r="P1590"/>
  <c r="P1589"/>
  <c r="P1588"/>
  <c r="P1587"/>
  <c r="P1586"/>
  <c r="P1585"/>
  <c r="P1584"/>
  <c r="P1583"/>
  <c r="P1582"/>
  <c r="P1581"/>
  <c r="P1580"/>
  <c r="P1579"/>
  <c r="P1578"/>
  <c r="P1577"/>
  <c r="P1576"/>
  <c r="P1575"/>
  <c r="P1574"/>
  <c r="P1573"/>
  <c r="P1572"/>
  <c r="P1571"/>
  <c r="P1570"/>
  <c r="P1569"/>
  <c r="P1568"/>
  <c r="P1567"/>
  <c r="P1566"/>
  <c r="P1565"/>
  <c r="P1564"/>
  <c r="P1563"/>
  <c r="P1562"/>
  <c r="P1561"/>
  <c r="P1560"/>
  <c r="P1559"/>
  <c r="P1558"/>
  <c r="P1557"/>
  <c r="P1556"/>
  <c r="P1555"/>
  <c r="P1554"/>
  <c r="P1553"/>
  <c r="P1552"/>
  <c r="P1551"/>
  <c r="P1550"/>
  <c r="P1549"/>
  <c r="P1548"/>
  <c r="P1547"/>
  <c r="P1546"/>
  <c r="P1545"/>
  <c r="P1544"/>
  <c r="P1543"/>
  <c r="P1542"/>
  <c r="P1541"/>
  <c r="P1540"/>
  <c r="P1539"/>
  <c r="P1538"/>
  <c r="P1537"/>
  <c r="P1536"/>
  <c r="P1535"/>
  <c r="P1534"/>
  <c r="P1533"/>
  <c r="P1532"/>
  <c r="P1531"/>
  <c r="P1530"/>
  <c r="P1529"/>
  <c r="P1528"/>
  <c r="P1527"/>
  <c r="P1526"/>
  <c r="P1525"/>
  <c r="P1524"/>
  <c r="P1523"/>
  <c r="P1522"/>
  <c r="P1521"/>
  <c r="P1520"/>
  <c r="P1519"/>
  <c r="P1518"/>
  <c r="P1517"/>
  <c r="P1516"/>
  <c r="P1515"/>
  <c r="P1514"/>
  <c r="P1513"/>
  <c r="P1512"/>
  <c r="P1511"/>
  <c r="P1510"/>
  <c r="P1509"/>
  <c r="P1508"/>
  <c r="P1507"/>
  <c r="P1506"/>
  <c r="P1505"/>
  <c r="P1504"/>
  <c r="P1503"/>
  <c r="P1502"/>
  <c r="P1501"/>
  <c r="P1500"/>
  <c r="P1499"/>
  <c r="P1498"/>
  <c r="P1497"/>
  <c r="P1496"/>
  <c r="P1495"/>
  <c r="P1494"/>
  <c r="P1493"/>
  <c r="P1492"/>
  <c r="P1491"/>
  <c r="P1490"/>
  <c r="P1489"/>
  <c r="P1488"/>
  <c r="P1487"/>
  <c r="P1486"/>
  <c r="P1485"/>
  <c r="P1484"/>
  <c r="P1483"/>
  <c r="P1482"/>
  <c r="P1481"/>
  <c r="P1480"/>
  <c r="P1479"/>
  <c r="P1478"/>
  <c r="P1477"/>
  <c r="P1476"/>
  <c r="P1475"/>
  <c r="P1474"/>
  <c r="P1473"/>
  <c r="P1472"/>
  <c r="P1471"/>
  <c r="P1470"/>
  <c r="P1469"/>
  <c r="P1468"/>
  <c r="P1467"/>
  <c r="P1466"/>
  <c r="P1465"/>
  <c r="P1464"/>
  <c r="P1463"/>
  <c r="P1462"/>
  <c r="P1461"/>
  <c r="P1460"/>
  <c r="P1459"/>
  <c r="P1458"/>
  <c r="P1457"/>
  <c r="P1456"/>
  <c r="P1455"/>
  <c r="P1454"/>
  <c r="P1453"/>
  <c r="P1452"/>
  <c r="P1451"/>
  <c r="P1450"/>
  <c r="P1449"/>
  <c r="P1448"/>
  <c r="P1447"/>
  <c r="P1446"/>
  <c r="P1445"/>
  <c r="P1444"/>
  <c r="P1443"/>
  <c r="P1442"/>
  <c r="P1441"/>
  <c r="P1440"/>
  <c r="P1439"/>
  <c r="P1438"/>
  <c r="P1437"/>
  <c r="P1436"/>
  <c r="P1435"/>
  <c r="P1434"/>
  <c r="P1433"/>
  <c r="P1432"/>
  <c r="P1431"/>
  <c r="P1430"/>
  <c r="P1429"/>
  <c r="P1428"/>
  <c r="P1427"/>
  <c r="P1426"/>
  <c r="P1425"/>
  <c r="P1424"/>
  <c r="P1423"/>
  <c r="P1422"/>
  <c r="P1421"/>
  <c r="P1420"/>
  <c r="P1419"/>
  <c r="P1418"/>
  <c r="P1417"/>
  <c r="P1416"/>
  <c r="P1415"/>
  <c r="P1414"/>
  <c r="P1413"/>
  <c r="P1412"/>
  <c r="P1411"/>
  <c r="P1410"/>
  <c r="P1409"/>
  <c r="P1408"/>
  <c r="P1407"/>
  <c r="P1406"/>
  <c r="P1405"/>
  <c r="P1404"/>
  <c r="P1403"/>
  <c r="P1402"/>
  <c r="P1401"/>
  <c r="P1400"/>
  <c r="P1399"/>
  <c r="P1398"/>
  <c r="P1397"/>
  <c r="P1396"/>
  <c r="P1395"/>
  <c r="P1394"/>
  <c r="P1393"/>
  <c r="P1392"/>
  <c r="P1391"/>
  <c r="P1390"/>
  <c r="P1389"/>
  <c r="P1388"/>
  <c r="P1387"/>
  <c r="P1386"/>
  <c r="P1385"/>
  <c r="P1384"/>
  <c r="P1383"/>
  <c r="P1382"/>
  <c r="P1381"/>
  <c r="P1380"/>
  <c r="P1379"/>
  <c r="P1378"/>
  <c r="P1377"/>
  <c r="P1376"/>
  <c r="P1375"/>
  <c r="P1374"/>
  <c r="P1373"/>
  <c r="P1372"/>
  <c r="P1371"/>
  <c r="P1370"/>
  <c r="P1369"/>
  <c r="P1368"/>
  <c r="P1367"/>
  <c r="P1366"/>
  <c r="P1365"/>
  <c r="P1364"/>
  <c r="P1363"/>
  <c r="P1362"/>
  <c r="P1361"/>
  <c r="P1360"/>
  <c r="P1359"/>
  <c r="P1358"/>
  <c r="P1357"/>
  <c r="P1356"/>
  <c r="P1355"/>
  <c r="P1354"/>
  <c r="P1353"/>
  <c r="P1352"/>
  <c r="P1351"/>
  <c r="P1350"/>
  <c r="P1349"/>
  <c r="P1348"/>
  <c r="P1347"/>
  <c r="P1346"/>
  <c r="P1345"/>
  <c r="P1344"/>
  <c r="P1343"/>
  <c r="P1342"/>
  <c r="P1341"/>
  <c r="P1340"/>
  <c r="P1339"/>
  <c r="P1338"/>
  <c r="P1337"/>
  <c r="P1336"/>
  <c r="P1335"/>
  <c r="P1334"/>
  <c r="P1333"/>
  <c r="P1332"/>
  <c r="P1331"/>
  <c r="P1330"/>
  <c r="P1329"/>
  <c r="P1328"/>
  <c r="P1327"/>
  <c r="P1326"/>
  <c r="P1325"/>
  <c r="P1324"/>
  <c r="P1323"/>
  <c r="P1322"/>
  <c r="P1321"/>
  <c r="P1320"/>
  <c r="P1319"/>
  <c r="P1318"/>
  <c r="P1317"/>
  <c r="P1316"/>
  <c r="P1315"/>
  <c r="P1314"/>
  <c r="P1313"/>
  <c r="P1312"/>
  <c r="P1311"/>
  <c r="P1310"/>
  <c r="P1309"/>
  <c r="P1308"/>
  <c r="P1307"/>
  <c r="P1306"/>
  <c r="P1305"/>
  <c r="P1304"/>
  <c r="P1303"/>
  <c r="P1302"/>
  <c r="P1301"/>
  <c r="P1300"/>
  <c r="P1299"/>
  <c r="P1298"/>
  <c r="P1297"/>
  <c r="P1296"/>
  <c r="P1295"/>
  <c r="P1294"/>
  <c r="P1293"/>
  <c r="P1292"/>
  <c r="P1291"/>
  <c r="P1290"/>
  <c r="P1289"/>
  <c r="P1288"/>
  <c r="P1287"/>
  <c r="P1286"/>
  <c r="P1285"/>
  <c r="P1284"/>
  <c r="P1283"/>
  <c r="P1282"/>
  <c r="P1281"/>
  <c r="P1280"/>
  <c r="P1279"/>
  <c r="P1278"/>
  <c r="P1277"/>
  <c r="P1276"/>
  <c r="P1275"/>
  <c r="P1274"/>
  <c r="P1273"/>
  <c r="P1272"/>
  <c r="P1271"/>
  <c r="P1270"/>
  <c r="P1269"/>
  <c r="P1268"/>
  <c r="P1267"/>
  <c r="P1266"/>
  <c r="P1265"/>
  <c r="P1264"/>
  <c r="P1263"/>
  <c r="P1262"/>
  <c r="P1261"/>
  <c r="P1260"/>
  <c r="P1259"/>
  <c r="P1258"/>
  <c r="P1257"/>
  <c r="P1256"/>
  <c r="P1255"/>
  <c r="P1254"/>
  <c r="P1253"/>
  <c r="P1252"/>
  <c r="P1251"/>
  <c r="P1250"/>
  <c r="P1249"/>
  <c r="P1248"/>
  <c r="P1247"/>
  <c r="P1246"/>
  <c r="P1245"/>
  <c r="P1244"/>
  <c r="P1243"/>
  <c r="P1242"/>
  <c r="P1241"/>
  <c r="P1240"/>
  <c r="P1239"/>
  <c r="P1238"/>
  <c r="P1237"/>
  <c r="P1236"/>
  <c r="P1235"/>
  <c r="P1234"/>
  <c r="P1233"/>
  <c r="P1232"/>
  <c r="P1231"/>
  <c r="P1230"/>
  <c r="P1229"/>
  <c r="P1228"/>
  <c r="P1227"/>
  <c r="P1226"/>
  <c r="P1225"/>
  <c r="P1224"/>
  <c r="P1223"/>
  <c r="P1222"/>
  <c r="P1221"/>
  <c r="P1220"/>
  <c r="P1219"/>
  <c r="P1218"/>
  <c r="P1217"/>
  <c r="P1216"/>
  <c r="P1215"/>
  <c r="P1214"/>
  <c r="P1213"/>
  <c r="P1212"/>
  <c r="P1211"/>
  <c r="P1210"/>
  <c r="P1209"/>
  <c r="P1208"/>
  <c r="P1207"/>
  <c r="P1206"/>
  <c r="P1205"/>
  <c r="P1204"/>
  <c r="P1203"/>
  <c r="P1202"/>
  <c r="P1201"/>
  <c r="P1200"/>
  <c r="P1199"/>
  <c r="P1198"/>
  <c r="P1197"/>
  <c r="P1196"/>
  <c r="P1195"/>
  <c r="P1194"/>
  <c r="P1193"/>
  <c r="P1192"/>
  <c r="P1191"/>
  <c r="P1190"/>
  <c r="P1189"/>
  <c r="P1188"/>
  <c r="P1187"/>
  <c r="P1186"/>
  <c r="P1185"/>
  <c r="P1184"/>
  <c r="P1183"/>
  <c r="P1182"/>
  <c r="P1181"/>
  <c r="P1180"/>
  <c r="P1179"/>
  <c r="P1178"/>
  <c r="P1177"/>
  <c r="P1176"/>
  <c r="P1175"/>
  <c r="P1174"/>
  <c r="P1173"/>
  <c r="P1172"/>
  <c r="P1171"/>
  <c r="P1170"/>
  <c r="P1169"/>
  <c r="P1168"/>
  <c r="P1167"/>
  <c r="P1166"/>
  <c r="P1165"/>
  <c r="P1164"/>
  <c r="P1163"/>
  <c r="P1162"/>
  <c r="P1161"/>
  <c r="P1160"/>
  <c r="P1159"/>
  <c r="P1158"/>
  <c r="P1157"/>
  <c r="P1156"/>
  <c r="P1155"/>
  <c r="P1154"/>
  <c r="P1153"/>
  <c r="P1152"/>
  <c r="P1151"/>
  <c r="P1150"/>
  <c r="P1149"/>
  <c r="P1148"/>
  <c r="P1147"/>
  <c r="P1146"/>
  <c r="P1145"/>
  <c r="P1144"/>
  <c r="P1143"/>
  <c r="P1142"/>
  <c r="P1141"/>
  <c r="P1140"/>
  <c r="P1139"/>
  <c r="P1138"/>
  <c r="P1137"/>
  <c r="P1136"/>
  <c r="P1135"/>
  <c r="P1134"/>
  <c r="P1133"/>
  <c r="P1132"/>
  <c r="P1131"/>
  <c r="P1130"/>
  <c r="P1129"/>
  <c r="P1128"/>
  <c r="P1127"/>
  <c r="P1126"/>
  <c r="P1125"/>
  <c r="P1124"/>
  <c r="P1123"/>
  <c r="P1122"/>
  <c r="P1121"/>
  <c r="P1120"/>
  <c r="P1119"/>
  <c r="P1118"/>
  <c r="P1117"/>
  <c r="P1116"/>
  <c r="P1115"/>
  <c r="P1114"/>
  <c r="P1113"/>
  <c r="P1112"/>
  <c r="P1111"/>
  <c r="P1110"/>
  <c r="P1109"/>
  <c r="P41" s="1"/>
  <c r="O1683"/>
  <c r="O1682"/>
  <c r="O1681"/>
  <c r="O1680"/>
  <c r="O1679"/>
  <c r="O1678"/>
  <c r="O1677"/>
  <c r="O1676"/>
  <c r="O1675"/>
  <c r="O1674"/>
  <c r="O1673"/>
  <c r="O1672"/>
  <c r="O1671"/>
  <c r="O1670"/>
  <c r="O1669"/>
  <c r="O1668"/>
  <c r="O1667"/>
  <c r="O1666"/>
  <c r="O1665"/>
  <c r="O1664"/>
  <c r="O1663"/>
  <c r="O1662"/>
  <c r="O1661"/>
  <c r="O1660"/>
  <c r="O1659"/>
  <c r="O1658"/>
  <c r="O1657"/>
  <c r="O1656"/>
  <c r="O1655"/>
  <c r="O1654"/>
  <c r="O1653"/>
  <c r="O1652"/>
  <c r="O1651"/>
  <c r="O1650"/>
  <c r="O1649"/>
  <c r="O1648"/>
  <c r="O1647"/>
  <c r="O1646"/>
  <c r="O1645"/>
  <c r="O1644"/>
  <c r="O1643"/>
  <c r="O1642"/>
  <c r="O1641"/>
  <c r="O1640"/>
  <c r="O1639"/>
  <c r="O1638"/>
  <c r="O1637"/>
  <c r="O1636"/>
  <c r="O1635"/>
  <c r="O1634"/>
  <c r="O1633"/>
  <c r="O1632"/>
  <c r="O1631"/>
  <c r="O1630"/>
  <c r="O1629"/>
  <c r="O1628"/>
  <c r="O1627"/>
  <c r="O1626"/>
  <c r="O1625"/>
  <c r="O1624"/>
  <c r="O1623"/>
  <c r="O1622"/>
  <c r="O1621"/>
  <c r="O1620"/>
  <c r="O1619"/>
  <c r="O1618"/>
  <c r="O1617"/>
  <c r="O1616"/>
  <c r="O1615"/>
  <c r="O1614"/>
  <c r="O1613"/>
  <c r="O1612"/>
  <c r="O1611"/>
  <c r="O1610"/>
  <c r="O1609"/>
  <c r="O1608"/>
  <c r="O1607"/>
  <c r="O1606"/>
  <c r="O1605"/>
  <c r="O1604"/>
  <c r="O1603"/>
  <c r="O1602"/>
  <c r="O1601"/>
  <c r="O1600"/>
  <c r="O1599"/>
  <c r="O1598"/>
  <c r="O1597"/>
  <c r="O1596"/>
  <c r="O1595"/>
  <c r="O1594"/>
  <c r="O1593"/>
  <c r="O1592"/>
  <c r="O1591"/>
  <c r="O1590"/>
  <c r="O1589"/>
  <c r="O1588"/>
  <c r="O1587"/>
  <c r="O1586"/>
  <c r="O1585"/>
  <c r="O1584"/>
  <c r="O1583"/>
  <c r="O1582"/>
  <c r="O1581"/>
  <c r="O1580"/>
  <c r="O1579"/>
  <c r="O1578"/>
  <c r="O1577"/>
  <c r="O1576"/>
  <c r="O1575"/>
  <c r="O1574"/>
  <c r="O1573"/>
  <c r="O1572"/>
  <c r="O1571"/>
  <c r="O1570"/>
  <c r="O1569"/>
  <c r="O1568"/>
  <c r="O1567"/>
  <c r="O1566"/>
  <c r="O1565"/>
  <c r="O1564"/>
  <c r="O1563"/>
  <c r="O1562"/>
  <c r="O1561"/>
  <c r="O1560"/>
  <c r="O1559"/>
  <c r="O1558"/>
  <c r="O1557"/>
  <c r="O1556"/>
  <c r="O1555"/>
  <c r="O1554"/>
  <c r="O1553"/>
  <c r="O1552"/>
  <c r="O1551"/>
  <c r="O1550"/>
  <c r="O1549"/>
  <c r="O1548"/>
  <c r="O1547"/>
  <c r="O1546"/>
  <c r="O1545"/>
  <c r="O1544"/>
  <c r="O1543"/>
  <c r="O1542"/>
  <c r="O1541"/>
  <c r="O1540"/>
  <c r="O1539"/>
  <c r="O1538"/>
  <c r="O1537"/>
  <c r="O1536"/>
  <c r="O1535"/>
  <c r="O1534"/>
  <c r="O1533"/>
  <c r="O1532"/>
  <c r="O1531"/>
  <c r="O1530"/>
  <c r="O1529"/>
  <c r="O1528"/>
  <c r="O1527"/>
  <c r="O1526"/>
  <c r="O1525"/>
  <c r="O1524"/>
  <c r="O1523"/>
  <c r="O1522"/>
  <c r="O1521"/>
  <c r="O1520"/>
  <c r="O1519"/>
  <c r="O1518"/>
  <c r="O1517"/>
  <c r="O1516"/>
  <c r="O1515"/>
  <c r="O1514"/>
  <c r="O1513"/>
  <c r="O1512"/>
  <c r="O1511"/>
  <c r="O1510"/>
  <c r="O1509"/>
  <c r="O1508"/>
  <c r="O1507"/>
  <c r="O1506"/>
  <c r="O1505"/>
  <c r="O1504"/>
  <c r="O1503"/>
  <c r="O1502"/>
  <c r="O1501"/>
  <c r="O1500"/>
  <c r="O1499"/>
  <c r="O1498"/>
  <c r="O1497"/>
  <c r="O1496"/>
  <c r="O1495"/>
  <c r="O1494"/>
  <c r="O1493"/>
  <c r="O1492"/>
  <c r="O1491"/>
  <c r="O1490"/>
  <c r="O1489"/>
  <c r="O1488"/>
  <c r="O1487"/>
  <c r="O1486"/>
  <c r="O1485"/>
  <c r="O1484"/>
  <c r="O1483"/>
  <c r="O1482"/>
  <c r="O1481"/>
  <c r="O1480"/>
  <c r="O1479"/>
  <c r="O1478"/>
  <c r="O1477"/>
  <c r="O1476"/>
  <c r="O1475"/>
  <c r="O1474"/>
  <c r="O1473"/>
  <c r="O1472"/>
  <c r="O1471"/>
  <c r="O1470"/>
  <c r="O1469"/>
  <c r="O1468"/>
  <c r="O1467"/>
  <c r="O1466"/>
  <c r="O1465"/>
  <c r="O1464"/>
  <c r="O1463"/>
  <c r="O1462"/>
  <c r="O1461"/>
  <c r="O1460"/>
  <c r="O1459"/>
  <c r="O1458"/>
  <c r="O1457"/>
  <c r="O1456"/>
  <c r="O1455"/>
  <c r="O1454"/>
  <c r="O1453"/>
  <c r="O1452"/>
  <c r="O1451"/>
  <c r="O1450"/>
  <c r="O1449"/>
  <c r="O1448"/>
  <c r="O1447"/>
  <c r="O1446"/>
  <c r="O1445"/>
  <c r="O1444"/>
  <c r="O1443"/>
  <c r="O1442"/>
  <c r="O1441"/>
  <c r="O1440"/>
  <c r="O1439"/>
  <c r="O1438"/>
  <c r="O1437"/>
  <c r="O1436"/>
  <c r="O1435"/>
  <c r="O1434"/>
  <c r="O1433"/>
  <c r="O1432"/>
  <c r="O1431"/>
  <c r="O1430"/>
  <c r="O1429"/>
  <c r="O1428"/>
  <c r="O1427"/>
  <c r="O1426"/>
  <c r="O1425"/>
  <c r="O1424"/>
  <c r="O1423"/>
  <c r="O1422"/>
  <c r="O1421"/>
  <c r="O1420"/>
  <c r="O1419"/>
  <c r="O1418"/>
  <c r="O1417"/>
  <c r="O1416"/>
  <c r="O1415"/>
  <c r="O1414"/>
  <c r="O1413"/>
  <c r="O1412"/>
  <c r="O1411"/>
  <c r="O1410"/>
  <c r="O1409"/>
  <c r="O1408"/>
  <c r="O1407"/>
  <c r="O1406"/>
  <c r="O1405"/>
  <c r="O1404"/>
  <c r="O1403"/>
  <c r="O1402"/>
  <c r="O1401"/>
  <c r="O1400"/>
  <c r="O1399"/>
  <c r="O1398"/>
  <c r="O1397"/>
  <c r="O1396"/>
  <c r="O1395"/>
  <c r="O1394"/>
  <c r="O1393"/>
  <c r="O1392"/>
  <c r="O1391"/>
  <c r="O1390"/>
  <c r="O1389"/>
  <c r="O1388"/>
  <c r="O1387"/>
  <c r="O1386"/>
  <c r="O1385"/>
  <c r="O1384"/>
  <c r="O1383"/>
  <c r="O1382"/>
  <c r="O1381"/>
  <c r="O1380"/>
  <c r="O1379"/>
  <c r="O1378"/>
  <c r="O1377"/>
  <c r="O1376"/>
  <c r="O1375"/>
  <c r="O1374"/>
  <c r="O1373"/>
  <c r="O1372"/>
  <c r="O1371"/>
  <c r="O1370"/>
  <c r="O1369"/>
  <c r="O1368"/>
  <c r="O1367"/>
  <c r="O1366"/>
  <c r="O1365"/>
  <c r="O1364"/>
  <c r="O1363"/>
  <c r="O1362"/>
  <c r="O1361"/>
  <c r="O1360"/>
  <c r="O1359"/>
  <c r="O1358"/>
  <c r="O1357"/>
  <c r="O1356"/>
  <c r="O1355"/>
  <c r="O1354"/>
  <c r="O1353"/>
  <c r="O1352"/>
  <c r="O1351"/>
  <c r="O1350"/>
  <c r="O1349"/>
  <c r="O1348"/>
  <c r="O1347"/>
  <c r="O1346"/>
  <c r="O1345"/>
  <c r="O1344"/>
  <c r="O1343"/>
  <c r="O1342"/>
  <c r="O1341"/>
  <c r="O1340"/>
  <c r="O1339"/>
  <c r="O1338"/>
  <c r="O1337"/>
  <c r="O1336"/>
  <c r="O1335"/>
  <c r="O1334"/>
  <c r="O1333"/>
  <c r="O1332"/>
  <c r="O1331"/>
  <c r="O1330"/>
  <c r="O1329"/>
  <c r="O1328"/>
  <c r="O1327"/>
  <c r="O1326"/>
  <c r="O1325"/>
  <c r="O1324"/>
  <c r="O1323"/>
  <c r="O1322"/>
  <c r="O1321"/>
  <c r="O1320"/>
  <c r="O1319"/>
  <c r="O1318"/>
  <c r="O1317"/>
  <c r="O1316"/>
  <c r="O1315"/>
  <c r="O1314"/>
  <c r="O1313"/>
  <c r="O1312"/>
  <c r="O1311"/>
  <c r="O1310"/>
  <c r="O1309"/>
  <c r="O1308"/>
  <c r="O1307"/>
  <c r="O1306"/>
  <c r="O1305"/>
  <c r="O1304"/>
  <c r="O1303"/>
  <c r="O1302"/>
  <c r="O1301"/>
  <c r="O1300"/>
  <c r="O1299"/>
  <c r="O1298"/>
  <c r="O1297"/>
  <c r="O1296"/>
  <c r="O1295"/>
  <c r="O1294"/>
  <c r="O1293"/>
  <c r="O1292"/>
  <c r="O1291"/>
  <c r="O1290"/>
  <c r="O1289"/>
  <c r="O1288"/>
  <c r="O1287"/>
  <c r="O1286"/>
  <c r="O1285"/>
  <c r="O1284"/>
  <c r="O1283"/>
  <c r="O1282"/>
  <c r="O1281"/>
  <c r="O1280"/>
  <c r="O1279"/>
  <c r="O1278"/>
  <c r="O1277"/>
  <c r="O1276"/>
  <c r="O1275"/>
  <c r="O1274"/>
  <c r="O1273"/>
  <c r="O1272"/>
  <c r="O1271"/>
  <c r="O1270"/>
  <c r="O1269"/>
  <c r="O1268"/>
  <c r="O1267"/>
  <c r="O1266"/>
  <c r="O1265"/>
  <c r="O1264"/>
  <c r="O1263"/>
  <c r="O1262"/>
  <c r="O1261"/>
  <c r="O1260"/>
  <c r="O1259"/>
  <c r="O1258"/>
  <c r="O1257"/>
  <c r="O1256"/>
  <c r="O1255"/>
  <c r="O1254"/>
  <c r="O1253"/>
  <c r="O1252"/>
  <c r="O1251"/>
  <c r="O1250"/>
  <c r="O1249"/>
  <c r="O1248"/>
  <c r="O1247"/>
  <c r="O1246"/>
  <c r="O1245"/>
  <c r="O1244"/>
  <c r="O1243"/>
  <c r="O1242"/>
  <c r="O1241"/>
  <c r="O1240"/>
  <c r="O1239"/>
  <c r="O1238"/>
  <c r="O1237"/>
  <c r="O1236"/>
  <c r="O1235"/>
  <c r="O1234"/>
  <c r="O1233"/>
  <c r="O1232"/>
  <c r="O1231"/>
  <c r="O1230"/>
  <c r="O1229"/>
  <c r="O1228"/>
  <c r="O1227"/>
  <c r="O1226"/>
  <c r="O1225"/>
  <c r="O1224"/>
  <c r="O1223"/>
  <c r="O1222"/>
  <c r="O1221"/>
  <c r="O1220"/>
  <c r="O1219"/>
  <c r="O1218"/>
  <c r="O1217"/>
  <c r="O1216"/>
  <c r="O1215"/>
  <c r="O1214"/>
  <c r="O1213"/>
  <c r="O1212"/>
  <c r="O1211"/>
  <c r="O1210"/>
  <c r="O1209"/>
  <c r="O1208"/>
  <c r="O1207"/>
  <c r="O1206"/>
  <c r="O1205"/>
  <c r="O1204"/>
  <c r="O1203"/>
  <c r="O1202"/>
  <c r="O1201"/>
  <c r="O1200"/>
  <c r="O1199"/>
  <c r="O1198"/>
  <c r="O1197"/>
  <c r="O1196"/>
  <c r="O1195"/>
  <c r="O1194"/>
  <c r="O1193"/>
  <c r="O1192"/>
  <c r="O1191"/>
  <c r="O1190"/>
  <c r="O1189"/>
  <c r="O1188"/>
  <c r="O1187"/>
  <c r="O1186"/>
  <c r="O1185"/>
  <c r="O1184"/>
  <c r="O1183"/>
  <c r="O1182"/>
  <c r="O1181"/>
  <c r="O1180"/>
  <c r="O1179"/>
  <c r="O1178"/>
  <c r="O1177"/>
  <c r="O1176"/>
  <c r="O1175"/>
  <c r="O1174"/>
  <c r="O1173"/>
  <c r="O1172"/>
  <c r="O1171"/>
  <c r="O1170"/>
  <c r="O1169"/>
  <c r="O1168"/>
  <c r="O1167"/>
  <c r="O1166"/>
  <c r="O1165"/>
  <c r="O1164"/>
  <c r="O1163"/>
  <c r="O1162"/>
  <c r="O1161"/>
  <c r="O1160"/>
  <c r="O1159"/>
  <c r="O1158"/>
  <c r="O1157"/>
  <c r="O1156"/>
  <c r="O1155"/>
  <c r="O1154"/>
  <c r="O1153"/>
  <c r="O1152"/>
  <c r="O1151"/>
  <c r="O1150"/>
  <c r="O1149"/>
  <c r="O1148"/>
  <c r="O1147"/>
  <c r="O1146"/>
  <c r="O1145"/>
  <c r="O1144"/>
  <c r="O1143"/>
  <c r="O1142"/>
  <c r="O1141"/>
  <c r="O1140"/>
  <c r="O1139"/>
  <c r="O1138"/>
  <c r="O1137"/>
  <c r="O1136"/>
  <c r="O1135"/>
  <c r="O1134"/>
  <c r="O1133"/>
  <c r="O1132"/>
  <c r="O1131"/>
  <c r="O1130"/>
  <c r="O1129"/>
  <c r="O1128"/>
  <c r="O1127"/>
  <c r="O1126"/>
  <c r="O1125"/>
  <c r="O1124"/>
  <c r="O1123"/>
  <c r="O1122"/>
  <c r="O1121"/>
  <c r="O1120"/>
  <c r="O1119"/>
  <c r="O1118"/>
  <c r="O1117"/>
  <c r="O1116"/>
  <c r="O1115"/>
  <c r="O1114"/>
  <c r="O1113"/>
  <c r="O1112"/>
  <c r="O1111"/>
  <c r="O1110"/>
  <c r="O1109"/>
  <c r="O37" s="1"/>
  <c r="O42" s="1"/>
  <c r="N1683"/>
  <c r="N1682"/>
  <c r="N1681"/>
  <c r="N1680"/>
  <c r="N1679"/>
  <c r="N1678"/>
  <c r="N1677"/>
  <c r="N1676"/>
  <c r="N1675"/>
  <c r="N1674"/>
  <c r="N1673"/>
  <c r="N1672"/>
  <c r="N1671"/>
  <c r="N1670"/>
  <c r="N1669"/>
  <c r="N1668"/>
  <c r="N1667"/>
  <c r="N1666"/>
  <c r="N1665"/>
  <c r="N1664"/>
  <c r="N1663"/>
  <c r="N1662"/>
  <c r="N1661"/>
  <c r="N1660"/>
  <c r="N1659"/>
  <c r="N1658"/>
  <c r="N1657"/>
  <c r="N1656"/>
  <c r="N1655"/>
  <c r="N1654"/>
  <c r="N1653"/>
  <c r="N1652"/>
  <c r="N1651"/>
  <c r="N1650"/>
  <c r="N1649"/>
  <c r="N1648"/>
  <c r="N1647"/>
  <c r="N1646"/>
  <c r="N1645"/>
  <c r="N1644"/>
  <c r="N1643"/>
  <c r="N1642"/>
  <c r="N1641"/>
  <c r="N1640"/>
  <c r="N1639"/>
  <c r="N1638"/>
  <c r="N1637"/>
  <c r="N1636"/>
  <c r="N1635"/>
  <c r="N1634"/>
  <c r="N1633"/>
  <c r="N1632"/>
  <c r="N1631"/>
  <c r="N1630"/>
  <c r="N1629"/>
  <c r="N1628"/>
  <c r="N1627"/>
  <c r="N1626"/>
  <c r="N1625"/>
  <c r="N1624"/>
  <c r="N1623"/>
  <c r="N1622"/>
  <c r="N1621"/>
  <c r="N1620"/>
  <c r="N1619"/>
  <c r="N1618"/>
  <c r="N1617"/>
  <c r="N1616"/>
  <c r="N1615"/>
  <c r="N1614"/>
  <c r="N1613"/>
  <c r="N1612"/>
  <c r="N1611"/>
  <c r="N1610"/>
  <c r="N1609"/>
  <c r="N1608"/>
  <c r="N1607"/>
  <c r="N1606"/>
  <c r="N1605"/>
  <c r="N1604"/>
  <c r="N1603"/>
  <c r="N1602"/>
  <c r="N1601"/>
  <c r="N1600"/>
  <c r="N1599"/>
  <c r="N1598"/>
  <c r="N1597"/>
  <c r="N1596"/>
  <c r="N1595"/>
  <c r="N1594"/>
  <c r="N1593"/>
  <c r="N1592"/>
  <c r="N1591"/>
  <c r="N1590"/>
  <c r="N1589"/>
  <c r="N1588"/>
  <c r="N1587"/>
  <c r="N1586"/>
  <c r="N1585"/>
  <c r="N1584"/>
  <c r="N1583"/>
  <c r="N1582"/>
  <c r="N1581"/>
  <c r="N1580"/>
  <c r="N1579"/>
  <c r="N1578"/>
  <c r="N1577"/>
  <c r="N1576"/>
  <c r="N1575"/>
  <c r="N1574"/>
  <c r="N1573"/>
  <c r="N1572"/>
  <c r="N1571"/>
  <c r="N1570"/>
  <c r="N1569"/>
  <c r="N1568"/>
  <c r="N1567"/>
  <c r="N1566"/>
  <c r="N1565"/>
  <c r="N1564"/>
  <c r="N1563"/>
  <c r="N1562"/>
  <c r="N1561"/>
  <c r="N1560"/>
  <c r="N1559"/>
  <c r="N1558"/>
  <c r="N1557"/>
  <c r="N1556"/>
  <c r="N1555"/>
  <c r="N1554"/>
  <c r="N1553"/>
  <c r="N1552"/>
  <c r="N1551"/>
  <c r="N1550"/>
  <c r="N1549"/>
  <c r="N1548"/>
  <c r="N1547"/>
  <c r="N1546"/>
  <c r="N1545"/>
  <c r="N1544"/>
  <c r="N1543"/>
  <c r="N1542"/>
  <c r="N1541"/>
  <c r="N1540"/>
  <c r="N1539"/>
  <c r="N1538"/>
  <c r="N1537"/>
  <c r="N1536"/>
  <c r="N1535"/>
  <c r="N1534"/>
  <c r="N1533"/>
  <c r="N1532"/>
  <c r="N1531"/>
  <c r="N1530"/>
  <c r="N1529"/>
  <c r="N1528"/>
  <c r="N1527"/>
  <c r="N1526"/>
  <c r="N1525"/>
  <c r="N1524"/>
  <c r="N1523"/>
  <c r="N1522"/>
  <c r="N1521"/>
  <c r="N1520"/>
  <c r="N1519"/>
  <c r="N1518"/>
  <c r="N1517"/>
  <c r="N1516"/>
  <c r="N1515"/>
  <c r="N1514"/>
  <c r="N1513"/>
  <c r="N1512"/>
  <c r="N1511"/>
  <c r="N1510"/>
  <c r="N1509"/>
  <c r="N1508"/>
  <c r="N1507"/>
  <c r="N1506"/>
  <c r="N1505"/>
  <c r="N1504"/>
  <c r="N1503"/>
  <c r="N1502"/>
  <c r="N1501"/>
  <c r="N1500"/>
  <c r="N1499"/>
  <c r="N1498"/>
  <c r="N1497"/>
  <c r="N1496"/>
  <c r="N1495"/>
  <c r="N1494"/>
  <c r="N1493"/>
  <c r="N1492"/>
  <c r="N1491"/>
  <c r="N1490"/>
  <c r="N1489"/>
  <c r="N1488"/>
  <c r="N1487"/>
  <c r="N1486"/>
  <c r="N1485"/>
  <c r="N1484"/>
  <c r="N1483"/>
  <c r="N1482"/>
  <c r="N1481"/>
  <c r="N1480"/>
  <c r="N1479"/>
  <c r="N1478"/>
  <c r="N1477"/>
  <c r="N1476"/>
  <c r="N1475"/>
  <c r="N1474"/>
  <c r="N1473"/>
  <c r="N1472"/>
  <c r="N1471"/>
  <c r="N1470"/>
  <c r="N1469"/>
  <c r="N1468"/>
  <c r="N1467"/>
  <c r="N1466"/>
  <c r="N1465"/>
  <c r="N1464"/>
  <c r="N1463"/>
  <c r="N1462"/>
  <c r="N1461"/>
  <c r="N1460"/>
  <c r="N1459"/>
  <c r="N1458"/>
  <c r="N1457"/>
  <c r="N1456"/>
  <c r="N1455"/>
  <c r="N1454"/>
  <c r="N1453"/>
  <c r="N1452"/>
  <c r="N1451"/>
  <c r="N1450"/>
  <c r="N1449"/>
  <c r="N1448"/>
  <c r="N1447"/>
  <c r="N1446"/>
  <c r="N1445"/>
  <c r="N1444"/>
  <c r="N1443"/>
  <c r="N1442"/>
  <c r="N1441"/>
  <c r="N1440"/>
  <c r="N1439"/>
  <c r="N1438"/>
  <c r="N1437"/>
  <c r="N1436"/>
  <c r="N1435"/>
  <c r="N1434"/>
  <c r="N1433"/>
  <c r="N1432"/>
  <c r="N1431"/>
  <c r="N1430"/>
  <c r="N1429"/>
  <c r="N1428"/>
  <c r="N1427"/>
  <c r="N1426"/>
  <c r="N1425"/>
  <c r="N1424"/>
  <c r="N1423"/>
  <c r="N1422"/>
  <c r="N1421"/>
  <c r="N1420"/>
  <c r="N1419"/>
  <c r="N1418"/>
  <c r="N1417"/>
  <c r="N1416"/>
  <c r="N1415"/>
  <c r="N1414"/>
  <c r="N1413"/>
  <c r="N1412"/>
  <c r="N1411"/>
  <c r="N1410"/>
  <c r="N1409"/>
  <c r="N1408"/>
  <c r="N1407"/>
  <c r="N1406"/>
  <c r="N1405"/>
  <c r="N1404"/>
  <c r="N1403"/>
  <c r="N1402"/>
  <c r="N1401"/>
  <c r="N1400"/>
  <c r="N1399"/>
  <c r="N1398"/>
  <c r="N1397"/>
  <c r="N1396"/>
  <c r="N1395"/>
  <c r="N1394"/>
  <c r="N1393"/>
  <c r="N1392"/>
  <c r="N1391"/>
  <c r="N1390"/>
  <c r="N1389"/>
  <c r="N1388"/>
  <c r="N1387"/>
  <c r="N1386"/>
  <c r="N1385"/>
  <c r="N1384"/>
  <c r="N1383"/>
  <c r="N1382"/>
  <c r="N1381"/>
  <c r="N1380"/>
  <c r="N1379"/>
  <c r="N1378"/>
  <c r="N1377"/>
  <c r="N1376"/>
  <c r="N1375"/>
  <c r="N1374"/>
  <c r="N1373"/>
  <c r="N1372"/>
  <c r="N1371"/>
  <c r="N1370"/>
  <c r="N1369"/>
  <c r="N1368"/>
  <c r="N1367"/>
  <c r="N1366"/>
  <c r="N1365"/>
  <c r="N1364"/>
  <c r="N1363"/>
  <c r="N1362"/>
  <c r="N1361"/>
  <c r="N1360"/>
  <c r="N1359"/>
  <c r="N1358"/>
  <c r="N1357"/>
  <c r="N1356"/>
  <c r="N1355"/>
  <c r="N1354"/>
  <c r="N1353"/>
  <c r="N1352"/>
  <c r="N1351"/>
  <c r="N1350"/>
  <c r="N1349"/>
  <c r="N1348"/>
  <c r="N1347"/>
  <c r="N1346"/>
  <c r="N1345"/>
  <c r="N1344"/>
  <c r="N1343"/>
  <c r="N1342"/>
  <c r="N1341"/>
  <c r="N1340"/>
  <c r="N1339"/>
  <c r="N1338"/>
  <c r="N1337"/>
  <c r="N1336"/>
  <c r="N1335"/>
  <c r="N1334"/>
  <c r="N1333"/>
  <c r="N1332"/>
  <c r="N1331"/>
  <c r="N1330"/>
  <c r="N1329"/>
  <c r="N1328"/>
  <c r="N1327"/>
  <c r="N1326"/>
  <c r="N1325"/>
  <c r="N1324"/>
  <c r="N1323"/>
  <c r="N1322"/>
  <c r="N1321"/>
  <c r="N1320"/>
  <c r="N1319"/>
  <c r="N1318"/>
  <c r="N1317"/>
  <c r="N1316"/>
  <c r="N1315"/>
  <c r="N1314"/>
  <c r="N1313"/>
  <c r="N1312"/>
  <c r="N1311"/>
  <c r="N1310"/>
  <c r="N1309"/>
  <c r="N1308"/>
  <c r="N1307"/>
  <c r="N1306"/>
  <c r="N1305"/>
  <c r="N1304"/>
  <c r="N1303"/>
  <c r="N1302"/>
  <c r="N1301"/>
  <c r="N1300"/>
  <c r="N1299"/>
  <c r="N1298"/>
  <c r="N1297"/>
  <c r="N1296"/>
  <c r="N1295"/>
  <c r="N1294"/>
  <c r="N1293"/>
  <c r="N1292"/>
  <c r="N1291"/>
  <c r="N1290"/>
  <c r="N1289"/>
  <c r="N1288"/>
  <c r="N1287"/>
  <c r="N1286"/>
  <c r="N1285"/>
  <c r="N1284"/>
  <c r="N1283"/>
  <c r="N1282"/>
  <c r="N1281"/>
  <c r="N1280"/>
  <c r="N1279"/>
  <c r="N1278"/>
  <c r="N1277"/>
  <c r="N1276"/>
  <c r="N1275"/>
  <c r="N1274"/>
  <c r="N1273"/>
  <c r="N1272"/>
  <c r="N1271"/>
  <c r="N1270"/>
  <c r="N1269"/>
  <c r="N1268"/>
  <c r="N1267"/>
  <c r="N1266"/>
  <c r="N1265"/>
  <c r="N1264"/>
  <c r="N1263"/>
  <c r="N1262"/>
  <c r="N1261"/>
  <c r="N1260"/>
  <c r="N1259"/>
  <c r="N1258"/>
  <c r="N1257"/>
  <c r="N1256"/>
  <c r="N1255"/>
  <c r="N1254"/>
  <c r="N1253"/>
  <c r="N1252"/>
  <c r="N1251"/>
  <c r="N1250"/>
  <c r="N1249"/>
  <c r="N1248"/>
  <c r="N1247"/>
  <c r="N1246"/>
  <c r="N1245"/>
  <c r="N1244"/>
  <c r="N1243"/>
  <c r="N1242"/>
  <c r="N1241"/>
  <c r="N1240"/>
  <c r="N1239"/>
  <c r="N1238"/>
  <c r="N1237"/>
  <c r="N1236"/>
  <c r="N1235"/>
  <c r="N1234"/>
  <c r="N1233"/>
  <c r="N1232"/>
  <c r="N1231"/>
  <c r="N1230"/>
  <c r="N1229"/>
  <c r="N1228"/>
  <c r="N1227"/>
  <c r="N1226"/>
  <c r="N1225"/>
  <c r="N1224"/>
  <c r="N1223"/>
  <c r="N1222"/>
  <c r="N1221"/>
  <c r="N1220"/>
  <c r="N1219"/>
  <c r="N1218"/>
  <c r="N1217"/>
  <c r="N1216"/>
  <c r="N1215"/>
  <c r="N1214"/>
  <c r="N1213"/>
  <c r="N1212"/>
  <c r="N1211"/>
  <c r="N1210"/>
  <c r="N1209"/>
  <c r="N1208"/>
  <c r="N1207"/>
  <c r="N1206"/>
  <c r="N1205"/>
  <c r="N1204"/>
  <c r="N1203"/>
  <c r="N1202"/>
  <c r="N1201"/>
  <c r="N1200"/>
  <c r="N1199"/>
  <c r="N1198"/>
  <c r="N1197"/>
  <c r="N1196"/>
  <c r="N1195"/>
  <c r="N1194"/>
  <c r="N1193"/>
  <c r="N1192"/>
  <c r="N1191"/>
  <c r="N1190"/>
  <c r="N1189"/>
  <c r="N1188"/>
  <c r="N1187"/>
  <c r="N1186"/>
  <c r="N1185"/>
  <c r="N1184"/>
  <c r="N1183"/>
  <c r="N1182"/>
  <c r="N1181"/>
  <c r="N1180"/>
  <c r="N1179"/>
  <c r="N1178"/>
  <c r="N1177"/>
  <c r="N1176"/>
  <c r="N1175"/>
  <c r="N1174"/>
  <c r="N1173"/>
  <c r="N1172"/>
  <c r="N1171"/>
  <c r="N1170"/>
  <c r="N1169"/>
  <c r="N1168"/>
  <c r="N1167"/>
  <c r="N1166"/>
  <c r="N1165"/>
  <c r="N1164"/>
  <c r="N1163"/>
  <c r="N1162"/>
  <c r="N1161"/>
  <c r="N1160"/>
  <c r="N1159"/>
  <c r="N1158"/>
  <c r="N1157"/>
  <c r="N1156"/>
  <c r="N1155"/>
  <c r="N1154"/>
  <c r="N1153"/>
  <c r="N1152"/>
  <c r="N1151"/>
  <c r="N1150"/>
  <c r="N1149"/>
  <c r="N1148"/>
  <c r="N1147"/>
  <c r="N1146"/>
  <c r="N1145"/>
  <c r="N1144"/>
  <c r="N1143"/>
  <c r="N1142"/>
  <c r="N1141"/>
  <c r="N1140"/>
  <c r="N1139"/>
  <c r="N1138"/>
  <c r="N1137"/>
  <c r="N1136"/>
  <c r="N1135"/>
  <c r="N1134"/>
  <c r="N1133"/>
  <c r="N1132"/>
  <c r="N1131"/>
  <c r="N1130"/>
  <c r="N1129"/>
  <c r="N1128"/>
  <c r="N1127"/>
  <c r="N1126"/>
  <c r="N1125"/>
  <c r="N1124"/>
  <c r="N1123"/>
  <c r="N1122"/>
  <c r="N1121"/>
  <c r="N1120"/>
  <c r="N1119"/>
  <c r="N1118"/>
  <c r="N1117"/>
  <c r="N1116"/>
  <c r="N1115"/>
  <c r="N1114"/>
  <c r="N1113"/>
  <c r="N1112"/>
  <c r="N1111"/>
  <c r="N1110"/>
  <c r="N1109"/>
  <c r="N41" s="1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9"/>
  <c r="M1648"/>
  <c r="M1647"/>
  <c r="M1646"/>
  <c r="M1645"/>
  <c r="M1644"/>
  <c r="M1643"/>
  <c r="M1642"/>
  <c r="M1641"/>
  <c r="M1640"/>
  <c r="M1639"/>
  <c r="M1638"/>
  <c r="M1637"/>
  <c r="M1636"/>
  <c r="M1635"/>
  <c r="M1634"/>
  <c r="M1633"/>
  <c r="M1632"/>
  <c r="M1631"/>
  <c r="M1630"/>
  <c r="M1629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5"/>
  <c r="M1574"/>
  <c r="M1573"/>
  <c r="M1572"/>
  <c r="M1571"/>
  <c r="M1570"/>
  <c r="M1569"/>
  <c r="M1568"/>
  <c r="M1567"/>
  <c r="M1566"/>
  <c r="M1565"/>
  <c r="M1564"/>
  <c r="M1563"/>
  <c r="M1562"/>
  <c r="M1561"/>
  <c r="M1560"/>
  <c r="M1559"/>
  <c r="M1558"/>
  <c r="M1557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93"/>
  <c r="M1492"/>
  <c r="M1491"/>
  <c r="M1490"/>
  <c r="M1489"/>
  <c r="M1488"/>
  <c r="M1487"/>
  <c r="M1486"/>
  <c r="M1485"/>
  <c r="M1484"/>
  <c r="M1483"/>
  <c r="M1482"/>
  <c r="M1481"/>
  <c r="M1480"/>
  <c r="M1479"/>
  <c r="M1478"/>
  <c r="M1477"/>
  <c r="M1476"/>
  <c r="M1475"/>
  <c r="M1474"/>
  <c r="M1473"/>
  <c r="M1472"/>
  <c r="M1471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41" s="1"/>
  <c r="M37" l="1"/>
  <c r="N37"/>
  <c r="P37"/>
  <c r="Q37"/>
  <c r="M39"/>
  <c r="N39"/>
  <c r="O39"/>
  <c r="P39"/>
  <c r="Q39"/>
  <c r="M40"/>
  <c r="N40"/>
  <c r="O40"/>
  <c r="P40"/>
  <c r="Q40"/>
  <c r="M38"/>
  <c r="O43" s="1"/>
  <c r="N38"/>
  <c r="O38"/>
  <c r="P38"/>
  <c r="Q38"/>
  <c r="O41"/>
  <c r="G21"/>
  <c r="G18"/>
  <c r="F21"/>
  <c r="F18"/>
  <c r="F17"/>
  <c r="G20"/>
  <c r="F20"/>
  <c r="D20"/>
  <c r="C20"/>
  <c r="G19"/>
  <c r="F19"/>
  <c r="D19"/>
  <c r="C19"/>
  <c r="B20"/>
  <c r="B19"/>
  <c r="B17"/>
  <c r="G17"/>
  <c r="D17"/>
  <c r="C17"/>
  <c r="G30"/>
  <c r="G27"/>
  <c r="F30"/>
  <c r="F27"/>
  <c r="F26"/>
  <c r="G29"/>
  <c r="F29"/>
  <c r="D29"/>
  <c r="C29"/>
  <c r="G28"/>
  <c r="F28"/>
  <c r="D28"/>
  <c r="C28"/>
  <c r="B29"/>
  <c r="B28"/>
  <c r="B26"/>
  <c r="G26"/>
  <c r="D26"/>
  <c r="C26"/>
  <c r="Q804"/>
  <c r="Q392"/>
  <c r="Q732"/>
  <c r="Q779"/>
  <c r="Q613"/>
  <c r="Q803"/>
  <c r="Q424"/>
  <c r="Q641"/>
  <c r="Q566"/>
  <c r="Q572"/>
  <c r="Q404"/>
  <c r="Q918"/>
  <c r="Q491"/>
  <c r="Q411"/>
  <c r="Q385"/>
  <c r="Q489"/>
  <c r="Q829"/>
  <c r="Q765"/>
  <c r="Q456"/>
  <c r="Q820"/>
  <c r="Q534"/>
  <c r="Q570"/>
  <c r="Q568"/>
  <c r="Q466"/>
  <c r="Q416"/>
  <c r="Q756"/>
  <c r="Q408"/>
  <c r="Q390"/>
  <c r="Q382"/>
  <c r="Q681"/>
  <c r="Q891"/>
  <c r="Q657"/>
  <c r="Q739"/>
  <c r="Q486"/>
  <c r="Q458"/>
  <c r="Q839"/>
  <c r="Q824"/>
  <c r="Q1001"/>
  <c r="Q527"/>
  <c r="Q621"/>
  <c r="Q586"/>
  <c r="Q889"/>
  <c r="Q882"/>
  <c r="Q476"/>
  <c r="Q934"/>
  <c r="Q634"/>
  <c r="Q693"/>
  <c r="Q911"/>
  <c r="Q409"/>
  <c r="Q383"/>
  <c r="Q637"/>
  <c r="Q485"/>
  <c r="Q636"/>
  <c r="Q450"/>
  <c r="Q736"/>
  <c r="Q813"/>
  <c r="Q380"/>
  <c r="Q774"/>
  <c r="Q399"/>
  <c r="Q808"/>
  <c r="Q469"/>
  <c r="Q726"/>
  <c r="Q670"/>
  <c r="Q425"/>
  <c r="Q616"/>
  <c r="Q632"/>
  <c r="Q421"/>
  <c r="Q549"/>
  <c r="Q658"/>
  <c r="Q888"/>
  <c r="Q710"/>
  <c r="Q412"/>
  <c r="Q630"/>
  <c r="Q826"/>
  <c r="Q371"/>
  <c r="Q863"/>
  <c r="Q557"/>
  <c r="Q711"/>
  <c r="Q729"/>
  <c r="Q627"/>
  <c r="Q916"/>
  <c r="Q718"/>
  <c r="Q674"/>
  <c r="Q653"/>
  <c r="Q874"/>
  <c r="Q985"/>
  <c r="Q387"/>
  <c r="Q958"/>
  <c r="Q775"/>
  <c r="Q603"/>
  <c r="Q376"/>
  <c r="Q859"/>
  <c r="Q553"/>
  <c r="Q589"/>
  <c r="Q844"/>
  <c r="Q778"/>
  <c r="Q504"/>
  <c r="Q673"/>
  <c r="Q555"/>
  <c r="Q559"/>
  <c r="Q398"/>
  <c r="Q956"/>
  <c r="Q523"/>
  <c r="Q406"/>
  <c r="Q929"/>
  <c r="Q984"/>
  <c r="Q426"/>
  <c r="Q977"/>
  <c r="Q1045"/>
  <c r="Q679"/>
  <c r="Q789"/>
  <c r="Q810"/>
  <c r="Q862"/>
  <c r="Q790"/>
  <c r="Q941"/>
  <c r="Q724"/>
  <c r="Q514"/>
  <c r="Q954"/>
  <c r="Q606"/>
  <c r="Q1008"/>
  <c r="Q543"/>
  <c r="Q562"/>
  <c r="Q378"/>
  <c r="Q727"/>
  <c r="Q502"/>
  <c r="Q680"/>
  <c r="Q501"/>
  <c r="Q463"/>
  <c r="Q479"/>
  <c r="Q522"/>
  <c r="Q671"/>
  <c r="Q569"/>
  <c r="Q441"/>
  <c r="Q402"/>
  <c r="Q959"/>
  <c r="Q419"/>
  <c r="Q1010"/>
  <c r="Q556"/>
  <c r="Q524"/>
  <c r="Q437"/>
  <c r="Q635"/>
  <c r="Q389"/>
  <c r="Q973"/>
  <c r="Q397"/>
  <c r="Q893"/>
  <c r="Q433"/>
  <c r="Q733"/>
  <c r="Q464"/>
  <c r="Q852"/>
  <c r="Q395"/>
  <c r="Q896"/>
  <c r="Q788"/>
  <c r="Q457"/>
  <c r="Q578"/>
  <c r="Q410"/>
  <c r="Q851"/>
  <c r="Q478"/>
  <c r="Q1036"/>
  <c r="Q818"/>
  <c r="Q1041"/>
  <c r="Q924"/>
  <c r="Q795"/>
  <c r="Q598"/>
  <c r="Q552"/>
  <c r="Q884"/>
  <c r="Q644"/>
  <c r="Q699"/>
  <c r="Q996"/>
  <c r="Q428"/>
  <c r="Q440"/>
  <c r="Q908"/>
  <c r="Q910"/>
  <c r="Q495"/>
  <c r="Q966"/>
  <c r="Q751"/>
  <c r="Q1037"/>
  <c r="Q631"/>
  <c r="Q833"/>
  <c r="Q415"/>
  <c r="Q1023"/>
  <c r="Q801"/>
  <c r="Q912"/>
  <c r="Q1018"/>
  <c r="Q1048"/>
  <c r="Q484"/>
  <c r="Q797"/>
  <c r="Q388"/>
  <c r="Q923"/>
  <c r="Q449"/>
  <c r="Q596"/>
  <c r="Q830"/>
  <c r="Q597"/>
  <c r="Q784"/>
  <c r="Q577"/>
  <c r="Q472"/>
  <c r="Q995"/>
  <c r="Q664"/>
  <c r="Q807"/>
  <c r="Q898"/>
  <c r="Q510"/>
  <c r="Q899"/>
  <c r="Q873"/>
  <c r="Q692"/>
  <c r="Q655"/>
  <c r="Q538"/>
  <c r="Q814"/>
  <c r="Q420"/>
  <c r="Q430"/>
  <c r="Q742"/>
  <c r="Q413"/>
  <c r="Q892"/>
  <c r="Q651"/>
  <c r="Q740"/>
  <c r="Q564"/>
  <c r="Q488"/>
  <c r="Q431"/>
  <c r="Q822"/>
  <c r="Q763"/>
  <c r="Q666"/>
  <c r="Q498"/>
  <c r="Q623"/>
  <c r="Q615"/>
  <c r="Q567"/>
  <c r="Q497"/>
  <c r="Q828"/>
  <c r="Q444"/>
  <c r="Q881"/>
  <c r="Q379"/>
  <c r="Q1000"/>
  <c r="Q460"/>
  <c r="Q769"/>
  <c r="Q565"/>
  <c r="Q462"/>
  <c r="Q628"/>
  <c r="Q660"/>
  <c r="Q900"/>
  <c r="Q842"/>
  <c r="Q722"/>
  <c r="Q823"/>
  <c r="Q825"/>
  <c r="Q604"/>
  <c r="Q595"/>
  <c r="Q766"/>
  <c r="Q913"/>
  <c r="Q672"/>
  <c r="Q459"/>
  <c r="Q969"/>
  <c r="Q902"/>
  <c r="Q547"/>
  <c r="Q771"/>
  <c r="Q783"/>
  <c r="Q815"/>
  <c r="Q1034"/>
  <c r="Q925"/>
  <c r="Q987"/>
  <c r="Q953"/>
  <c r="Q1089"/>
  <c r="Q649"/>
  <c r="Q811"/>
  <c r="Q709"/>
  <c r="Q750"/>
  <c r="Q841"/>
  <c r="Q930"/>
  <c r="Q1031"/>
  <c r="Q854"/>
  <c r="Q1091"/>
  <c r="Q443"/>
  <c r="Q545"/>
  <c r="Q901"/>
  <c r="Q794"/>
  <c r="Q983"/>
  <c r="Q992"/>
  <c r="Q961"/>
  <c r="Q1013"/>
  <c r="Q494"/>
  <c r="Q747"/>
  <c r="Q461"/>
  <c r="Q432"/>
  <c r="Q950"/>
  <c r="Q997"/>
  <c r="Q1030"/>
  <c r="Q1019"/>
  <c r="Q1038"/>
  <c r="Q612"/>
  <c r="Q640"/>
  <c r="Q684"/>
  <c r="Q518"/>
  <c r="Q617"/>
  <c r="Q625"/>
  <c r="Q1054"/>
  <c r="Q866"/>
  <c r="Q1043"/>
  <c r="Q676"/>
  <c r="Q610"/>
  <c r="Q429"/>
  <c r="Q768"/>
  <c r="Q448"/>
  <c r="Q642"/>
  <c r="Q837"/>
  <c r="Q403"/>
  <c r="Q563"/>
  <c r="Q754"/>
  <c r="Q702"/>
  <c r="Q835"/>
  <c r="Q500"/>
  <c r="Q482"/>
  <c r="Q831"/>
  <c r="Q876"/>
  <c r="Q760"/>
  <c r="Q375"/>
  <c r="Q442"/>
  <c r="Q427"/>
  <c r="Q968"/>
  <c r="Q914"/>
  <c r="Q905"/>
  <c r="Q834"/>
  <c r="Q633"/>
  <c r="Q602"/>
  <c r="Q622"/>
  <c r="Q867"/>
  <c r="Q707"/>
  <c r="Q682"/>
  <c r="Q753"/>
  <c r="Q717"/>
  <c r="Q744"/>
  <c r="Q880"/>
  <c r="Q417"/>
  <c r="Q1020"/>
  <c r="Q757"/>
  <c r="Q685"/>
  <c r="Q475"/>
  <c r="Q536"/>
  <c r="Q773"/>
  <c r="Q809"/>
  <c r="Q979"/>
  <c r="Q656"/>
  <c r="Q1060"/>
  <c r="Q986"/>
  <c r="Q1025"/>
  <c r="Q618"/>
  <c r="Q696"/>
  <c r="Q505"/>
  <c r="Q369"/>
  <c r="Q886"/>
  <c r="Q654"/>
  <c r="Q1011"/>
  <c r="Q1046"/>
  <c r="Q561"/>
  <c r="Q904"/>
  <c r="Q554"/>
  <c r="Q871"/>
  <c r="Q686"/>
  <c r="Q738"/>
  <c r="Q990"/>
  <c r="Q576"/>
  <c r="Q1017"/>
  <c r="Q743"/>
  <c r="Q861"/>
  <c r="Q439"/>
  <c r="Q712"/>
  <c r="Q887"/>
  <c r="Q1016"/>
  <c r="Q819"/>
  <c r="Q949"/>
  <c r="Q1069"/>
  <c r="Q993"/>
  <c r="Q511"/>
  <c r="Q516"/>
  <c r="Q762"/>
  <c r="Q915"/>
  <c r="Q648"/>
  <c r="Q492"/>
  <c r="Q703"/>
  <c r="Q1083"/>
  <c r="Q917"/>
  <c r="Q1077"/>
  <c r="Q688"/>
  <c r="Q550"/>
  <c r="Q645"/>
  <c r="Q1009"/>
  <c r="Q878"/>
  <c r="Q1056"/>
  <c r="Q1079"/>
  <c r="Q626"/>
  <c r="Q988"/>
  <c r="Q1090"/>
  <c r="Q414"/>
  <c r="Q438"/>
  <c r="Q741"/>
  <c r="Q487"/>
  <c r="Q1074"/>
  <c r="Q1024"/>
  <c r="Q526"/>
  <c r="Q1022"/>
  <c r="Q1058"/>
  <c r="Q588"/>
  <c r="Q435"/>
  <c r="Q529"/>
  <c r="Q451"/>
  <c r="Q624"/>
  <c r="Q843"/>
  <c r="Q525"/>
  <c r="Q509"/>
  <c r="Q453"/>
  <c r="Q786"/>
  <c r="Q708"/>
  <c r="Q749"/>
  <c r="Q620"/>
  <c r="Q800"/>
  <c r="Q367"/>
  <c r="Q759"/>
  <c r="Q541"/>
  <c r="Q471"/>
  <c r="Q474"/>
  <c r="Q661"/>
  <c r="Q499"/>
  <c r="Q601"/>
  <c r="Q535"/>
  <c r="Q894"/>
  <c r="Q858"/>
  <c r="Q639"/>
  <c r="Q932"/>
  <c r="Q864"/>
  <c r="Q793"/>
  <c r="Q422"/>
  <c r="Q933"/>
  <c r="Q483"/>
  <c r="Q507"/>
  <c r="Q963"/>
  <c r="Q947"/>
  <c r="Q663"/>
  <c r="Q581"/>
  <c r="Q981"/>
  <c r="Q401"/>
  <c r="Q812"/>
  <c r="Q473"/>
  <c r="Q480"/>
  <c r="Q796"/>
  <c r="Q1015"/>
  <c r="Q517"/>
  <c r="Q652"/>
  <c r="Q560"/>
  <c r="Q903"/>
  <c r="Q667"/>
  <c r="Q665"/>
  <c r="Q531"/>
  <c r="Q897"/>
  <c r="Q847"/>
  <c r="Q542"/>
  <c r="Q872"/>
  <c r="Q1021"/>
  <c r="Q943"/>
  <c r="Q721"/>
  <c r="Q745"/>
  <c r="Q928"/>
  <c r="Q817"/>
  <c r="Q1073"/>
  <c r="Q528"/>
  <c r="Q638"/>
  <c r="Q434"/>
  <c r="Q533"/>
  <c r="Q1061"/>
  <c r="Q687"/>
  <c r="Q927"/>
  <c r="Q1064"/>
  <c r="Q465"/>
  <c r="Q1050"/>
  <c r="Q381"/>
  <c r="Q520"/>
  <c r="Q975"/>
  <c r="Q716"/>
  <c r="Q1002"/>
  <c r="Q1052"/>
  <c r="Q1029"/>
  <c r="Q761"/>
  <c r="Q659"/>
  <c r="Q1080"/>
  <c r="Q445"/>
  <c r="Q855"/>
  <c r="Q931"/>
  <c r="Q513"/>
  <c r="Q580"/>
  <c r="Q1063"/>
  <c r="Q515"/>
  <c r="Q1051"/>
  <c r="Q1035"/>
  <c r="Q970"/>
  <c r="Q781"/>
  <c r="Q772"/>
  <c r="Q952"/>
  <c r="Q850"/>
  <c r="Q373"/>
  <c r="Q584"/>
  <c r="Q989"/>
  <c r="Q574"/>
  <c r="Q1067"/>
  <c r="Q506"/>
  <c r="Q372"/>
  <c r="Q940"/>
  <c r="Q490"/>
  <c r="Q877"/>
  <c r="Q587"/>
  <c r="Q821"/>
  <c r="Q883"/>
  <c r="Q1076"/>
  <c r="Q1096"/>
  <c r="Q1102"/>
  <c r="Q370"/>
  <c r="Q521"/>
  <c r="Q776"/>
  <c r="Q467"/>
  <c r="Q493"/>
  <c r="Q734"/>
  <c r="Q582"/>
  <c r="Q846"/>
  <c r="Q558"/>
  <c r="Q748"/>
  <c r="Q571"/>
  <c r="Q393"/>
  <c r="Q849"/>
  <c r="Q690"/>
  <c r="Q377"/>
  <c r="Q816"/>
  <c r="Q720"/>
  <c r="Q799"/>
  <c r="Q691"/>
  <c r="Q805"/>
  <c r="Q919"/>
  <c r="Q647"/>
  <c r="Q590"/>
  <c r="Q418"/>
  <c r="Q496"/>
  <c r="Q978"/>
  <c r="Q946"/>
  <c r="Q1007"/>
  <c r="Q697"/>
  <c r="Q386"/>
  <c r="Q629"/>
  <c r="Q879"/>
  <c r="Q921"/>
  <c r="Q728"/>
  <c r="Q980"/>
  <c r="Q468"/>
  <c r="Q695"/>
  <c r="Q608"/>
  <c r="Q938"/>
  <c r="Q508"/>
  <c r="Q532"/>
  <c r="Q860"/>
  <c r="Q1039"/>
  <c r="Q856"/>
  <c r="Q865"/>
  <c r="Q838"/>
  <c r="Q607"/>
  <c r="Q539"/>
  <c r="Q725"/>
  <c r="Q926"/>
  <c r="Q832"/>
  <c r="Q960"/>
  <c r="Q1086"/>
  <c r="Q678"/>
  <c r="Q668"/>
  <c r="Q677"/>
  <c r="Q591"/>
  <c r="Q573"/>
  <c r="Q758"/>
  <c r="Q1014"/>
  <c r="Q994"/>
  <c r="Q1042"/>
  <c r="Q967"/>
  <c r="Q1003"/>
  <c r="Q452"/>
  <c r="Q906"/>
  <c r="Q374"/>
  <c r="Q939"/>
  <c r="Q853"/>
  <c r="Q593"/>
  <c r="Q945"/>
  <c r="Q1065"/>
  <c r="Q1068"/>
  <c r="Q1072"/>
  <c r="Q436"/>
  <c r="Q579"/>
  <c r="Q537"/>
  <c r="Q965"/>
  <c r="Q548"/>
  <c r="Q1071"/>
  <c r="Q998"/>
  <c r="Q1049"/>
  <c r="Q1095"/>
  <c r="Q1097"/>
  <c r="Q407"/>
  <c r="Q575"/>
  <c r="Q964"/>
  <c r="Q982"/>
  <c r="Q780"/>
  <c r="Q976"/>
  <c r="Q991"/>
  <c r="Q1062"/>
  <c r="Q1033"/>
  <c r="Q1081"/>
  <c r="Q600"/>
  <c r="Q503"/>
  <c r="Q857"/>
  <c r="Q1028"/>
  <c r="Q1006"/>
  <c r="Q1078"/>
  <c r="Q869"/>
  <c r="Q477"/>
  <c r="Q1085"/>
  <c r="Q1104"/>
  <c r="Q895"/>
  <c r="Q455"/>
  <c r="Q792"/>
  <c r="Q698"/>
  <c r="Q1084"/>
  <c r="Q1012"/>
  <c r="Q1092"/>
  <c r="Q999"/>
  <c r="Q1088"/>
  <c r="Q972"/>
  <c r="Q384"/>
  <c r="Q540"/>
  <c r="Q845"/>
  <c r="Q368"/>
  <c r="Q683"/>
  <c r="Q675"/>
  <c r="Q643"/>
  <c r="Q619"/>
  <c r="Q770"/>
  <c r="Q546"/>
  <c r="Q394"/>
  <c r="Q391"/>
  <c r="Q798"/>
  <c r="Q611"/>
  <c r="Q890"/>
  <c r="Q551"/>
  <c r="Q512"/>
  <c r="Q694"/>
  <c r="Q782"/>
  <c r="Q791"/>
  <c r="Q704"/>
  <c r="Q868"/>
  <c r="Q957"/>
  <c r="Q875"/>
  <c r="Q614"/>
  <c r="Q827"/>
  <c r="Q669"/>
  <c r="Q405"/>
  <c r="Q719"/>
  <c r="Q662"/>
  <c r="Q955"/>
  <c r="Q605"/>
  <c r="Q714"/>
  <c r="Q470"/>
  <c r="Q885"/>
  <c r="Q746"/>
  <c r="Q730"/>
  <c r="Q944"/>
  <c r="Q948"/>
  <c r="Q530"/>
  <c r="Q583"/>
  <c r="Q446"/>
  <c r="Q1066"/>
  <c r="Q777"/>
  <c r="Q731"/>
  <c r="Q755"/>
  <c r="Q974"/>
  <c r="Q705"/>
  <c r="Q594"/>
  <c r="Q592"/>
  <c r="Q971"/>
  <c r="Q706"/>
  <c r="Q785"/>
  <c r="Q1040"/>
  <c r="Q787"/>
  <c r="Q1004"/>
  <c r="Q1053"/>
  <c r="Q423"/>
  <c r="Q396"/>
  <c r="Q723"/>
  <c r="Q689"/>
  <c r="Q585"/>
  <c r="Q937"/>
  <c r="Q909"/>
  <c r="Q1057"/>
  <c r="Q735"/>
  <c r="Q1027"/>
  <c r="Q701"/>
  <c r="Q609"/>
  <c r="Q737"/>
  <c r="Q1005"/>
  <c r="Q752"/>
  <c r="Q1032"/>
  <c r="Q650"/>
  <c r="Q767"/>
  <c r="Q936"/>
  <c r="Q1082"/>
  <c r="Q400"/>
  <c r="Q840"/>
  <c r="Q870"/>
  <c r="Q802"/>
  <c r="Q806"/>
  <c r="Q920"/>
  <c r="Q447"/>
  <c r="Q1047"/>
  <c r="Q1026"/>
  <c r="Q1094"/>
  <c r="Q519"/>
  <c r="Q454"/>
  <c r="Q544"/>
  <c r="Q599"/>
  <c r="Q922"/>
  <c r="Q1087"/>
  <c r="Q935"/>
  <c r="Q1044"/>
  <c r="Q1103"/>
  <c r="Q1070"/>
  <c r="Q481"/>
  <c r="Q951"/>
  <c r="Q715"/>
  <c r="Q700"/>
  <c r="Q1055"/>
  <c r="Q713"/>
  <c r="Q1075"/>
  <c r="Q1099"/>
  <c r="Q1100"/>
  <c r="Q1098"/>
  <c r="Q907"/>
  <c r="Q764"/>
  <c r="Q942"/>
  <c r="Q646"/>
  <c r="Q848"/>
  <c r="Q836"/>
  <c r="Q1093"/>
  <c r="Q1101"/>
  <c r="Q1059"/>
  <c r="Q962"/>
  <c r="J10"/>
  <c r="J9"/>
  <c r="J8"/>
  <c r="J7"/>
  <c r="J6"/>
  <c r="I10"/>
  <c r="I9"/>
  <c r="I8"/>
  <c r="I7"/>
  <c r="I6"/>
  <c r="G10"/>
  <c r="G9"/>
  <c r="G8"/>
  <c r="G7"/>
  <c r="G6"/>
  <c r="F6"/>
  <c r="F10"/>
  <c r="F9"/>
  <c r="F8"/>
  <c r="F7"/>
  <c r="D9"/>
  <c r="D8"/>
  <c r="D6"/>
  <c r="C9"/>
  <c r="C8"/>
  <c r="C6"/>
  <c r="B9"/>
  <c r="B8"/>
  <c r="E32"/>
  <c r="P804"/>
  <c r="P392"/>
  <c r="P732"/>
  <c r="P779"/>
  <c r="P613"/>
  <c r="P803"/>
  <c r="P424"/>
  <c r="P641"/>
  <c r="P566"/>
  <c r="P572"/>
  <c r="P404"/>
  <c r="P918"/>
  <c r="P491"/>
  <c r="P411"/>
  <c r="P385"/>
  <c r="P489"/>
  <c r="P829"/>
  <c r="P765"/>
  <c r="P456"/>
  <c r="P820"/>
  <c r="P534"/>
  <c r="P570"/>
  <c r="P568"/>
  <c r="P466"/>
  <c r="P416"/>
  <c r="P756"/>
  <c r="P408"/>
  <c r="P390"/>
  <c r="P382"/>
  <c r="P681"/>
  <c r="P891"/>
  <c r="P657"/>
  <c r="P739"/>
  <c r="P486"/>
  <c r="P458"/>
  <c r="P839"/>
  <c r="P824"/>
  <c r="P1001"/>
  <c r="P527"/>
  <c r="P621"/>
  <c r="P586"/>
  <c r="P889"/>
  <c r="P882"/>
  <c r="P476"/>
  <c r="P934"/>
  <c r="P634"/>
  <c r="P693"/>
  <c r="P911"/>
  <c r="P409"/>
  <c r="P383"/>
  <c r="P637"/>
  <c r="P485"/>
  <c r="P636"/>
  <c r="P450"/>
  <c r="P736"/>
  <c r="P813"/>
  <c r="P380"/>
  <c r="P774"/>
  <c r="P399"/>
  <c r="P808"/>
  <c r="P469"/>
  <c r="P726"/>
  <c r="P670"/>
  <c r="P425"/>
  <c r="P616"/>
  <c r="P632"/>
  <c r="P421"/>
  <c r="P549"/>
  <c r="P658"/>
  <c r="P888"/>
  <c r="P710"/>
  <c r="P412"/>
  <c r="P630"/>
  <c r="P826"/>
  <c r="P371"/>
  <c r="P863"/>
  <c r="P557"/>
  <c r="P711"/>
  <c r="P729"/>
  <c r="P627"/>
  <c r="P916"/>
  <c r="P718"/>
  <c r="P674"/>
  <c r="P653"/>
  <c r="P874"/>
  <c r="P985"/>
  <c r="P387"/>
  <c r="P958"/>
  <c r="P775"/>
  <c r="P603"/>
  <c r="P376"/>
  <c r="P859"/>
  <c r="P553"/>
  <c r="P589"/>
  <c r="P844"/>
  <c r="P778"/>
  <c r="P504"/>
  <c r="P673"/>
  <c r="P555"/>
  <c r="P559"/>
  <c r="P398"/>
  <c r="P956"/>
  <c r="P523"/>
  <c r="P406"/>
  <c r="P929"/>
  <c r="P984"/>
  <c r="P426"/>
  <c r="P977"/>
  <c r="P1045"/>
  <c r="P679"/>
  <c r="P789"/>
  <c r="P810"/>
  <c r="P862"/>
  <c r="P790"/>
  <c r="P941"/>
  <c r="P724"/>
  <c r="P514"/>
  <c r="P954"/>
  <c r="P606"/>
  <c r="P1008"/>
  <c r="P543"/>
  <c r="P562"/>
  <c r="P378"/>
  <c r="P727"/>
  <c r="P502"/>
  <c r="P680"/>
  <c r="P501"/>
  <c r="P463"/>
  <c r="P479"/>
  <c r="P522"/>
  <c r="P671"/>
  <c r="P569"/>
  <c r="P441"/>
  <c r="P402"/>
  <c r="P959"/>
  <c r="P419"/>
  <c r="P1010"/>
  <c r="P556"/>
  <c r="P524"/>
  <c r="P437"/>
  <c r="P635"/>
  <c r="P389"/>
  <c r="P973"/>
  <c r="P397"/>
  <c r="P893"/>
  <c r="P433"/>
  <c r="P733"/>
  <c r="P464"/>
  <c r="P852"/>
  <c r="P395"/>
  <c r="P896"/>
  <c r="P788"/>
  <c r="P457"/>
  <c r="P578"/>
  <c r="P410"/>
  <c r="P851"/>
  <c r="P478"/>
  <c r="P1036"/>
  <c r="P818"/>
  <c r="P1041"/>
  <c r="P924"/>
  <c r="P795"/>
  <c r="P598"/>
  <c r="P552"/>
  <c r="P884"/>
  <c r="P644"/>
  <c r="P699"/>
  <c r="P996"/>
  <c r="P428"/>
  <c r="P440"/>
  <c r="P908"/>
  <c r="P910"/>
  <c r="P495"/>
  <c r="P966"/>
  <c r="P751"/>
  <c r="P1037"/>
  <c r="P631"/>
  <c r="P833"/>
  <c r="P415"/>
  <c r="P1023"/>
  <c r="P801"/>
  <c r="P912"/>
  <c r="P1018"/>
  <c r="P1048"/>
  <c r="P484"/>
  <c r="P797"/>
  <c r="P388"/>
  <c r="P923"/>
  <c r="P449"/>
  <c r="P596"/>
  <c r="P830"/>
  <c r="P597"/>
  <c r="P784"/>
  <c r="P577"/>
  <c r="P472"/>
  <c r="P995"/>
  <c r="P664"/>
  <c r="P807"/>
  <c r="P898"/>
  <c r="P510"/>
  <c r="P899"/>
  <c r="P873"/>
  <c r="P692"/>
  <c r="P655"/>
  <c r="P538"/>
  <c r="P814"/>
  <c r="P420"/>
  <c r="P430"/>
  <c r="P742"/>
  <c r="P413"/>
  <c r="P892"/>
  <c r="P651"/>
  <c r="P740"/>
  <c r="P564"/>
  <c r="P488"/>
  <c r="P431"/>
  <c r="P822"/>
  <c r="P763"/>
  <c r="P666"/>
  <c r="P498"/>
  <c r="P623"/>
  <c r="P615"/>
  <c r="P567"/>
  <c r="P497"/>
  <c r="P828"/>
  <c r="P444"/>
  <c r="P881"/>
  <c r="P379"/>
  <c r="P1000"/>
  <c r="P460"/>
  <c r="P769"/>
  <c r="P565"/>
  <c r="P462"/>
  <c r="P628"/>
  <c r="P660"/>
  <c r="P900"/>
  <c r="P842"/>
  <c r="P722"/>
  <c r="P823"/>
  <c r="P825"/>
  <c r="P604"/>
  <c r="P595"/>
  <c r="P766"/>
  <c r="P913"/>
  <c r="P672"/>
  <c r="P459"/>
  <c r="P969"/>
  <c r="P902"/>
  <c r="P547"/>
  <c r="P771"/>
  <c r="P783"/>
  <c r="P815"/>
  <c r="P1034"/>
  <c r="P925"/>
  <c r="P987"/>
  <c r="P953"/>
  <c r="P1089"/>
  <c r="P649"/>
  <c r="P811"/>
  <c r="P709"/>
  <c r="P750"/>
  <c r="P841"/>
  <c r="P930"/>
  <c r="P1031"/>
  <c r="P854"/>
  <c r="P1091"/>
  <c r="P443"/>
  <c r="P545"/>
  <c r="P901"/>
  <c r="P794"/>
  <c r="P983"/>
  <c r="P992"/>
  <c r="P961"/>
  <c r="P1013"/>
  <c r="P494"/>
  <c r="P747"/>
  <c r="P461"/>
  <c r="P432"/>
  <c r="P950"/>
  <c r="P997"/>
  <c r="P1030"/>
  <c r="P1019"/>
  <c r="P1038"/>
  <c r="P612"/>
  <c r="P640"/>
  <c r="P684"/>
  <c r="P518"/>
  <c r="P617"/>
  <c r="P625"/>
  <c r="P1054"/>
  <c r="P866"/>
  <c r="P1043"/>
  <c r="P676"/>
  <c r="P610"/>
  <c r="P429"/>
  <c r="P768"/>
  <c r="P448"/>
  <c r="P642"/>
  <c r="P837"/>
  <c r="P403"/>
  <c r="P563"/>
  <c r="P754"/>
  <c r="P702"/>
  <c r="P835"/>
  <c r="P500"/>
  <c r="P482"/>
  <c r="P831"/>
  <c r="P876"/>
  <c r="P760"/>
  <c r="P375"/>
  <c r="P442"/>
  <c r="P427"/>
  <c r="P968"/>
  <c r="P914"/>
  <c r="P905"/>
  <c r="P834"/>
  <c r="P633"/>
  <c r="P602"/>
  <c r="P622"/>
  <c r="P867"/>
  <c r="P707"/>
  <c r="P682"/>
  <c r="P753"/>
  <c r="P717"/>
  <c r="P744"/>
  <c r="P880"/>
  <c r="P417"/>
  <c r="P1020"/>
  <c r="P757"/>
  <c r="P685"/>
  <c r="P475"/>
  <c r="P536"/>
  <c r="P773"/>
  <c r="P809"/>
  <c r="P979"/>
  <c r="P656"/>
  <c r="P1060"/>
  <c r="P986"/>
  <c r="P1025"/>
  <c r="P618"/>
  <c r="P696"/>
  <c r="P505"/>
  <c r="P369"/>
  <c r="P886"/>
  <c r="P654"/>
  <c r="P1011"/>
  <c r="P1046"/>
  <c r="P561"/>
  <c r="P904"/>
  <c r="P554"/>
  <c r="P871"/>
  <c r="P686"/>
  <c r="P738"/>
  <c r="P990"/>
  <c r="P576"/>
  <c r="P1017"/>
  <c r="P743"/>
  <c r="P861"/>
  <c r="P439"/>
  <c r="P712"/>
  <c r="P887"/>
  <c r="P1016"/>
  <c r="P819"/>
  <c r="P949"/>
  <c r="P1069"/>
  <c r="P993"/>
  <c r="P511"/>
  <c r="P516"/>
  <c r="P762"/>
  <c r="P915"/>
  <c r="P648"/>
  <c r="P492"/>
  <c r="P703"/>
  <c r="P1083"/>
  <c r="P917"/>
  <c r="P1077"/>
  <c r="P688"/>
  <c r="P550"/>
  <c r="P645"/>
  <c r="P1009"/>
  <c r="P878"/>
  <c r="P1056"/>
  <c r="P1079"/>
  <c r="P626"/>
  <c r="P988"/>
  <c r="P1090"/>
  <c r="P414"/>
  <c r="P438"/>
  <c r="P741"/>
  <c r="P487"/>
  <c r="P1074"/>
  <c r="P1024"/>
  <c r="P526"/>
  <c r="P1022"/>
  <c r="P1058"/>
  <c r="P588"/>
  <c r="P435"/>
  <c r="P529"/>
  <c r="P451"/>
  <c r="P624"/>
  <c r="P843"/>
  <c r="P525"/>
  <c r="P509"/>
  <c r="P453"/>
  <c r="P786"/>
  <c r="P708"/>
  <c r="P749"/>
  <c r="P620"/>
  <c r="P800"/>
  <c r="P367"/>
  <c r="P759"/>
  <c r="P541"/>
  <c r="P471"/>
  <c r="P474"/>
  <c r="P661"/>
  <c r="P499"/>
  <c r="P601"/>
  <c r="P535"/>
  <c r="P894"/>
  <c r="P858"/>
  <c r="P639"/>
  <c r="P932"/>
  <c r="P864"/>
  <c r="P793"/>
  <c r="P422"/>
  <c r="P933"/>
  <c r="P483"/>
  <c r="P507"/>
  <c r="P963"/>
  <c r="P947"/>
  <c r="P663"/>
  <c r="P581"/>
  <c r="P981"/>
  <c r="P401"/>
  <c r="P812"/>
  <c r="P473"/>
  <c r="P480"/>
  <c r="P796"/>
  <c r="P1015"/>
  <c r="P517"/>
  <c r="P652"/>
  <c r="P560"/>
  <c r="P903"/>
  <c r="P667"/>
  <c r="P665"/>
  <c r="P531"/>
  <c r="P897"/>
  <c r="P847"/>
  <c r="P542"/>
  <c r="P872"/>
  <c r="P1021"/>
  <c r="P943"/>
  <c r="P721"/>
  <c r="P745"/>
  <c r="P928"/>
  <c r="P817"/>
  <c r="P1073"/>
  <c r="P528"/>
  <c r="P638"/>
  <c r="P434"/>
  <c r="P533"/>
  <c r="P1061"/>
  <c r="P687"/>
  <c r="P927"/>
  <c r="P1064"/>
  <c r="P465"/>
  <c r="P1050"/>
  <c r="P381"/>
  <c r="P520"/>
  <c r="P975"/>
  <c r="P716"/>
  <c r="P1002"/>
  <c r="P1052"/>
  <c r="P1029"/>
  <c r="P761"/>
  <c r="P659"/>
  <c r="P1080"/>
  <c r="P445"/>
  <c r="P855"/>
  <c r="P931"/>
  <c r="P513"/>
  <c r="P580"/>
  <c r="P1063"/>
  <c r="P515"/>
  <c r="P1051"/>
  <c r="P1035"/>
  <c r="P970"/>
  <c r="P781"/>
  <c r="P772"/>
  <c r="P952"/>
  <c r="P850"/>
  <c r="P373"/>
  <c r="P584"/>
  <c r="P989"/>
  <c r="P574"/>
  <c r="P1067"/>
  <c r="P506"/>
  <c r="P372"/>
  <c r="P940"/>
  <c r="P490"/>
  <c r="P877"/>
  <c r="P587"/>
  <c r="P821"/>
  <c r="P883"/>
  <c r="P1076"/>
  <c r="P1096"/>
  <c r="P1102"/>
  <c r="P370"/>
  <c r="P521"/>
  <c r="P776"/>
  <c r="P467"/>
  <c r="P493"/>
  <c r="P734"/>
  <c r="P582"/>
  <c r="P846"/>
  <c r="P558"/>
  <c r="P748"/>
  <c r="P571"/>
  <c r="P393"/>
  <c r="P849"/>
  <c r="P690"/>
  <c r="P377"/>
  <c r="P816"/>
  <c r="P720"/>
  <c r="P799"/>
  <c r="P691"/>
  <c r="P805"/>
  <c r="P919"/>
  <c r="P647"/>
  <c r="P590"/>
  <c r="P418"/>
  <c r="P496"/>
  <c r="P978"/>
  <c r="P946"/>
  <c r="P1007"/>
  <c r="P697"/>
  <c r="P386"/>
  <c r="P629"/>
  <c r="P879"/>
  <c r="P921"/>
  <c r="P728"/>
  <c r="P980"/>
  <c r="P468"/>
  <c r="P695"/>
  <c r="P608"/>
  <c r="P938"/>
  <c r="P508"/>
  <c r="P532"/>
  <c r="P860"/>
  <c r="P1039"/>
  <c r="P856"/>
  <c r="P865"/>
  <c r="P838"/>
  <c r="P607"/>
  <c r="P539"/>
  <c r="P725"/>
  <c r="P926"/>
  <c r="P832"/>
  <c r="P960"/>
  <c r="P1086"/>
  <c r="P678"/>
  <c r="P668"/>
  <c r="P677"/>
  <c r="P591"/>
  <c r="P573"/>
  <c r="P758"/>
  <c r="P1014"/>
  <c r="P994"/>
  <c r="P1042"/>
  <c r="P967"/>
  <c r="P1003"/>
  <c r="P452"/>
  <c r="P906"/>
  <c r="P374"/>
  <c r="P939"/>
  <c r="P853"/>
  <c r="P593"/>
  <c r="P945"/>
  <c r="P1065"/>
  <c r="P1068"/>
  <c r="P1072"/>
  <c r="P436"/>
  <c r="P579"/>
  <c r="P537"/>
  <c r="P965"/>
  <c r="P548"/>
  <c r="P1071"/>
  <c r="P998"/>
  <c r="P1049"/>
  <c r="P1095"/>
  <c r="P1097"/>
  <c r="P407"/>
  <c r="P575"/>
  <c r="P964"/>
  <c r="P982"/>
  <c r="P780"/>
  <c r="P976"/>
  <c r="P991"/>
  <c r="P1062"/>
  <c r="P1033"/>
  <c r="P1081"/>
  <c r="P600"/>
  <c r="P503"/>
  <c r="P857"/>
  <c r="P1028"/>
  <c r="P1006"/>
  <c r="P1078"/>
  <c r="P869"/>
  <c r="P477"/>
  <c r="P1085"/>
  <c r="P1104"/>
  <c r="P895"/>
  <c r="P455"/>
  <c r="P792"/>
  <c r="P698"/>
  <c r="P1084"/>
  <c r="P1012"/>
  <c r="P1092"/>
  <c r="P999"/>
  <c r="P1088"/>
  <c r="P972"/>
  <c r="P384"/>
  <c r="P540"/>
  <c r="P845"/>
  <c r="P368"/>
  <c r="P683"/>
  <c r="P675"/>
  <c r="P643"/>
  <c r="P619"/>
  <c r="P770"/>
  <c r="P546"/>
  <c r="P394"/>
  <c r="P391"/>
  <c r="P798"/>
  <c r="P611"/>
  <c r="P890"/>
  <c r="P551"/>
  <c r="P512"/>
  <c r="P694"/>
  <c r="P782"/>
  <c r="P791"/>
  <c r="P704"/>
  <c r="P868"/>
  <c r="P957"/>
  <c r="P875"/>
  <c r="P614"/>
  <c r="P827"/>
  <c r="P669"/>
  <c r="P405"/>
  <c r="P719"/>
  <c r="P662"/>
  <c r="P955"/>
  <c r="P605"/>
  <c r="P714"/>
  <c r="P470"/>
  <c r="P885"/>
  <c r="P746"/>
  <c r="P730"/>
  <c r="P944"/>
  <c r="P948"/>
  <c r="P530"/>
  <c r="P583"/>
  <c r="P446"/>
  <c r="P1066"/>
  <c r="P777"/>
  <c r="P731"/>
  <c r="P755"/>
  <c r="P974"/>
  <c r="P705"/>
  <c r="P594"/>
  <c r="P592"/>
  <c r="P971"/>
  <c r="P706"/>
  <c r="P785"/>
  <c r="P1040"/>
  <c r="P787"/>
  <c r="P1004"/>
  <c r="P1053"/>
  <c r="P423"/>
  <c r="P396"/>
  <c r="P723"/>
  <c r="P689"/>
  <c r="P585"/>
  <c r="P937"/>
  <c r="P909"/>
  <c r="P1057"/>
  <c r="P735"/>
  <c r="P1027"/>
  <c r="P701"/>
  <c r="P609"/>
  <c r="P737"/>
  <c r="P1005"/>
  <c r="P752"/>
  <c r="P1032"/>
  <c r="P650"/>
  <c r="P767"/>
  <c r="P936"/>
  <c r="P1082"/>
  <c r="P400"/>
  <c r="P840"/>
  <c r="P870"/>
  <c r="P802"/>
  <c r="P806"/>
  <c r="P920"/>
  <c r="P447"/>
  <c r="P1047"/>
  <c r="P1026"/>
  <c r="P1094"/>
  <c r="P519"/>
  <c r="P454"/>
  <c r="P544"/>
  <c r="P599"/>
  <c r="P922"/>
  <c r="P1087"/>
  <c r="P935"/>
  <c r="P1044"/>
  <c r="P1103"/>
  <c r="P1070"/>
  <c r="P481"/>
  <c r="P951"/>
  <c r="P715"/>
  <c r="P700"/>
  <c r="P1055"/>
  <c r="P713"/>
  <c r="P1075"/>
  <c r="P1099"/>
  <c r="P1100"/>
  <c r="P1098"/>
  <c r="P907"/>
  <c r="P764"/>
  <c r="P942"/>
  <c r="P646"/>
  <c r="P848"/>
  <c r="P836"/>
  <c r="P1093"/>
  <c r="P1101"/>
  <c r="P1059"/>
  <c r="P962"/>
  <c r="Q10" s="1"/>
  <c r="O804"/>
  <c r="O392"/>
  <c r="O732"/>
  <c r="O779"/>
  <c r="O613"/>
  <c r="O803"/>
  <c r="O424"/>
  <c r="O641"/>
  <c r="O566"/>
  <c r="O572"/>
  <c r="O404"/>
  <c r="O918"/>
  <c r="O491"/>
  <c r="O411"/>
  <c r="O385"/>
  <c r="O489"/>
  <c r="O829"/>
  <c r="O765"/>
  <c r="O456"/>
  <c r="O820"/>
  <c r="O534"/>
  <c r="O570"/>
  <c r="O568"/>
  <c r="O466"/>
  <c r="O416"/>
  <c r="O756"/>
  <c r="O408"/>
  <c r="O390"/>
  <c r="O382"/>
  <c r="O681"/>
  <c r="O891"/>
  <c r="O657"/>
  <c r="O739"/>
  <c r="O486"/>
  <c r="O458"/>
  <c r="O839"/>
  <c r="O824"/>
  <c r="O1001"/>
  <c r="O527"/>
  <c r="O621"/>
  <c r="O586"/>
  <c r="O889"/>
  <c r="O882"/>
  <c r="O476"/>
  <c r="O934"/>
  <c r="O634"/>
  <c r="O693"/>
  <c r="O911"/>
  <c r="O409"/>
  <c r="O383"/>
  <c r="O637"/>
  <c r="O485"/>
  <c r="O636"/>
  <c r="O450"/>
  <c r="O736"/>
  <c r="O813"/>
  <c r="O380"/>
  <c r="O774"/>
  <c r="O399"/>
  <c r="O808"/>
  <c r="O469"/>
  <c r="O726"/>
  <c r="O670"/>
  <c r="O425"/>
  <c r="O616"/>
  <c r="O632"/>
  <c r="O421"/>
  <c r="O549"/>
  <c r="O658"/>
  <c r="O888"/>
  <c r="O710"/>
  <c r="O412"/>
  <c r="O630"/>
  <c r="O826"/>
  <c r="O371"/>
  <c r="O863"/>
  <c r="O557"/>
  <c r="O711"/>
  <c r="O729"/>
  <c r="O627"/>
  <c r="O916"/>
  <c r="O718"/>
  <c r="O674"/>
  <c r="O653"/>
  <c r="O874"/>
  <c r="O985"/>
  <c r="O387"/>
  <c r="O958"/>
  <c r="O775"/>
  <c r="O603"/>
  <c r="O376"/>
  <c r="O859"/>
  <c r="O553"/>
  <c r="O589"/>
  <c r="O844"/>
  <c r="O778"/>
  <c r="O504"/>
  <c r="O673"/>
  <c r="O555"/>
  <c r="O559"/>
  <c r="O398"/>
  <c r="O956"/>
  <c r="O523"/>
  <c r="O406"/>
  <c r="O929"/>
  <c r="O984"/>
  <c r="O426"/>
  <c r="O977"/>
  <c r="O1045"/>
  <c r="O679"/>
  <c r="O789"/>
  <c r="O810"/>
  <c r="O862"/>
  <c r="O790"/>
  <c r="O941"/>
  <c r="O724"/>
  <c r="O514"/>
  <c r="O954"/>
  <c r="O606"/>
  <c r="O1008"/>
  <c r="O543"/>
  <c r="O562"/>
  <c r="O378"/>
  <c r="O727"/>
  <c r="O502"/>
  <c r="O680"/>
  <c r="O501"/>
  <c r="O463"/>
  <c r="O479"/>
  <c r="O522"/>
  <c r="O671"/>
  <c r="O569"/>
  <c r="O441"/>
  <c r="O402"/>
  <c r="O959"/>
  <c r="O419"/>
  <c r="O1010"/>
  <c r="O556"/>
  <c r="O524"/>
  <c r="O437"/>
  <c r="O635"/>
  <c r="O389"/>
  <c r="O973"/>
  <c r="O397"/>
  <c r="O893"/>
  <c r="O433"/>
  <c r="O733"/>
  <c r="O464"/>
  <c r="O852"/>
  <c r="O395"/>
  <c r="O896"/>
  <c r="O788"/>
  <c r="O457"/>
  <c r="O578"/>
  <c r="O410"/>
  <c r="O851"/>
  <c r="O478"/>
  <c r="O1036"/>
  <c r="O818"/>
  <c r="O1041"/>
  <c r="O924"/>
  <c r="O795"/>
  <c r="O598"/>
  <c r="O552"/>
  <c r="O884"/>
  <c r="O644"/>
  <c r="O699"/>
  <c r="O996"/>
  <c r="O428"/>
  <c r="O440"/>
  <c r="O908"/>
  <c r="O910"/>
  <c r="O495"/>
  <c r="O966"/>
  <c r="O751"/>
  <c r="O1037"/>
  <c r="O631"/>
  <c r="O833"/>
  <c r="O415"/>
  <c r="O1023"/>
  <c r="O801"/>
  <c r="O912"/>
  <c r="O1018"/>
  <c r="O1048"/>
  <c r="O484"/>
  <c r="O797"/>
  <c r="O388"/>
  <c r="O923"/>
  <c r="O449"/>
  <c r="O596"/>
  <c r="O830"/>
  <c r="O597"/>
  <c r="O784"/>
  <c r="O577"/>
  <c r="O472"/>
  <c r="O995"/>
  <c r="O664"/>
  <c r="O807"/>
  <c r="O898"/>
  <c r="O510"/>
  <c r="O899"/>
  <c r="O873"/>
  <c r="O692"/>
  <c r="O655"/>
  <c r="O538"/>
  <c r="O814"/>
  <c r="O420"/>
  <c r="O430"/>
  <c r="O742"/>
  <c r="O413"/>
  <c r="O892"/>
  <c r="O651"/>
  <c r="O740"/>
  <c r="O564"/>
  <c r="O488"/>
  <c r="O431"/>
  <c r="O822"/>
  <c r="O763"/>
  <c r="O666"/>
  <c r="O498"/>
  <c r="O623"/>
  <c r="O615"/>
  <c r="O567"/>
  <c r="O497"/>
  <c r="O828"/>
  <c r="O444"/>
  <c r="O881"/>
  <c r="O379"/>
  <c r="O1000"/>
  <c r="O460"/>
  <c r="O769"/>
  <c r="O565"/>
  <c r="O462"/>
  <c r="O628"/>
  <c r="O660"/>
  <c r="O900"/>
  <c r="O842"/>
  <c r="O722"/>
  <c r="O823"/>
  <c r="O825"/>
  <c r="O604"/>
  <c r="O595"/>
  <c r="O766"/>
  <c r="O913"/>
  <c r="O672"/>
  <c r="O459"/>
  <c r="O969"/>
  <c r="O902"/>
  <c r="O547"/>
  <c r="O771"/>
  <c r="O783"/>
  <c r="O815"/>
  <c r="O1034"/>
  <c r="O925"/>
  <c r="O987"/>
  <c r="O953"/>
  <c r="O1089"/>
  <c r="O649"/>
  <c r="O811"/>
  <c r="O709"/>
  <c r="O750"/>
  <c r="O841"/>
  <c r="O930"/>
  <c r="O1031"/>
  <c r="O854"/>
  <c r="O1091"/>
  <c r="O443"/>
  <c r="O545"/>
  <c r="O901"/>
  <c r="O794"/>
  <c r="O983"/>
  <c r="O992"/>
  <c r="O961"/>
  <c r="O1013"/>
  <c r="O494"/>
  <c r="O747"/>
  <c r="O461"/>
  <c r="O432"/>
  <c r="O950"/>
  <c r="O997"/>
  <c r="O1030"/>
  <c r="O1019"/>
  <c r="O1038"/>
  <c r="O612"/>
  <c r="O640"/>
  <c r="O684"/>
  <c r="O518"/>
  <c r="O617"/>
  <c r="O625"/>
  <c r="O1054"/>
  <c r="O866"/>
  <c r="O1043"/>
  <c r="O676"/>
  <c r="O610"/>
  <c r="O429"/>
  <c r="O768"/>
  <c r="O448"/>
  <c r="O642"/>
  <c r="O837"/>
  <c r="O403"/>
  <c r="O563"/>
  <c r="O754"/>
  <c r="O702"/>
  <c r="O835"/>
  <c r="O500"/>
  <c r="O482"/>
  <c r="O831"/>
  <c r="O876"/>
  <c r="O760"/>
  <c r="O375"/>
  <c r="O442"/>
  <c r="O427"/>
  <c r="O968"/>
  <c r="O914"/>
  <c r="O905"/>
  <c r="O834"/>
  <c r="O633"/>
  <c r="O602"/>
  <c r="O622"/>
  <c r="O867"/>
  <c r="O707"/>
  <c r="O682"/>
  <c r="O753"/>
  <c r="O717"/>
  <c r="O744"/>
  <c r="O880"/>
  <c r="O417"/>
  <c r="O1020"/>
  <c r="O757"/>
  <c r="O685"/>
  <c r="O475"/>
  <c r="O536"/>
  <c r="O773"/>
  <c r="O809"/>
  <c r="O979"/>
  <c r="O656"/>
  <c r="O1060"/>
  <c r="O986"/>
  <c r="O1025"/>
  <c r="O618"/>
  <c r="O696"/>
  <c r="O505"/>
  <c r="O369"/>
  <c r="O886"/>
  <c r="O654"/>
  <c r="O1011"/>
  <c r="O1046"/>
  <c r="O561"/>
  <c r="O904"/>
  <c r="O554"/>
  <c r="O871"/>
  <c r="O686"/>
  <c r="O738"/>
  <c r="O990"/>
  <c r="O576"/>
  <c r="O1017"/>
  <c r="O743"/>
  <c r="O861"/>
  <c r="O439"/>
  <c r="O712"/>
  <c r="O887"/>
  <c r="O1016"/>
  <c r="O819"/>
  <c r="O949"/>
  <c r="O1069"/>
  <c r="O993"/>
  <c r="O511"/>
  <c r="O516"/>
  <c r="O762"/>
  <c r="O915"/>
  <c r="O648"/>
  <c r="O492"/>
  <c r="O703"/>
  <c r="O1083"/>
  <c r="O917"/>
  <c r="O1077"/>
  <c r="O688"/>
  <c r="O550"/>
  <c r="O645"/>
  <c r="O1009"/>
  <c r="O878"/>
  <c r="O1056"/>
  <c r="O1079"/>
  <c r="O626"/>
  <c r="O988"/>
  <c r="O1090"/>
  <c r="O414"/>
  <c r="O438"/>
  <c r="O741"/>
  <c r="O487"/>
  <c r="O1074"/>
  <c r="O1024"/>
  <c r="O526"/>
  <c r="O1022"/>
  <c r="O1058"/>
  <c r="O588"/>
  <c r="O435"/>
  <c r="O529"/>
  <c r="O451"/>
  <c r="O624"/>
  <c r="O843"/>
  <c r="O525"/>
  <c r="O509"/>
  <c r="O453"/>
  <c r="O786"/>
  <c r="O708"/>
  <c r="O749"/>
  <c r="O620"/>
  <c r="O800"/>
  <c r="O367"/>
  <c r="O759"/>
  <c r="O541"/>
  <c r="O471"/>
  <c r="O474"/>
  <c r="O661"/>
  <c r="O499"/>
  <c r="O601"/>
  <c r="O535"/>
  <c r="O894"/>
  <c r="O858"/>
  <c r="O639"/>
  <c r="O932"/>
  <c r="O864"/>
  <c r="O793"/>
  <c r="O422"/>
  <c r="O933"/>
  <c r="O483"/>
  <c r="O507"/>
  <c r="O963"/>
  <c r="O947"/>
  <c r="O663"/>
  <c r="O581"/>
  <c r="O981"/>
  <c r="O401"/>
  <c r="O812"/>
  <c r="O473"/>
  <c r="O480"/>
  <c r="O796"/>
  <c r="O1015"/>
  <c r="O517"/>
  <c r="O652"/>
  <c r="O560"/>
  <c r="O903"/>
  <c r="O667"/>
  <c r="O665"/>
  <c r="O531"/>
  <c r="O897"/>
  <c r="O847"/>
  <c r="O542"/>
  <c r="O872"/>
  <c r="O1021"/>
  <c r="O943"/>
  <c r="O721"/>
  <c r="O745"/>
  <c r="O928"/>
  <c r="O817"/>
  <c r="O1073"/>
  <c r="O528"/>
  <c r="O638"/>
  <c r="O434"/>
  <c r="O533"/>
  <c r="O1061"/>
  <c r="O687"/>
  <c r="O927"/>
  <c r="O1064"/>
  <c r="O465"/>
  <c r="O1050"/>
  <c r="O381"/>
  <c r="O520"/>
  <c r="O975"/>
  <c r="O716"/>
  <c r="O1002"/>
  <c r="O1052"/>
  <c r="O1029"/>
  <c r="O761"/>
  <c r="O659"/>
  <c r="O1080"/>
  <c r="O445"/>
  <c r="O855"/>
  <c r="O931"/>
  <c r="O513"/>
  <c r="O580"/>
  <c r="O1063"/>
  <c r="O515"/>
  <c r="O1051"/>
  <c r="O1035"/>
  <c r="O970"/>
  <c r="O781"/>
  <c r="O772"/>
  <c r="O952"/>
  <c r="O850"/>
  <c r="O373"/>
  <c r="O584"/>
  <c r="O989"/>
  <c r="O574"/>
  <c r="O1067"/>
  <c r="O506"/>
  <c r="O372"/>
  <c r="O940"/>
  <c r="O490"/>
  <c r="O877"/>
  <c r="O587"/>
  <c r="O821"/>
  <c r="O883"/>
  <c r="O1076"/>
  <c r="O1096"/>
  <c r="O1102"/>
  <c r="O370"/>
  <c r="O521"/>
  <c r="O776"/>
  <c r="O467"/>
  <c r="O493"/>
  <c r="O734"/>
  <c r="O582"/>
  <c r="O846"/>
  <c r="O558"/>
  <c r="O748"/>
  <c r="O571"/>
  <c r="O393"/>
  <c r="O849"/>
  <c r="O690"/>
  <c r="O377"/>
  <c r="O816"/>
  <c r="O720"/>
  <c r="O799"/>
  <c r="O691"/>
  <c r="O805"/>
  <c r="O919"/>
  <c r="O647"/>
  <c r="O590"/>
  <c r="O418"/>
  <c r="O496"/>
  <c r="O978"/>
  <c r="O946"/>
  <c r="O1007"/>
  <c r="O697"/>
  <c r="O386"/>
  <c r="O629"/>
  <c r="O879"/>
  <c r="O921"/>
  <c r="O728"/>
  <c r="O980"/>
  <c r="O468"/>
  <c r="O695"/>
  <c r="O608"/>
  <c r="O938"/>
  <c r="O508"/>
  <c r="O532"/>
  <c r="O860"/>
  <c r="O1039"/>
  <c r="O856"/>
  <c r="O865"/>
  <c r="O838"/>
  <c r="O607"/>
  <c r="O539"/>
  <c r="O725"/>
  <c r="O926"/>
  <c r="O832"/>
  <c r="O960"/>
  <c r="O1086"/>
  <c r="O678"/>
  <c r="O668"/>
  <c r="O677"/>
  <c r="O591"/>
  <c r="O573"/>
  <c r="O758"/>
  <c r="O1014"/>
  <c r="O994"/>
  <c r="O1042"/>
  <c r="O967"/>
  <c r="O1003"/>
  <c r="O452"/>
  <c r="O906"/>
  <c r="O374"/>
  <c r="O939"/>
  <c r="O853"/>
  <c r="O593"/>
  <c r="O945"/>
  <c r="O1065"/>
  <c r="O1068"/>
  <c r="O1072"/>
  <c r="O436"/>
  <c r="O579"/>
  <c r="O537"/>
  <c r="O965"/>
  <c r="O548"/>
  <c r="O1071"/>
  <c r="O998"/>
  <c r="O1049"/>
  <c r="O1095"/>
  <c r="O1097"/>
  <c r="O407"/>
  <c r="O575"/>
  <c r="O964"/>
  <c r="O982"/>
  <c r="O780"/>
  <c r="O976"/>
  <c r="O991"/>
  <c r="O1062"/>
  <c r="O1033"/>
  <c r="O1081"/>
  <c r="O600"/>
  <c r="O503"/>
  <c r="O857"/>
  <c r="O1028"/>
  <c r="O1006"/>
  <c r="O1078"/>
  <c r="O869"/>
  <c r="O477"/>
  <c r="O1085"/>
  <c r="O1104"/>
  <c r="O895"/>
  <c r="O455"/>
  <c r="O792"/>
  <c r="O698"/>
  <c r="O1084"/>
  <c r="O1012"/>
  <c r="O1092"/>
  <c r="O999"/>
  <c r="O1088"/>
  <c r="O972"/>
  <c r="O384"/>
  <c r="O540"/>
  <c r="O845"/>
  <c r="O368"/>
  <c r="O683"/>
  <c r="O675"/>
  <c r="O643"/>
  <c r="O619"/>
  <c r="O770"/>
  <c r="O546"/>
  <c r="O394"/>
  <c r="O391"/>
  <c r="O798"/>
  <c r="O611"/>
  <c r="O890"/>
  <c r="O551"/>
  <c r="O512"/>
  <c r="O694"/>
  <c r="O782"/>
  <c r="O791"/>
  <c r="O704"/>
  <c r="O868"/>
  <c r="O957"/>
  <c r="O875"/>
  <c r="O614"/>
  <c r="O827"/>
  <c r="O669"/>
  <c r="O405"/>
  <c r="O719"/>
  <c r="O662"/>
  <c r="O955"/>
  <c r="O605"/>
  <c r="O714"/>
  <c r="O470"/>
  <c r="O885"/>
  <c r="O746"/>
  <c r="O730"/>
  <c r="O944"/>
  <c r="O948"/>
  <c r="O530"/>
  <c r="O583"/>
  <c r="O446"/>
  <c r="O1066"/>
  <c r="O777"/>
  <c r="O731"/>
  <c r="O755"/>
  <c r="O974"/>
  <c r="O705"/>
  <c r="O594"/>
  <c r="O592"/>
  <c r="O971"/>
  <c r="O706"/>
  <c r="O785"/>
  <c r="O1040"/>
  <c r="O787"/>
  <c r="O1004"/>
  <c r="O1053"/>
  <c r="O423"/>
  <c r="O396"/>
  <c r="O723"/>
  <c r="O689"/>
  <c r="O585"/>
  <c r="O937"/>
  <c r="O909"/>
  <c r="O1057"/>
  <c r="O735"/>
  <c r="O1027"/>
  <c r="O701"/>
  <c r="O609"/>
  <c r="O737"/>
  <c r="O1005"/>
  <c r="O752"/>
  <c r="O1032"/>
  <c r="O650"/>
  <c r="O767"/>
  <c r="O936"/>
  <c r="O1082"/>
  <c r="O400"/>
  <c r="O840"/>
  <c r="O870"/>
  <c r="O802"/>
  <c r="O806"/>
  <c r="O920"/>
  <c r="O447"/>
  <c r="O1047"/>
  <c r="O1026"/>
  <c r="O1094"/>
  <c r="O519"/>
  <c r="O454"/>
  <c r="O544"/>
  <c r="O599"/>
  <c r="O922"/>
  <c r="O1087"/>
  <c r="O935"/>
  <c r="O1044"/>
  <c r="O1103"/>
  <c r="O1070"/>
  <c r="O481"/>
  <c r="O951"/>
  <c r="O715"/>
  <c r="O700"/>
  <c r="O1055"/>
  <c r="O713"/>
  <c r="O1075"/>
  <c r="O1099"/>
  <c r="O1100"/>
  <c r="O1098"/>
  <c r="O907"/>
  <c r="O764"/>
  <c r="O942"/>
  <c r="O646"/>
  <c r="O848"/>
  <c r="O836"/>
  <c r="O1093"/>
  <c r="O1101"/>
  <c r="O1059"/>
  <c r="N804"/>
  <c r="N392"/>
  <c r="N732"/>
  <c r="N779"/>
  <c r="N613"/>
  <c r="N803"/>
  <c r="N424"/>
  <c r="N641"/>
  <c r="N566"/>
  <c r="N572"/>
  <c r="N404"/>
  <c r="N918"/>
  <c r="N491"/>
  <c r="N411"/>
  <c r="N385"/>
  <c r="N489"/>
  <c r="N829"/>
  <c r="N765"/>
  <c r="N456"/>
  <c r="N820"/>
  <c r="N534"/>
  <c r="N570"/>
  <c r="N568"/>
  <c r="N466"/>
  <c r="N416"/>
  <c r="N756"/>
  <c r="N408"/>
  <c r="N390"/>
  <c r="N382"/>
  <c r="N681"/>
  <c r="N891"/>
  <c r="N657"/>
  <c r="N739"/>
  <c r="N486"/>
  <c r="N458"/>
  <c r="N839"/>
  <c r="N824"/>
  <c r="N1001"/>
  <c r="N527"/>
  <c r="N621"/>
  <c r="N586"/>
  <c r="N889"/>
  <c r="N882"/>
  <c r="N476"/>
  <c r="N934"/>
  <c r="N634"/>
  <c r="N693"/>
  <c r="N911"/>
  <c r="N409"/>
  <c r="N383"/>
  <c r="N637"/>
  <c r="N485"/>
  <c r="N636"/>
  <c r="N450"/>
  <c r="N736"/>
  <c r="N813"/>
  <c r="N380"/>
  <c r="N774"/>
  <c r="N399"/>
  <c r="N808"/>
  <c r="N469"/>
  <c r="N726"/>
  <c r="N670"/>
  <c r="N425"/>
  <c r="N616"/>
  <c r="N632"/>
  <c r="N421"/>
  <c r="N549"/>
  <c r="N658"/>
  <c r="N888"/>
  <c r="N710"/>
  <c r="N412"/>
  <c r="N630"/>
  <c r="N826"/>
  <c r="N371"/>
  <c r="N863"/>
  <c r="N557"/>
  <c r="N711"/>
  <c r="N729"/>
  <c r="N627"/>
  <c r="N916"/>
  <c r="N718"/>
  <c r="N674"/>
  <c r="N653"/>
  <c r="N874"/>
  <c r="N985"/>
  <c r="N387"/>
  <c r="N958"/>
  <c r="N775"/>
  <c r="N603"/>
  <c r="N376"/>
  <c r="N859"/>
  <c r="N553"/>
  <c r="N589"/>
  <c r="N844"/>
  <c r="N778"/>
  <c r="N504"/>
  <c r="N673"/>
  <c r="N555"/>
  <c r="N559"/>
  <c r="N398"/>
  <c r="N956"/>
  <c r="N523"/>
  <c r="N406"/>
  <c r="N929"/>
  <c r="N984"/>
  <c r="N426"/>
  <c r="N977"/>
  <c r="N1045"/>
  <c r="N679"/>
  <c r="N789"/>
  <c r="N810"/>
  <c r="N862"/>
  <c r="N790"/>
  <c r="N941"/>
  <c r="N724"/>
  <c r="N514"/>
  <c r="N954"/>
  <c r="N606"/>
  <c r="N1008"/>
  <c r="N543"/>
  <c r="N562"/>
  <c r="N378"/>
  <c r="N727"/>
  <c r="N502"/>
  <c r="N680"/>
  <c r="N501"/>
  <c r="N463"/>
  <c r="N479"/>
  <c r="N522"/>
  <c r="N671"/>
  <c r="N569"/>
  <c r="N441"/>
  <c r="N402"/>
  <c r="N959"/>
  <c r="N419"/>
  <c r="N1010"/>
  <c r="N556"/>
  <c r="N524"/>
  <c r="N437"/>
  <c r="N635"/>
  <c r="N389"/>
  <c r="N973"/>
  <c r="N397"/>
  <c r="N893"/>
  <c r="N433"/>
  <c r="N733"/>
  <c r="N464"/>
  <c r="N852"/>
  <c r="N395"/>
  <c r="N896"/>
  <c r="N788"/>
  <c r="N457"/>
  <c r="N578"/>
  <c r="N410"/>
  <c r="N851"/>
  <c r="N478"/>
  <c r="N1036"/>
  <c r="N818"/>
  <c r="N1041"/>
  <c r="N924"/>
  <c r="N795"/>
  <c r="N598"/>
  <c r="N552"/>
  <c r="N884"/>
  <c r="N644"/>
  <c r="N699"/>
  <c r="N996"/>
  <c r="N428"/>
  <c r="N440"/>
  <c r="N908"/>
  <c r="N910"/>
  <c r="N495"/>
  <c r="N966"/>
  <c r="N751"/>
  <c r="N1037"/>
  <c r="N631"/>
  <c r="N833"/>
  <c r="N415"/>
  <c r="N1023"/>
  <c r="N801"/>
  <c r="N912"/>
  <c r="N1018"/>
  <c r="N1048"/>
  <c r="N484"/>
  <c r="N797"/>
  <c r="N388"/>
  <c r="N923"/>
  <c r="N449"/>
  <c r="N596"/>
  <c r="N830"/>
  <c r="N597"/>
  <c r="N784"/>
  <c r="N577"/>
  <c r="N472"/>
  <c r="N995"/>
  <c r="N664"/>
  <c r="N807"/>
  <c r="N898"/>
  <c r="N510"/>
  <c r="N899"/>
  <c r="N873"/>
  <c r="N692"/>
  <c r="N655"/>
  <c r="N538"/>
  <c r="N814"/>
  <c r="N420"/>
  <c r="N430"/>
  <c r="N742"/>
  <c r="N413"/>
  <c r="N892"/>
  <c r="N651"/>
  <c r="N740"/>
  <c r="N564"/>
  <c r="N488"/>
  <c r="N431"/>
  <c r="N822"/>
  <c r="N763"/>
  <c r="N666"/>
  <c r="N498"/>
  <c r="N623"/>
  <c r="N615"/>
  <c r="N567"/>
  <c r="N497"/>
  <c r="N828"/>
  <c r="N444"/>
  <c r="N881"/>
  <c r="N379"/>
  <c r="N1000"/>
  <c r="N460"/>
  <c r="N769"/>
  <c r="N565"/>
  <c r="N462"/>
  <c r="N628"/>
  <c r="N660"/>
  <c r="N900"/>
  <c r="N842"/>
  <c r="N722"/>
  <c r="N823"/>
  <c r="N825"/>
  <c r="N604"/>
  <c r="N595"/>
  <c r="N766"/>
  <c r="N913"/>
  <c r="N672"/>
  <c r="N459"/>
  <c r="N969"/>
  <c r="N902"/>
  <c r="N547"/>
  <c r="N771"/>
  <c r="N783"/>
  <c r="N815"/>
  <c r="N1034"/>
  <c r="N925"/>
  <c r="N987"/>
  <c r="N953"/>
  <c r="N1089"/>
  <c r="N649"/>
  <c r="N811"/>
  <c r="N709"/>
  <c r="N750"/>
  <c r="N841"/>
  <c r="N930"/>
  <c r="N1031"/>
  <c r="N854"/>
  <c r="N1091"/>
  <c r="N443"/>
  <c r="N545"/>
  <c r="N901"/>
  <c r="N794"/>
  <c r="N983"/>
  <c r="N992"/>
  <c r="N961"/>
  <c r="N1013"/>
  <c r="N494"/>
  <c r="N747"/>
  <c r="N461"/>
  <c r="N432"/>
  <c r="N950"/>
  <c r="N997"/>
  <c r="N1030"/>
  <c r="N1019"/>
  <c r="N1038"/>
  <c r="N612"/>
  <c r="N640"/>
  <c r="N684"/>
  <c r="N518"/>
  <c r="N617"/>
  <c r="N625"/>
  <c r="N1054"/>
  <c r="N866"/>
  <c r="N1043"/>
  <c r="N676"/>
  <c r="N610"/>
  <c r="N429"/>
  <c r="N768"/>
  <c r="N448"/>
  <c r="N642"/>
  <c r="N837"/>
  <c r="N403"/>
  <c r="N563"/>
  <c r="N754"/>
  <c r="N702"/>
  <c r="N835"/>
  <c r="N500"/>
  <c r="N482"/>
  <c r="N831"/>
  <c r="N876"/>
  <c r="N760"/>
  <c r="N375"/>
  <c r="N442"/>
  <c r="N427"/>
  <c r="N968"/>
  <c r="N914"/>
  <c r="N905"/>
  <c r="N834"/>
  <c r="N633"/>
  <c r="N602"/>
  <c r="N622"/>
  <c r="N867"/>
  <c r="N707"/>
  <c r="N682"/>
  <c r="N753"/>
  <c r="N717"/>
  <c r="N744"/>
  <c r="N880"/>
  <c r="N417"/>
  <c r="N1020"/>
  <c r="N757"/>
  <c r="N685"/>
  <c r="N475"/>
  <c r="N536"/>
  <c r="N773"/>
  <c r="N809"/>
  <c r="N979"/>
  <c r="N656"/>
  <c r="N1060"/>
  <c r="N986"/>
  <c r="N1025"/>
  <c r="N618"/>
  <c r="N696"/>
  <c r="N505"/>
  <c r="N369"/>
  <c r="N886"/>
  <c r="N654"/>
  <c r="N1011"/>
  <c r="N1046"/>
  <c r="N561"/>
  <c r="N904"/>
  <c r="N554"/>
  <c r="N871"/>
  <c r="N686"/>
  <c r="N738"/>
  <c r="N990"/>
  <c r="N576"/>
  <c r="N1017"/>
  <c r="N743"/>
  <c r="N861"/>
  <c r="N439"/>
  <c r="N712"/>
  <c r="N887"/>
  <c r="N1016"/>
  <c r="N819"/>
  <c r="N949"/>
  <c r="N1069"/>
  <c r="N993"/>
  <c r="N511"/>
  <c r="N516"/>
  <c r="N762"/>
  <c r="N915"/>
  <c r="N648"/>
  <c r="N492"/>
  <c r="N703"/>
  <c r="N1083"/>
  <c r="N917"/>
  <c r="N1077"/>
  <c r="N688"/>
  <c r="N550"/>
  <c r="N645"/>
  <c r="N1009"/>
  <c r="N878"/>
  <c r="N1056"/>
  <c r="N1079"/>
  <c r="N626"/>
  <c r="N988"/>
  <c r="N1090"/>
  <c r="N414"/>
  <c r="N438"/>
  <c r="N741"/>
  <c r="N487"/>
  <c r="N1074"/>
  <c r="N1024"/>
  <c r="N526"/>
  <c r="N1022"/>
  <c r="N1058"/>
  <c r="N588"/>
  <c r="N435"/>
  <c r="N529"/>
  <c r="N451"/>
  <c r="N624"/>
  <c r="N843"/>
  <c r="N525"/>
  <c r="N509"/>
  <c r="N453"/>
  <c r="N786"/>
  <c r="N708"/>
  <c r="N749"/>
  <c r="N620"/>
  <c r="N800"/>
  <c r="N367"/>
  <c r="N759"/>
  <c r="N541"/>
  <c r="N471"/>
  <c r="N474"/>
  <c r="N661"/>
  <c r="N499"/>
  <c r="N601"/>
  <c r="N535"/>
  <c r="N894"/>
  <c r="N858"/>
  <c r="N639"/>
  <c r="N932"/>
  <c r="N864"/>
  <c r="N793"/>
  <c r="N422"/>
  <c r="N933"/>
  <c r="N483"/>
  <c r="N507"/>
  <c r="N963"/>
  <c r="N947"/>
  <c r="N663"/>
  <c r="N581"/>
  <c r="N981"/>
  <c r="N401"/>
  <c r="N812"/>
  <c r="N473"/>
  <c r="N480"/>
  <c r="N796"/>
  <c r="N1015"/>
  <c r="N517"/>
  <c r="N652"/>
  <c r="N560"/>
  <c r="N903"/>
  <c r="N667"/>
  <c r="N665"/>
  <c r="N531"/>
  <c r="N897"/>
  <c r="N847"/>
  <c r="N542"/>
  <c r="N872"/>
  <c r="N1021"/>
  <c r="N943"/>
  <c r="N721"/>
  <c r="N745"/>
  <c r="N928"/>
  <c r="N817"/>
  <c r="N1073"/>
  <c r="N528"/>
  <c r="N638"/>
  <c r="N434"/>
  <c r="N533"/>
  <c r="N1061"/>
  <c r="N687"/>
  <c r="N927"/>
  <c r="N1064"/>
  <c r="N465"/>
  <c r="N1050"/>
  <c r="N381"/>
  <c r="N520"/>
  <c r="N975"/>
  <c r="N716"/>
  <c r="N1002"/>
  <c r="N1052"/>
  <c r="N1029"/>
  <c r="N761"/>
  <c r="N659"/>
  <c r="N1080"/>
  <c r="N445"/>
  <c r="N855"/>
  <c r="N931"/>
  <c r="N513"/>
  <c r="N580"/>
  <c r="N1063"/>
  <c r="N515"/>
  <c r="N1051"/>
  <c r="N1035"/>
  <c r="N970"/>
  <c r="N781"/>
  <c r="N772"/>
  <c r="N952"/>
  <c r="N850"/>
  <c r="N373"/>
  <c r="N584"/>
  <c r="N989"/>
  <c r="N574"/>
  <c r="N1067"/>
  <c r="N506"/>
  <c r="N372"/>
  <c r="N940"/>
  <c r="N490"/>
  <c r="N877"/>
  <c r="N587"/>
  <c r="N821"/>
  <c r="N883"/>
  <c r="N1076"/>
  <c r="N1096"/>
  <c r="N1102"/>
  <c r="N370"/>
  <c r="N521"/>
  <c r="N776"/>
  <c r="N467"/>
  <c r="N493"/>
  <c r="N734"/>
  <c r="N582"/>
  <c r="N846"/>
  <c r="N558"/>
  <c r="N748"/>
  <c r="N571"/>
  <c r="N393"/>
  <c r="N849"/>
  <c r="N690"/>
  <c r="N377"/>
  <c r="N816"/>
  <c r="N720"/>
  <c r="N799"/>
  <c r="N691"/>
  <c r="N805"/>
  <c r="N919"/>
  <c r="N647"/>
  <c r="N590"/>
  <c r="N418"/>
  <c r="N496"/>
  <c r="N978"/>
  <c r="N946"/>
  <c r="N1007"/>
  <c r="N697"/>
  <c r="N386"/>
  <c r="N629"/>
  <c r="N879"/>
  <c r="N921"/>
  <c r="N728"/>
  <c r="N980"/>
  <c r="N468"/>
  <c r="N695"/>
  <c r="N608"/>
  <c r="N938"/>
  <c r="N508"/>
  <c r="N532"/>
  <c r="N860"/>
  <c r="N1039"/>
  <c r="N856"/>
  <c r="N865"/>
  <c r="N838"/>
  <c r="N607"/>
  <c r="N539"/>
  <c r="N725"/>
  <c r="N926"/>
  <c r="N832"/>
  <c r="N960"/>
  <c r="N1086"/>
  <c r="N678"/>
  <c r="N668"/>
  <c r="N677"/>
  <c r="N591"/>
  <c r="N573"/>
  <c r="N758"/>
  <c r="N1014"/>
  <c r="N994"/>
  <c r="N1042"/>
  <c r="N967"/>
  <c r="N1003"/>
  <c r="N452"/>
  <c r="N906"/>
  <c r="N374"/>
  <c r="N939"/>
  <c r="N853"/>
  <c r="N593"/>
  <c r="N945"/>
  <c r="N1065"/>
  <c r="N1068"/>
  <c r="N1072"/>
  <c r="N436"/>
  <c r="N579"/>
  <c r="N537"/>
  <c r="N965"/>
  <c r="N548"/>
  <c r="N1071"/>
  <c r="N998"/>
  <c r="N1049"/>
  <c r="N1095"/>
  <c r="N1097"/>
  <c r="N407"/>
  <c r="N575"/>
  <c r="N964"/>
  <c r="N982"/>
  <c r="N780"/>
  <c r="N976"/>
  <c r="N991"/>
  <c r="N1062"/>
  <c r="N1033"/>
  <c r="N1081"/>
  <c r="N600"/>
  <c r="N503"/>
  <c r="N857"/>
  <c r="N1028"/>
  <c r="N1006"/>
  <c r="N1078"/>
  <c r="N869"/>
  <c r="N477"/>
  <c r="N1085"/>
  <c r="N1104"/>
  <c r="N895"/>
  <c r="N455"/>
  <c r="N792"/>
  <c r="N698"/>
  <c r="N1084"/>
  <c r="N1012"/>
  <c r="N1092"/>
  <c r="N999"/>
  <c r="N1088"/>
  <c r="N972"/>
  <c r="N384"/>
  <c r="N540"/>
  <c r="N845"/>
  <c r="N368"/>
  <c r="N683"/>
  <c r="N675"/>
  <c r="N643"/>
  <c r="N619"/>
  <c r="N770"/>
  <c r="N546"/>
  <c r="N394"/>
  <c r="N391"/>
  <c r="N798"/>
  <c r="N611"/>
  <c r="N890"/>
  <c r="N551"/>
  <c r="N512"/>
  <c r="N694"/>
  <c r="N782"/>
  <c r="N791"/>
  <c r="N704"/>
  <c r="N868"/>
  <c r="N957"/>
  <c r="N875"/>
  <c r="N614"/>
  <c r="N827"/>
  <c r="N669"/>
  <c r="N405"/>
  <c r="N719"/>
  <c r="N662"/>
  <c r="N955"/>
  <c r="N605"/>
  <c r="N714"/>
  <c r="N470"/>
  <c r="N885"/>
  <c r="N746"/>
  <c r="N730"/>
  <c r="N944"/>
  <c r="N948"/>
  <c r="N530"/>
  <c r="N583"/>
  <c r="N446"/>
  <c r="N1066"/>
  <c r="N777"/>
  <c r="N731"/>
  <c r="N755"/>
  <c r="N974"/>
  <c r="N705"/>
  <c r="N594"/>
  <c r="N592"/>
  <c r="N971"/>
  <c r="N706"/>
  <c r="N785"/>
  <c r="N1040"/>
  <c r="N787"/>
  <c r="N1004"/>
  <c r="N1053"/>
  <c r="N423"/>
  <c r="N396"/>
  <c r="N723"/>
  <c r="N689"/>
  <c r="N585"/>
  <c r="N937"/>
  <c r="N909"/>
  <c r="N1057"/>
  <c r="N735"/>
  <c r="N1027"/>
  <c r="N701"/>
  <c r="N609"/>
  <c r="N737"/>
  <c r="N1005"/>
  <c r="N752"/>
  <c r="N1032"/>
  <c r="N650"/>
  <c r="N767"/>
  <c r="N936"/>
  <c r="N1082"/>
  <c r="N400"/>
  <c r="N840"/>
  <c r="N870"/>
  <c r="N802"/>
  <c r="N806"/>
  <c r="N920"/>
  <c r="N447"/>
  <c r="N1047"/>
  <c r="N1026"/>
  <c r="N1094"/>
  <c r="N519"/>
  <c r="N454"/>
  <c r="N544"/>
  <c r="N599"/>
  <c r="N922"/>
  <c r="N1087"/>
  <c r="N935"/>
  <c r="N1044"/>
  <c r="N1103"/>
  <c r="N1070"/>
  <c r="N481"/>
  <c r="N951"/>
  <c r="N715"/>
  <c r="N700"/>
  <c r="N1055"/>
  <c r="N713"/>
  <c r="N1075"/>
  <c r="N1099"/>
  <c r="N1100"/>
  <c r="N1098"/>
  <c r="N907"/>
  <c r="N764"/>
  <c r="N942"/>
  <c r="N646"/>
  <c r="N848"/>
  <c r="N836"/>
  <c r="N1093"/>
  <c r="N1101"/>
  <c r="N1059"/>
  <c r="O962"/>
  <c r="N962" s="1"/>
  <c r="N10" s="1"/>
  <c r="I804"/>
  <c r="I392"/>
  <c r="I732"/>
  <c r="I779"/>
  <c r="I613"/>
  <c r="I803"/>
  <c r="I424"/>
  <c r="I641"/>
  <c r="I566"/>
  <c r="I572"/>
  <c r="I404"/>
  <c r="I918"/>
  <c r="I491"/>
  <c r="I411"/>
  <c r="I385"/>
  <c r="I489"/>
  <c r="I829"/>
  <c r="I765"/>
  <c r="I456"/>
  <c r="I820"/>
  <c r="I534"/>
  <c r="I570"/>
  <c r="I568"/>
  <c r="I466"/>
  <c r="I416"/>
  <c r="I756"/>
  <c r="I408"/>
  <c r="I390"/>
  <c r="I382"/>
  <c r="I681"/>
  <c r="I891"/>
  <c r="I657"/>
  <c r="I739"/>
  <c r="I486"/>
  <c r="I458"/>
  <c r="I839"/>
  <c r="I824"/>
  <c r="I1001"/>
  <c r="I527"/>
  <c r="I621"/>
  <c r="I586"/>
  <c r="I889"/>
  <c r="I882"/>
  <c r="I476"/>
  <c r="I934"/>
  <c r="I634"/>
  <c r="I693"/>
  <c r="I911"/>
  <c r="I409"/>
  <c r="I383"/>
  <c r="I637"/>
  <c r="I485"/>
  <c r="I636"/>
  <c r="I450"/>
  <c r="I736"/>
  <c r="I813"/>
  <c r="I380"/>
  <c r="I774"/>
  <c r="I399"/>
  <c r="I808"/>
  <c r="I469"/>
  <c r="I726"/>
  <c r="I670"/>
  <c r="I425"/>
  <c r="I616"/>
  <c r="I632"/>
  <c r="I421"/>
  <c r="I549"/>
  <c r="I658"/>
  <c r="I888"/>
  <c r="I710"/>
  <c r="I412"/>
  <c r="I630"/>
  <c r="I826"/>
  <c r="I371"/>
  <c r="I863"/>
  <c r="I557"/>
  <c r="I711"/>
  <c r="I729"/>
  <c r="I627"/>
  <c r="I916"/>
  <c r="I718"/>
  <c r="I674"/>
  <c r="I653"/>
  <c r="I874"/>
  <c r="I985"/>
  <c r="I387"/>
  <c r="I958"/>
  <c r="I775"/>
  <c r="I603"/>
  <c r="I376"/>
  <c r="I859"/>
  <c r="I553"/>
  <c r="I589"/>
  <c r="I844"/>
  <c r="I778"/>
  <c r="I504"/>
  <c r="I673"/>
  <c r="I555"/>
  <c r="I559"/>
  <c r="I398"/>
  <c r="I956"/>
  <c r="I523"/>
  <c r="I406"/>
  <c r="I929"/>
  <c r="I984"/>
  <c r="I426"/>
  <c r="I977"/>
  <c r="I1045"/>
  <c r="I679"/>
  <c r="I789"/>
  <c r="I810"/>
  <c r="I862"/>
  <c r="I790"/>
  <c r="I941"/>
  <c r="I724"/>
  <c r="I514"/>
  <c r="I954"/>
  <c r="I606"/>
  <c r="I1008"/>
  <c r="I543"/>
  <c r="I562"/>
  <c r="I378"/>
  <c r="I727"/>
  <c r="I502"/>
  <c r="I680"/>
  <c r="I501"/>
  <c r="I463"/>
  <c r="I479"/>
  <c r="I522"/>
  <c r="I671"/>
  <c r="I569"/>
  <c r="I441"/>
  <c r="I402"/>
  <c r="I959"/>
  <c r="I419"/>
  <c r="I1010"/>
  <c r="I556"/>
  <c r="I524"/>
  <c r="I437"/>
  <c r="I635"/>
  <c r="I389"/>
  <c r="I973"/>
  <c r="I397"/>
  <c r="I893"/>
  <c r="I433"/>
  <c r="I733"/>
  <c r="I464"/>
  <c r="I852"/>
  <c r="I395"/>
  <c r="I896"/>
  <c r="I788"/>
  <c r="I457"/>
  <c r="I578"/>
  <c r="I410"/>
  <c r="I851"/>
  <c r="I478"/>
  <c r="I1036"/>
  <c r="I818"/>
  <c r="I1041"/>
  <c r="I924"/>
  <c r="I795"/>
  <c r="I598"/>
  <c r="I552"/>
  <c r="I884"/>
  <c r="I644"/>
  <c r="I699"/>
  <c r="I996"/>
  <c r="I428"/>
  <c r="I440"/>
  <c r="I908"/>
  <c r="I910"/>
  <c r="I495"/>
  <c r="I966"/>
  <c r="I751"/>
  <c r="I1037"/>
  <c r="I631"/>
  <c r="I833"/>
  <c r="I415"/>
  <c r="I1023"/>
  <c r="I801"/>
  <c r="I912"/>
  <c r="I1018"/>
  <c r="I1048"/>
  <c r="I484"/>
  <c r="I797"/>
  <c r="I388"/>
  <c r="I923"/>
  <c r="I449"/>
  <c r="I596"/>
  <c r="I830"/>
  <c r="I597"/>
  <c r="I784"/>
  <c r="I577"/>
  <c r="I472"/>
  <c r="I995"/>
  <c r="I664"/>
  <c r="I807"/>
  <c r="I898"/>
  <c r="I510"/>
  <c r="I899"/>
  <c r="I873"/>
  <c r="I692"/>
  <c r="I655"/>
  <c r="I538"/>
  <c r="I814"/>
  <c r="I420"/>
  <c r="I430"/>
  <c r="I742"/>
  <c r="I413"/>
  <c r="I892"/>
  <c r="I651"/>
  <c r="I740"/>
  <c r="I564"/>
  <c r="I488"/>
  <c r="I431"/>
  <c r="I822"/>
  <c r="I763"/>
  <c r="I666"/>
  <c r="I498"/>
  <c r="I623"/>
  <c r="I615"/>
  <c r="I567"/>
  <c r="I497"/>
  <c r="I828"/>
  <c r="I444"/>
  <c r="I881"/>
  <c r="I379"/>
  <c r="I1000"/>
  <c r="I460"/>
  <c r="I769"/>
  <c r="I565"/>
  <c r="I462"/>
  <c r="I628"/>
  <c r="I660"/>
  <c r="I900"/>
  <c r="I842"/>
  <c r="I722"/>
  <c r="I823"/>
  <c r="I825"/>
  <c r="I604"/>
  <c r="I595"/>
  <c r="I766"/>
  <c r="I913"/>
  <c r="I672"/>
  <c r="I459"/>
  <c r="I969"/>
  <c r="I902"/>
  <c r="I547"/>
  <c r="I771"/>
  <c r="I783"/>
  <c r="I815"/>
  <c r="I1034"/>
  <c r="I925"/>
  <c r="I987"/>
  <c r="I953"/>
  <c r="I1089"/>
  <c r="I649"/>
  <c r="I811"/>
  <c r="I709"/>
  <c r="I750"/>
  <c r="I841"/>
  <c r="I930"/>
  <c r="I1031"/>
  <c r="I854"/>
  <c r="I1091"/>
  <c r="I443"/>
  <c r="I545"/>
  <c r="I901"/>
  <c r="I794"/>
  <c r="I983"/>
  <c r="I992"/>
  <c r="I961"/>
  <c r="I1013"/>
  <c r="I494"/>
  <c r="I747"/>
  <c r="I461"/>
  <c r="I432"/>
  <c r="I950"/>
  <c r="I997"/>
  <c r="I1030"/>
  <c r="I1019"/>
  <c r="I1038"/>
  <c r="I612"/>
  <c r="I640"/>
  <c r="I684"/>
  <c r="I518"/>
  <c r="I617"/>
  <c r="I625"/>
  <c r="I1054"/>
  <c r="I866"/>
  <c r="I1043"/>
  <c r="I676"/>
  <c r="I610"/>
  <c r="I429"/>
  <c r="I768"/>
  <c r="I448"/>
  <c r="I642"/>
  <c r="I837"/>
  <c r="I403"/>
  <c r="I563"/>
  <c r="I754"/>
  <c r="I702"/>
  <c r="I835"/>
  <c r="I500"/>
  <c r="I482"/>
  <c r="I831"/>
  <c r="I876"/>
  <c r="I760"/>
  <c r="I375"/>
  <c r="I442"/>
  <c r="I427"/>
  <c r="I968"/>
  <c r="I914"/>
  <c r="I905"/>
  <c r="I834"/>
  <c r="I633"/>
  <c r="I602"/>
  <c r="I622"/>
  <c r="I867"/>
  <c r="I707"/>
  <c r="I682"/>
  <c r="I753"/>
  <c r="I717"/>
  <c r="I744"/>
  <c r="I880"/>
  <c r="I417"/>
  <c r="I1020"/>
  <c r="I757"/>
  <c r="I685"/>
  <c r="I475"/>
  <c r="I536"/>
  <c r="I773"/>
  <c r="I809"/>
  <c r="I979"/>
  <c r="I656"/>
  <c r="I1060"/>
  <c r="I986"/>
  <c r="I1025"/>
  <c r="I618"/>
  <c r="I696"/>
  <c r="I505"/>
  <c r="I369"/>
  <c r="I886"/>
  <c r="I654"/>
  <c r="I1011"/>
  <c r="I1046"/>
  <c r="I561"/>
  <c r="I904"/>
  <c r="I554"/>
  <c r="I871"/>
  <c r="I686"/>
  <c r="I738"/>
  <c r="I990"/>
  <c r="I576"/>
  <c r="I1017"/>
  <c r="I743"/>
  <c r="I861"/>
  <c r="I439"/>
  <c r="I712"/>
  <c r="I887"/>
  <c r="I1016"/>
  <c r="I819"/>
  <c r="I949"/>
  <c r="I1069"/>
  <c r="I993"/>
  <c r="I511"/>
  <c r="I516"/>
  <c r="I762"/>
  <c r="I915"/>
  <c r="I648"/>
  <c r="I492"/>
  <c r="I703"/>
  <c r="I1083"/>
  <c r="I917"/>
  <c r="I1077"/>
  <c r="I688"/>
  <c r="I550"/>
  <c r="I645"/>
  <c r="I1009"/>
  <c r="I878"/>
  <c r="I1056"/>
  <c r="I1079"/>
  <c r="I626"/>
  <c r="I988"/>
  <c r="I1090"/>
  <c r="I414"/>
  <c r="I438"/>
  <c r="I741"/>
  <c r="I487"/>
  <c r="I1074"/>
  <c r="I1024"/>
  <c r="I526"/>
  <c r="I1022"/>
  <c r="I1058"/>
  <c r="I588"/>
  <c r="I435"/>
  <c r="I529"/>
  <c r="I451"/>
  <c r="I624"/>
  <c r="I843"/>
  <c r="I525"/>
  <c r="I509"/>
  <c r="I453"/>
  <c r="I786"/>
  <c r="I708"/>
  <c r="I749"/>
  <c r="I620"/>
  <c r="I800"/>
  <c r="I367"/>
  <c r="I759"/>
  <c r="I541"/>
  <c r="I471"/>
  <c r="I474"/>
  <c r="I661"/>
  <c r="I499"/>
  <c r="I601"/>
  <c r="I535"/>
  <c r="I894"/>
  <c r="I858"/>
  <c r="I639"/>
  <c r="I932"/>
  <c r="I864"/>
  <c r="I793"/>
  <c r="I422"/>
  <c r="I933"/>
  <c r="I483"/>
  <c r="I507"/>
  <c r="I963"/>
  <c r="I947"/>
  <c r="I663"/>
  <c r="I581"/>
  <c r="I981"/>
  <c r="I401"/>
  <c r="I812"/>
  <c r="I473"/>
  <c r="I480"/>
  <c r="I796"/>
  <c r="I1015"/>
  <c r="I517"/>
  <c r="I652"/>
  <c r="I560"/>
  <c r="I903"/>
  <c r="I667"/>
  <c r="I665"/>
  <c r="I531"/>
  <c r="I897"/>
  <c r="I847"/>
  <c r="I542"/>
  <c r="I872"/>
  <c r="I1021"/>
  <c r="I943"/>
  <c r="I721"/>
  <c r="I745"/>
  <c r="I928"/>
  <c r="I817"/>
  <c r="I1073"/>
  <c r="I528"/>
  <c r="I638"/>
  <c r="I434"/>
  <c r="I533"/>
  <c r="I1061"/>
  <c r="I687"/>
  <c r="I927"/>
  <c r="I1064"/>
  <c r="I465"/>
  <c r="I1050"/>
  <c r="I381"/>
  <c r="I520"/>
  <c r="I975"/>
  <c r="I716"/>
  <c r="I1002"/>
  <c r="I1052"/>
  <c r="I1029"/>
  <c r="I761"/>
  <c r="I659"/>
  <c r="I1080"/>
  <c r="I445"/>
  <c r="I855"/>
  <c r="I931"/>
  <c r="I513"/>
  <c r="I580"/>
  <c r="I1063"/>
  <c r="I515"/>
  <c r="I1051"/>
  <c r="I1035"/>
  <c r="I970"/>
  <c r="I781"/>
  <c r="I772"/>
  <c r="I952"/>
  <c r="I850"/>
  <c r="I373"/>
  <c r="I584"/>
  <c r="I989"/>
  <c r="I574"/>
  <c r="I1067"/>
  <c r="I506"/>
  <c r="I372"/>
  <c r="I940"/>
  <c r="I490"/>
  <c r="I877"/>
  <c r="I587"/>
  <c r="I821"/>
  <c r="I883"/>
  <c r="I1076"/>
  <c r="I1096"/>
  <c r="I1102"/>
  <c r="I370"/>
  <c r="I521"/>
  <c r="I776"/>
  <c r="I467"/>
  <c r="I493"/>
  <c r="I734"/>
  <c r="I582"/>
  <c r="I846"/>
  <c r="I558"/>
  <c r="I748"/>
  <c r="I571"/>
  <c r="I393"/>
  <c r="I849"/>
  <c r="I690"/>
  <c r="I377"/>
  <c r="I816"/>
  <c r="I720"/>
  <c r="I799"/>
  <c r="I691"/>
  <c r="I805"/>
  <c r="I919"/>
  <c r="I647"/>
  <c r="I590"/>
  <c r="I418"/>
  <c r="I496"/>
  <c r="I978"/>
  <c r="I946"/>
  <c r="I1007"/>
  <c r="I697"/>
  <c r="I386"/>
  <c r="I629"/>
  <c r="I879"/>
  <c r="I921"/>
  <c r="I728"/>
  <c r="I980"/>
  <c r="I468"/>
  <c r="I695"/>
  <c r="I608"/>
  <c r="I938"/>
  <c r="I508"/>
  <c r="I532"/>
  <c r="I860"/>
  <c r="I1039"/>
  <c r="I856"/>
  <c r="I865"/>
  <c r="I838"/>
  <c r="I607"/>
  <c r="I539"/>
  <c r="I725"/>
  <c r="I926"/>
  <c r="I832"/>
  <c r="I960"/>
  <c r="I1086"/>
  <c r="I678"/>
  <c r="I668"/>
  <c r="I677"/>
  <c r="I591"/>
  <c r="I573"/>
  <c r="I758"/>
  <c r="I1014"/>
  <c r="I994"/>
  <c r="I1042"/>
  <c r="I967"/>
  <c r="I1003"/>
  <c r="I452"/>
  <c r="I906"/>
  <c r="I374"/>
  <c r="I939"/>
  <c r="I853"/>
  <c r="I593"/>
  <c r="I945"/>
  <c r="I1065"/>
  <c r="I1068"/>
  <c r="I1072"/>
  <c r="I436"/>
  <c r="I579"/>
  <c r="I537"/>
  <c r="I965"/>
  <c r="I548"/>
  <c r="I1071"/>
  <c r="I998"/>
  <c r="I1049"/>
  <c r="I1095"/>
  <c r="I1097"/>
  <c r="I407"/>
  <c r="I575"/>
  <c r="I964"/>
  <c r="I982"/>
  <c r="I780"/>
  <c r="I976"/>
  <c r="I991"/>
  <c r="I1062"/>
  <c r="I1033"/>
  <c r="I1081"/>
  <c r="I600"/>
  <c r="I503"/>
  <c r="I857"/>
  <c r="I1028"/>
  <c r="I1006"/>
  <c r="I1078"/>
  <c r="I869"/>
  <c r="I477"/>
  <c r="I1085"/>
  <c r="I1104"/>
  <c r="I895"/>
  <c r="I455"/>
  <c r="I792"/>
  <c r="I698"/>
  <c r="I1084"/>
  <c r="I1012"/>
  <c r="I1092"/>
  <c r="I999"/>
  <c r="I1088"/>
  <c r="I972"/>
  <c r="I384"/>
  <c r="I540"/>
  <c r="I845"/>
  <c r="I368"/>
  <c r="I683"/>
  <c r="I675"/>
  <c r="I643"/>
  <c r="I619"/>
  <c r="I770"/>
  <c r="I546"/>
  <c r="I394"/>
  <c r="I391"/>
  <c r="I798"/>
  <c r="I611"/>
  <c r="I890"/>
  <c r="I551"/>
  <c r="I512"/>
  <c r="I694"/>
  <c r="I782"/>
  <c r="I791"/>
  <c r="I704"/>
  <c r="I868"/>
  <c r="I957"/>
  <c r="I875"/>
  <c r="I614"/>
  <c r="I827"/>
  <c r="I669"/>
  <c r="I405"/>
  <c r="I719"/>
  <c r="I662"/>
  <c r="I955"/>
  <c r="I605"/>
  <c r="I714"/>
  <c r="I470"/>
  <c r="I885"/>
  <c r="I746"/>
  <c r="I730"/>
  <c r="I944"/>
  <c r="I948"/>
  <c r="I530"/>
  <c r="I583"/>
  <c r="I446"/>
  <c r="I1066"/>
  <c r="I777"/>
  <c r="I731"/>
  <c r="I755"/>
  <c r="I974"/>
  <c r="I705"/>
  <c r="I594"/>
  <c r="I592"/>
  <c r="I971"/>
  <c r="I706"/>
  <c r="I785"/>
  <c r="I1040"/>
  <c r="I787"/>
  <c r="I1004"/>
  <c r="I1053"/>
  <c r="I423"/>
  <c r="I396"/>
  <c r="I723"/>
  <c r="I689"/>
  <c r="I585"/>
  <c r="I937"/>
  <c r="I909"/>
  <c r="I1057"/>
  <c r="I735"/>
  <c r="I1027"/>
  <c r="I701"/>
  <c r="I609"/>
  <c r="I737"/>
  <c r="I1005"/>
  <c r="I752"/>
  <c r="I1032"/>
  <c r="I650"/>
  <c r="I767"/>
  <c r="I936"/>
  <c r="I1082"/>
  <c r="I400"/>
  <c r="I840"/>
  <c r="I870"/>
  <c r="I802"/>
  <c r="I806"/>
  <c r="I920"/>
  <c r="I447"/>
  <c r="I1047"/>
  <c r="I1026"/>
  <c r="I1094"/>
  <c r="I519"/>
  <c r="I454"/>
  <c r="I544"/>
  <c r="I599"/>
  <c r="I922"/>
  <c r="I1087"/>
  <c r="I935"/>
  <c r="I1044"/>
  <c r="I1103"/>
  <c r="I1070"/>
  <c r="I481"/>
  <c r="I951"/>
  <c r="I715"/>
  <c r="I700"/>
  <c r="I1055"/>
  <c r="I713"/>
  <c r="I1075"/>
  <c r="I1099"/>
  <c r="I1100"/>
  <c r="I1098"/>
  <c r="I907"/>
  <c r="I764"/>
  <c r="I942"/>
  <c r="I646"/>
  <c r="I848"/>
  <c r="I836"/>
  <c r="I1093"/>
  <c r="I1101"/>
  <c r="I1059"/>
  <c r="I962"/>
  <c r="J804"/>
  <c r="K804"/>
  <c r="J392"/>
  <c r="K392"/>
  <c r="J732"/>
  <c r="K732"/>
  <c r="J779"/>
  <c r="K779"/>
  <c r="J613"/>
  <c r="K613"/>
  <c r="J803"/>
  <c r="K803"/>
  <c r="J424"/>
  <c r="K424"/>
  <c r="J641"/>
  <c r="K641"/>
  <c r="J566"/>
  <c r="K566"/>
  <c r="J572"/>
  <c r="K572"/>
  <c r="J404"/>
  <c r="K404"/>
  <c r="J918"/>
  <c r="K918"/>
  <c r="J491"/>
  <c r="K491"/>
  <c r="J411"/>
  <c r="K411"/>
  <c r="J385"/>
  <c r="K385"/>
  <c r="J489"/>
  <c r="K489"/>
  <c r="J829"/>
  <c r="K829"/>
  <c r="J765"/>
  <c r="K765"/>
  <c r="J456"/>
  <c r="K456"/>
  <c r="J820"/>
  <c r="K820"/>
  <c r="J534"/>
  <c r="K534"/>
  <c r="J570"/>
  <c r="K570"/>
  <c r="J568"/>
  <c r="K568"/>
  <c r="J466"/>
  <c r="K466"/>
  <c r="J416"/>
  <c r="K416"/>
  <c r="J756"/>
  <c r="K756"/>
  <c r="J408"/>
  <c r="K408"/>
  <c r="J390"/>
  <c r="K390"/>
  <c r="J382"/>
  <c r="K382"/>
  <c r="J681"/>
  <c r="K681"/>
  <c r="J891"/>
  <c r="K891"/>
  <c r="J657"/>
  <c r="K657"/>
  <c r="J739"/>
  <c r="K739"/>
  <c r="J486"/>
  <c r="K486"/>
  <c r="J458"/>
  <c r="K458"/>
  <c r="J839"/>
  <c r="K839"/>
  <c r="J824"/>
  <c r="K824"/>
  <c r="J1001"/>
  <c r="K1001"/>
  <c r="J527"/>
  <c r="K527"/>
  <c r="J621"/>
  <c r="K621"/>
  <c r="J586"/>
  <c r="K586"/>
  <c r="J889"/>
  <c r="K889"/>
  <c r="J882"/>
  <c r="K882"/>
  <c r="J476"/>
  <c r="K476"/>
  <c r="J934"/>
  <c r="K934"/>
  <c r="J634"/>
  <c r="K634"/>
  <c r="J693"/>
  <c r="K693"/>
  <c r="J911"/>
  <c r="K911"/>
  <c r="J409"/>
  <c r="K409"/>
  <c r="J383"/>
  <c r="K383"/>
  <c r="J637"/>
  <c r="K637"/>
  <c r="J485"/>
  <c r="K485"/>
  <c r="J636"/>
  <c r="K636"/>
  <c r="J450"/>
  <c r="K450"/>
  <c r="J736"/>
  <c r="K736"/>
  <c r="J813"/>
  <c r="K813"/>
  <c r="J380"/>
  <c r="K380"/>
  <c r="J774"/>
  <c r="K774"/>
  <c r="J399"/>
  <c r="K399"/>
  <c r="J808"/>
  <c r="K808"/>
  <c r="J469"/>
  <c r="K469"/>
  <c r="J726"/>
  <c r="K726"/>
  <c r="J670"/>
  <c r="K670"/>
  <c r="J425"/>
  <c r="K425"/>
  <c r="J616"/>
  <c r="K616"/>
  <c r="J632"/>
  <c r="K632"/>
  <c r="J421"/>
  <c r="K421"/>
  <c r="J549"/>
  <c r="K549"/>
  <c r="J658"/>
  <c r="K658"/>
  <c r="J888"/>
  <c r="K888"/>
  <c r="J710"/>
  <c r="K710"/>
  <c r="J412"/>
  <c r="K412"/>
  <c r="J630"/>
  <c r="K630"/>
  <c r="J826"/>
  <c r="K826"/>
  <c r="J371"/>
  <c r="K371"/>
  <c r="J863"/>
  <c r="K863"/>
  <c r="J557"/>
  <c r="K557"/>
  <c r="J711"/>
  <c r="K711"/>
  <c r="J729"/>
  <c r="K729"/>
  <c r="J627"/>
  <c r="K627"/>
  <c r="J916"/>
  <c r="K916"/>
  <c r="J718"/>
  <c r="K718"/>
  <c r="J674"/>
  <c r="K674"/>
  <c r="J653"/>
  <c r="K653"/>
  <c r="J874"/>
  <c r="K874"/>
  <c r="J985"/>
  <c r="K985"/>
  <c r="J387"/>
  <c r="K387"/>
  <c r="J958"/>
  <c r="K958"/>
  <c r="J775"/>
  <c r="K775"/>
  <c r="J603"/>
  <c r="K603"/>
  <c r="J376"/>
  <c r="K376"/>
  <c r="J859"/>
  <c r="K859"/>
  <c r="J553"/>
  <c r="K553"/>
  <c r="J589"/>
  <c r="K589"/>
  <c r="J844"/>
  <c r="K844"/>
  <c r="J778"/>
  <c r="K778"/>
  <c r="J504"/>
  <c r="K504"/>
  <c r="J673"/>
  <c r="K673"/>
  <c r="J555"/>
  <c r="K555"/>
  <c r="J559"/>
  <c r="K559"/>
  <c r="J398"/>
  <c r="K398"/>
  <c r="J956"/>
  <c r="K956"/>
  <c r="J523"/>
  <c r="K523"/>
  <c r="J406"/>
  <c r="K406"/>
  <c r="J929"/>
  <c r="K929"/>
  <c r="J984"/>
  <c r="K984"/>
  <c r="J426"/>
  <c r="K426"/>
  <c r="J977"/>
  <c r="K977"/>
  <c r="J1045"/>
  <c r="K1045"/>
  <c r="J679"/>
  <c r="K679"/>
  <c r="J789"/>
  <c r="K789"/>
  <c r="J810"/>
  <c r="K810"/>
  <c r="J862"/>
  <c r="K862"/>
  <c r="J790"/>
  <c r="K790"/>
  <c r="J941"/>
  <c r="K941"/>
  <c r="J724"/>
  <c r="K724"/>
  <c r="J514"/>
  <c r="K514"/>
  <c r="J954"/>
  <c r="K954"/>
  <c r="J606"/>
  <c r="K606"/>
  <c r="J1008"/>
  <c r="K1008"/>
  <c r="J543"/>
  <c r="K543"/>
  <c r="J562"/>
  <c r="K562"/>
  <c r="J378"/>
  <c r="K378"/>
  <c r="J727"/>
  <c r="K727"/>
  <c r="J502"/>
  <c r="K502"/>
  <c r="J680"/>
  <c r="K680"/>
  <c r="J501"/>
  <c r="K501"/>
  <c r="J463"/>
  <c r="K463"/>
  <c r="J479"/>
  <c r="K479"/>
  <c r="J522"/>
  <c r="K522"/>
  <c r="J671"/>
  <c r="K671"/>
  <c r="J569"/>
  <c r="K569"/>
  <c r="J441"/>
  <c r="K441"/>
  <c r="J402"/>
  <c r="K402"/>
  <c r="J959"/>
  <c r="K959"/>
  <c r="J419"/>
  <c r="K419"/>
  <c r="J1010"/>
  <c r="K1010"/>
  <c r="J556"/>
  <c r="K556"/>
  <c r="J524"/>
  <c r="K524"/>
  <c r="J437"/>
  <c r="K437"/>
  <c r="J635"/>
  <c r="K635"/>
  <c r="J389"/>
  <c r="K389"/>
  <c r="J973"/>
  <c r="K973"/>
  <c r="J397"/>
  <c r="K397"/>
  <c r="J893"/>
  <c r="K893"/>
  <c r="J433"/>
  <c r="K433"/>
  <c r="J733"/>
  <c r="K733"/>
  <c r="J464"/>
  <c r="K464"/>
  <c r="J852"/>
  <c r="K852"/>
  <c r="J395"/>
  <c r="K395"/>
  <c r="J896"/>
  <c r="K896"/>
  <c r="J788"/>
  <c r="K788"/>
  <c r="J457"/>
  <c r="K457"/>
  <c r="J578"/>
  <c r="K578"/>
  <c r="J410"/>
  <c r="K410"/>
  <c r="J851"/>
  <c r="K851"/>
  <c r="J478"/>
  <c r="K478"/>
  <c r="J1036"/>
  <c r="K1036"/>
  <c r="J818"/>
  <c r="K818"/>
  <c r="J1041"/>
  <c r="K1041"/>
  <c r="J924"/>
  <c r="K924"/>
  <c r="J795"/>
  <c r="K795"/>
  <c r="J598"/>
  <c r="K598"/>
  <c r="J552"/>
  <c r="K552"/>
  <c r="J884"/>
  <c r="K884"/>
  <c r="J644"/>
  <c r="K644"/>
  <c r="J699"/>
  <c r="K699"/>
  <c r="J996"/>
  <c r="K996"/>
  <c r="J428"/>
  <c r="K428"/>
  <c r="J440"/>
  <c r="K440"/>
  <c r="J908"/>
  <c r="K908"/>
  <c r="J910"/>
  <c r="K910"/>
  <c r="J495"/>
  <c r="K495"/>
  <c r="J966"/>
  <c r="K966"/>
  <c r="J751"/>
  <c r="K751"/>
  <c r="J1037"/>
  <c r="K1037"/>
  <c r="J631"/>
  <c r="K631"/>
  <c r="J833"/>
  <c r="K833"/>
  <c r="J415"/>
  <c r="K415"/>
  <c r="J1023"/>
  <c r="K1023"/>
  <c r="J801"/>
  <c r="K801"/>
  <c r="J912"/>
  <c r="K912"/>
  <c r="J1018"/>
  <c r="K1018"/>
  <c r="J1048"/>
  <c r="K1048"/>
  <c r="J484"/>
  <c r="K484"/>
  <c r="J797"/>
  <c r="K797"/>
  <c r="J388"/>
  <c r="K388"/>
  <c r="J923"/>
  <c r="K923"/>
  <c r="J449"/>
  <c r="K449"/>
  <c r="J596"/>
  <c r="K596"/>
  <c r="J830"/>
  <c r="K830"/>
  <c r="J597"/>
  <c r="K597"/>
  <c r="J784"/>
  <c r="K784"/>
  <c r="J577"/>
  <c r="K577"/>
  <c r="J472"/>
  <c r="K472"/>
  <c r="J995"/>
  <c r="K995"/>
  <c r="J664"/>
  <c r="K664"/>
  <c r="J807"/>
  <c r="K807"/>
  <c r="J898"/>
  <c r="K898"/>
  <c r="J510"/>
  <c r="K510"/>
  <c r="J899"/>
  <c r="K899"/>
  <c r="J873"/>
  <c r="K873"/>
  <c r="J692"/>
  <c r="K692"/>
  <c r="J655"/>
  <c r="K655"/>
  <c r="J538"/>
  <c r="K538"/>
  <c r="J814"/>
  <c r="K814"/>
  <c r="J420"/>
  <c r="K420"/>
  <c r="J430"/>
  <c r="K430"/>
  <c r="J742"/>
  <c r="K742"/>
  <c r="J413"/>
  <c r="K413"/>
  <c r="J892"/>
  <c r="K892"/>
  <c r="J651"/>
  <c r="K651"/>
  <c r="J740"/>
  <c r="K740"/>
  <c r="J564"/>
  <c r="K564"/>
  <c r="J488"/>
  <c r="K488"/>
  <c r="J431"/>
  <c r="K431"/>
  <c r="J822"/>
  <c r="K822"/>
  <c r="J763"/>
  <c r="K763"/>
  <c r="J666"/>
  <c r="K666"/>
  <c r="J498"/>
  <c r="K498"/>
  <c r="J623"/>
  <c r="K623"/>
  <c r="J615"/>
  <c r="K615"/>
  <c r="J567"/>
  <c r="K567"/>
  <c r="J497"/>
  <c r="K497"/>
  <c r="J828"/>
  <c r="K828"/>
  <c r="J444"/>
  <c r="K444"/>
  <c r="J881"/>
  <c r="K881"/>
  <c r="J379"/>
  <c r="K379"/>
  <c r="J1000"/>
  <c r="K1000"/>
  <c r="J460"/>
  <c r="K460"/>
  <c r="J769"/>
  <c r="K769"/>
  <c r="J565"/>
  <c r="K565"/>
  <c r="J462"/>
  <c r="K462"/>
  <c r="J628"/>
  <c r="K628"/>
  <c r="J660"/>
  <c r="K660"/>
  <c r="J900"/>
  <c r="K900"/>
  <c r="J842"/>
  <c r="K842"/>
  <c r="J722"/>
  <c r="K722"/>
  <c r="J823"/>
  <c r="K823"/>
  <c r="J825"/>
  <c r="K825"/>
  <c r="J604"/>
  <c r="K604"/>
  <c r="J595"/>
  <c r="K595"/>
  <c r="J766"/>
  <c r="K766"/>
  <c r="J913"/>
  <c r="K913"/>
  <c r="J672"/>
  <c r="K672"/>
  <c r="J459"/>
  <c r="K459"/>
  <c r="J969"/>
  <c r="K969"/>
  <c r="J902"/>
  <c r="K902"/>
  <c r="J547"/>
  <c r="K547"/>
  <c r="J771"/>
  <c r="K771"/>
  <c r="J783"/>
  <c r="K783"/>
  <c r="J815"/>
  <c r="K815"/>
  <c r="J1034"/>
  <c r="K1034"/>
  <c r="J925"/>
  <c r="K925"/>
  <c r="J987"/>
  <c r="K987"/>
  <c r="J953"/>
  <c r="K953"/>
  <c r="J1089"/>
  <c r="K1089"/>
  <c r="J649"/>
  <c r="K649"/>
  <c r="J811"/>
  <c r="K811"/>
  <c r="J709"/>
  <c r="K709"/>
  <c r="J750"/>
  <c r="K750"/>
  <c r="J841"/>
  <c r="K841"/>
  <c r="J930"/>
  <c r="K930"/>
  <c r="J1031"/>
  <c r="K1031"/>
  <c r="J854"/>
  <c r="K854"/>
  <c r="J1091"/>
  <c r="K1091"/>
  <c r="J443"/>
  <c r="K443"/>
  <c r="J545"/>
  <c r="K545"/>
  <c r="J901"/>
  <c r="K901"/>
  <c r="J794"/>
  <c r="K794"/>
  <c r="J983"/>
  <c r="K983"/>
  <c r="J992"/>
  <c r="K992"/>
  <c r="J961"/>
  <c r="K961"/>
  <c r="J1013"/>
  <c r="K1013"/>
  <c r="J494"/>
  <c r="K494"/>
  <c r="J747"/>
  <c r="K747"/>
  <c r="J461"/>
  <c r="K461"/>
  <c r="J432"/>
  <c r="K432"/>
  <c r="J950"/>
  <c r="K950"/>
  <c r="J997"/>
  <c r="K997"/>
  <c r="J1030"/>
  <c r="K1030"/>
  <c r="J1019"/>
  <c r="K1019"/>
  <c r="J1038"/>
  <c r="K1038"/>
  <c r="J612"/>
  <c r="K612"/>
  <c r="J640"/>
  <c r="K640"/>
  <c r="J684"/>
  <c r="K684"/>
  <c r="J518"/>
  <c r="K518"/>
  <c r="J617"/>
  <c r="K617"/>
  <c r="J625"/>
  <c r="K625"/>
  <c r="J1054"/>
  <c r="K1054"/>
  <c r="J866"/>
  <c r="K866"/>
  <c r="J1043"/>
  <c r="K1043"/>
  <c r="J676"/>
  <c r="K676"/>
  <c r="J610"/>
  <c r="K610"/>
  <c r="J429"/>
  <c r="K429"/>
  <c r="J768"/>
  <c r="K768"/>
  <c r="J448"/>
  <c r="K448"/>
  <c r="J642"/>
  <c r="K642"/>
  <c r="J837"/>
  <c r="K837"/>
  <c r="J403"/>
  <c r="K403"/>
  <c r="J563"/>
  <c r="K563"/>
  <c r="J754"/>
  <c r="K754"/>
  <c r="J702"/>
  <c r="K702"/>
  <c r="J835"/>
  <c r="K835"/>
  <c r="J500"/>
  <c r="K500"/>
  <c r="J482"/>
  <c r="K482"/>
  <c r="J831"/>
  <c r="K831"/>
  <c r="J876"/>
  <c r="K876"/>
  <c r="J760"/>
  <c r="K760"/>
  <c r="J375"/>
  <c r="K375"/>
  <c r="J442"/>
  <c r="K442"/>
  <c r="J427"/>
  <c r="K427"/>
  <c r="J968"/>
  <c r="K968"/>
  <c r="J914"/>
  <c r="K914"/>
  <c r="J905"/>
  <c r="K905"/>
  <c r="J834"/>
  <c r="K834"/>
  <c r="J633"/>
  <c r="K633"/>
  <c r="J602"/>
  <c r="K602"/>
  <c r="J622"/>
  <c r="K622"/>
  <c r="J867"/>
  <c r="K867"/>
  <c r="J707"/>
  <c r="K707"/>
  <c r="J682"/>
  <c r="K682"/>
  <c r="J753"/>
  <c r="K753"/>
  <c r="J717"/>
  <c r="K717"/>
  <c r="J744"/>
  <c r="K744"/>
  <c r="J880"/>
  <c r="K880"/>
  <c r="J417"/>
  <c r="K417"/>
  <c r="J1020"/>
  <c r="K1020"/>
  <c r="J757"/>
  <c r="K757"/>
  <c r="J685"/>
  <c r="K685"/>
  <c r="J475"/>
  <c r="K475"/>
  <c r="J536"/>
  <c r="K536"/>
  <c r="J773"/>
  <c r="K773"/>
  <c r="J809"/>
  <c r="K809"/>
  <c r="J979"/>
  <c r="K979"/>
  <c r="J656"/>
  <c r="K656"/>
  <c r="J1060"/>
  <c r="K1060"/>
  <c r="J986"/>
  <c r="K986"/>
  <c r="J1025"/>
  <c r="K1025"/>
  <c r="J618"/>
  <c r="K618"/>
  <c r="J696"/>
  <c r="K696"/>
  <c r="J505"/>
  <c r="K505"/>
  <c r="J369"/>
  <c r="K369"/>
  <c r="J886"/>
  <c r="K886"/>
  <c r="J654"/>
  <c r="K654"/>
  <c r="J1011"/>
  <c r="K1011"/>
  <c r="J1046"/>
  <c r="K1046"/>
  <c r="J561"/>
  <c r="K561"/>
  <c r="J904"/>
  <c r="K904"/>
  <c r="J554"/>
  <c r="K554"/>
  <c r="J871"/>
  <c r="K871"/>
  <c r="J686"/>
  <c r="K686"/>
  <c r="J738"/>
  <c r="K738"/>
  <c r="J990"/>
  <c r="K990"/>
  <c r="J576"/>
  <c r="K576"/>
  <c r="J1017"/>
  <c r="K1017"/>
  <c r="J743"/>
  <c r="K743"/>
  <c r="J861"/>
  <c r="K861"/>
  <c r="J439"/>
  <c r="K439"/>
  <c r="J712"/>
  <c r="K712"/>
  <c r="J887"/>
  <c r="K887"/>
  <c r="J1016"/>
  <c r="K1016"/>
  <c r="J819"/>
  <c r="K819"/>
  <c r="J949"/>
  <c r="K949"/>
  <c r="J1069"/>
  <c r="K1069"/>
  <c r="J993"/>
  <c r="K993"/>
  <c r="J511"/>
  <c r="K511"/>
  <c r="J516"/>
  <c r="K516"/>
  <c r="J762"/>
  <c r="K762"/>
  <c r="J915"/>
  <c r="K915"/>
  <c r="J648"/>
  <c r="K648"/>
  <c r="J492"/>
  <c r="K492"/>
  <c r="J703"/>
  <c r="K703"/>
  <c r="J1083"/>
  <c r="K1083"/>
  <c r="J917"/>
  <c r="K917"/>
  <c r="J1077"/>
  <c r="K1077"/>
  <c r="J688"/>
  <c r="K688"/>
  <c r="J550"/>
  <c r="K550"/>
  <c r="J645"/>
  <c r="K645"/>
  <c r="J1009"/>
  <c r="K1009"/>
  <c r="J878"/>
  <c r="K878"/>
  <c r="J1056"/>
  <c r="K1056"/>
  <c r="J1079"/>
  <c r="K1079"/>
  <c r="J626"/>
  <c r="K626"/>
  <c r="J988"/>
  <c r="K988"/>
  <c r="J1090"/>
  <c r="K1090"/>
  <c r="J414"/>
  <c r="K414"/>
  <c r="J438"/>
  <c r="K438"/>
  <c r="J741"/>
  <c r="K741"/>
  <c r="J487"/>
  <c r="K487"/>
  <c r="J1074"/>
  <c r="K1074"/>
  <c r="J1024"/>
  <c r="K1024"/>
  <c r="J526"/>
  <c r="K526"/>
  <c r="J1022"/>
  <c r="K1022"/>
  <c r="J1058"/>
  <c r="K1058"/>
  <c r="J588"/>
  <c r="K588"/>
  <c r="J435"/>
  <c r="K435"/>
  <c r="J529"/>
  <c r="K529"/>
  <c r="J451"/>
  <c r="K451"/>
  <c r="J624"/>
  <c r="K624"/>
  <c r="J843"/>
  <c r="K843"/>
  <c r="J525"/>
  <c r="K525"/>
  <c r="J509"/>
  <c r="K509"/>
  <c r="J453"/>
  <c r="K453"/>
  <c r="J786"/>
  <c r="K786"/>
  <c r="J708"/>
  <c r="K708"/>
  <c r="J749"/>
  <c r="K749"/>
  <c r="J620"/>
  <c r="K620"/>
  <c r="J800"/>
  <c r="K800"/>
  <c r="J367"/>
  <c r="K367"/>
  <c r="J759"/>
  <c r="K759"/>
  <c r="J541"/>
  <c r="K541"/>
  <c r="J471"/>
  <c r="K471"/>
  <c r="J474"/>
  <c r="K474"/>
  <c r="J661"/>
  <c r="K661"/>
  <c r="J499"/>
  <c r="K499"/>
  <c r="J601"/>
  <c r="K601"/>
  <c r="J535"/>
  <c r="K535"/>
  <c r="J894"/>
  <c r="K894"/>
  <c r="J858"/>
  <c r="K858"/>
  <c r="J639"/>
  <c r="K639"/>
  <c r="J932"/>
  <c r="K932"/>
  <c r="J864"/>
  <c r="K864"/>
  <c r="J793"/>
  <c r="K793"/>
  <c r="J422"/>
  <c r="K422"/>
  <c r="J933"/>
  <c r="K933"/>
  <c r="J483"/>
  <c r="K483"/>
  <c r="J507"/>
  <c r="K507"/>
  <c r="J963"/>
  <c r="K963"/>
  <c r="J947"/>
  <c r="K947"/>
  <c r="J663"/>
  <c r="K663"/>
  <c r="J581"/>
  <c r="K581"/>
  <c r="J981"/>
  <c r="K981"/>
  <c r="J401"/>
  <c r="K401"/>
  <c r="J812"/>
  <c r="K812"/>
  <c r="J473"/>
  <c r="K473"/>
  <c r="J480"/>
  <c r="K480"/>
  <c r="J796"/>
  <c r="K796"/>
  <c r="J1015"/>
  <c r="K1015"/>
  <c r="J517"/>
  <c r="K517"/>
  <c r="J652"/>
  <c r="K652"/>
  <c r="J560"/>
  <c r="K560"/>
  <c r="J903"/>
  <c r="K903"/>
  <c r="J667"/>
  <c r="K667"/>
  <c r="J665"/>
  <c r="K665"/>
  <c r="J531"/>
  <c r="K531"/>
  <c r="J897"/>
  <c r="K897"/>
  <c r="J847"/>
  <c r="K847"/>
  <c r="J542"/>
  <c r="K542"/>
  <c r="J872"/>
  <c r="K872"/>
  <c r="J1021"/>
  <c r="K1021"/>
  <c r="J943"/>
  <c r="K943"/>
  <c r="J721"/>
  <c r="K721"/>
  <c r="J745"/>
  <c r="K745"/>
  <c r="J928"/>
  <c r="K928"/>
  <c r="J817"/>
  <c r="K817"/>
  <c r="J1073"/>
  <c r="K1073"/>
  <c r="J528"/>
  <c r="K528"/>
  <c r="J638"/>
  <c r="K638"/>
  <c r="J434"/>
  <c r="K434"/>
  <c r="J533"/>
  <c r="K533"/>
  <c r="J1061"/>
  <c r="K1061"/>
  <c r="J687"/>
  <c r="K687"/>
  <c r="J927"/>
  <c r="K927"/>
  <c r="J1064"/>
  <c r="K1064"/>
  <c r="J465"/>
  <c r="K465"/>
  <c r="J1050"/>
  <c r="K1050"/>
  <c r="J381"/>
  <c r="K381"/>
  <c r="J520"/>
  <c r="K520"/>
  <c r="J975"/>
  <c r="K975"/>
  <c r="J716"/>
  <c r="K716"/>
  <c r="J1002"/>
  <c r="K1002"/>
  <c r="J1052"/>
  <c r="K1052"/>
  <c r="J1029"/>
  <c r="K1029"/>
  <c r="J761"/>
  <c r="K761"/>
  <c r="J659"/>
  <c r="K659"/>
  <c r="J1080"/>
  <c r="K1080"/>
  <c r="J445"/>
  <c r="K445"/>
  <c r="J855"/>
  <c r="K855"/>
  <c r="J931"/>
  <c r="K931"/>
  <c r="J513"/>
  <c r="K513"/>
  <c r="J580"/>
  <c r="K580"/>
  <c r="J1063"/>
  <c r="K1063"/>
  <c r="J515"/>
  <c r="K515"/>
  <c r="J1051"/>
  <c r="K1051"/>
  <c r="J1035"/>
  <c r="K1035"/>
  <c r="J970"/>
  <c r="K970"/>
  <c r="J781"/>
  <c r="K781"/>
  <c r="J772"/>
  <c r="K772"/>
  <c r="J952"/>
  <c r="K952"/>
  <c r="J850"/>
  <c r="K850"/>
  <c r="J373"/>
  <c r="K373"/>
  <c r="J584"/>
  <c r="K584"/>
  <c r="J989"/>
  <c r="K989"/>
  <c r="J574"/>
  <c r="K574"/>
  <c r="J1067"/>
  <c r="K1067"/>
  <c r="J506"/>
  <c r="K506"/>
  <c r="J372"/>
  <c r="K372"/>
  <c r="J940"/>
  <c r="K940"/>
  <c r="J490"/>
  <c r="K490"/>
  <c r="J877"/>
  <c r="K877"/>
  <c r="J587"/>
  <c r="K587"/>
  <c r="J821"/>
  <c r="K821"/>
  <c r="J883"/>
  <c r="K883"/>
  <c r="J1076"/>
  <c r="K1076"/>
  <c r="J1096"/>
  <c r="K1096"/>
  <c r="J1102"/>
  <c r="K1102"/>
  <c r="J370"/>
  <c r="K370"/>
  <c r="J521"/>
  <c r="K521"/>
  <c r="J776"/>
  <c r="K776"/>
  <c r="J467"/>
  <c r="K467"/>
  <c r="J493"/>
  <c r="K493"/>
  <c r="J734"/>
  <c r="K734"/>
  <c r="J582"/>
  <c r="K582"/>
  <c r="J846"/>
  <c r="K846"/>
  <c r="J558"/>
  <c r="K558"/>
  <c r="J748"/>
  <c r="K748"/>
  <c r="J571"/>
  <c r="K571"/>
  <c r="J393"/>
  <c r="K393"/>
  <c r="J849"/>
  <c r="K849"/>
  <c r="J690"/>
  <c r="K690"/>
  <c r="J377"/>
  <c r="K377"/>
  <c r="J816"/>
  <c r="K816"/>
  <c r="J720"/>
  <c r="K720"/>
  <c r="J799"/>
  <c r="K799"/>
  <c r="J691"/>
  <c r="K691"/>
  <c r="J805"/>
  <c r="K805"/>
  <c r="J919"/>
  <c r="K919"/>
  <c r="J647"/>
  <c r="K647"/>
  <c r="J590"/>
  <c r="K590"/>
  <c r="J418"/>
  <c r="K418"/>
  <c r="J496"/>
  <c r="K496"/>
  <c r="J978"/>
  <c r="K978"/>
  <c r="J946"/>
  <c r="K946"/>
  <c r="J1007"/>
  <c r="K1007"/>
  <c r="J697"/>
  <c r="K697"/>
  <c r="J386"/>
  <c r="K386"/>
  <c r="J629"/>
  <c r="K629"/>
  <c r="J879"/>
  <c r="K879"/>
  <c r="J921"/>
  <c r="K921"/>
  <c r="J728"/>
  <c r="K728"/>
  <c r="J980"/>
  <c r="K980"/>
  <c r="J468"/>
  <c r="K468"/>
  <c r="J695"/>
  <c r="K695"/>
  <c r="J608"/>
  <c r="K608"/>
  <c r="J938"/>
  <c r="K938"/>
  <c r="J508"/>
  <c r="K508"/>
  <c r="J532"/>
  <c r="K532"/>
  <c r="J860"/>
  <c r="K860"/>
  <c r="J1039"/>
  <c r="K1039"/>
  <c r="J856"/>
  <c r="K856"/>
  <c r="J865"/>
  <c r="K865"/>
  <c r="J838"/>
  <c r="K838"/>
  <c r="J607"/>
  <c r="K607"/>
  <c r="J539"/>
  <c r="K539"/>
  <c r="J725"/>
  <c r="K725"/>
  <c r="J926"/>
  <c r="K926"/>
  <c r="J832"/>
  <c r="K832"/>
  <c r="J960"/>
  <c r="K960"/>
  <c r="J1086"/>
  <c r="K1086"/>
  <c r="J678"/>
  <c r="K678"/>
  <c r="J668"/>
  <c r="K668"/>
  <c r="J677"/>
  <c r="K677"/>
  <c r="J591"/>
  <c r="K591"/>
  <c r="J573"/>
  <c r="K573"/>
  <c r="J758"/>
  <c r="K758"/>
  <c r="J1014"/>
  <c r="K1014"/>
  <c r="J994"/>
  <c r="K994"/>
  <c r="J1042"/>
  <c r="K1042"/>
  <c r="J967"/>
  <c r="K967"/>
  <c r="J1003"/>
  <c r="K1003"/>
  <c r="J452"/>
  <c r="K452"/>
  <c r="J906"/>
  <c r="K906"/>
  <c r="J374"/>
  <c r="K374"/>
  <c r="J939"/>
  <c r="K939"/>
  <c r="J853"/>
  <c r="K853"/>
  <c r="J593"/>
  <c r="K593"/>
  <c r="J945"/>
  <c r="K945"/>
  <c r="J1065"/>
  <c r="K1065"/>
  <c r="J1068"/>
  <c r="K1068"/>
  <c r="J1072"/>
  <c r="K1072"/>
  <c r="J436"/>
  <c r="K436"/>
  <c r="J579"/>
  <c r="K579"/>
  <c r="J537"/>
  <c r="K537"/>
  <c r="J965"/>
  <c r="K965"/>
  <c r="J548"/>
  <c r="K548"/>
  <c r="J1071"/>
  <c r="K1071"/>
  <c r="J998"/>
  <c r="K998"/>
  <c r="J1049"/>
  <c r="K1049"/>
  <c r="J1095"/>
  <c r="K1095"/>
  <c r="J1097"/>
  <c r="K1097"/>
  <c r="J407"/>
  <c r="K407"/>
  <c r="J575"/>
  <c r="K575"/>
  <c r="J964"/>
  <c r="K964"/>
  <c r="J982"/>
  <c r="K982"/>
  <c r="J780"/>
  <c r="K780"/>
  <c r="J976"/>
  <c r="K976"/>
  <c r="J991"/>
  <c r="K991"/>
  <c r="J1062"/>
  <c r="K1062"/>
  <c r="J1033"/>
  <c r="K1033"/>
  <c r="J1081"/>
  <c r="K1081"/>
  <c r="J600"/>
  <c r="K600"/>
  <c r="J503"/>
  <c r="K503"/>
  <c r="J857"/>
  <c r="K857"/>
  <c r="J1028"/>
  <c r="K1028"/>
  <c r="J1006"/>
  <c r="K1006"/>
  <c r="J1078"/>
  <c r="K1078"/>
  <c r="J869"/>
  <c r="K869"/>
  <c r="J477"/>
  <c r="K477"/>
  <c r="J1085"/>
  <c r="K1085"/>
  <c r="J1104"/>
  <c r="K1104"/>
  <c r="J895"/>
  <c r="K895"/>
  <c r="J455"/>
  <c r="K455"/>
  <c r="J792"/>
  <c r="K792"/>
  <c r="J698"/>
  <c r="K698"/>
  <c r="J1084"/>
  <c r="K1084"/>
  <c r="J1012"/>
  <c r="K1012"/>
  <c r="J1092"/>
  <c r="K1092"/>
  <c r="J999"/>
  <c r="K999"/>
  <c r="J1088"/>
  <c r="K1088"/>
  <c r="J972"/>
  <c r="K972"/>
  <c r="J384"/>
  <c r="K384"/>
  <c r="J540"/>
  <c r="K540"/>
  <c r="J845"/>
  <c r="K845"/>
  <c r="J368"/>
  <c r="K368"/>
  <c r="J683"/>
  <c r="K683"/>
  <c r="J675"/>
  <c r="K675"/>
  <c r="J643"/>
  <c r="K643"/>
  <c r="J619"/>
  <c r="K619"/>
  <c r="J770"/>
  <c r="K770"/>
  <c r="J546"/>
  <c r="K546"/>
  <c r="J394"/>
  <c r="K394"/>
  <c r="J391"/>
  <c r="K391"/>
  <c r="J798"/>
  <c r="K798"/>
  <c r="J611"/>
  <c r="K611"/>
  <c r="J890"/>
  <c r="K890"/>
  <c r="J551"/>
  <c r="K551"/>
  <c r="J512"/>
  <c r="K512"/>
  <c r="J694"/>
  <c r="K694"/>
  <c r="J782"/>
  <c r="K782"/>
  <c r="J791"/>
  <c r="K791"/>
  <c r="J704"/>
  <c r="K704"/>
  <c r="J868"/>
  <c r="K868"/>
  <c r="J957"/>
  <c r="K957"/>
  <c r="J875"/>
  <c r="K875"/>
  <c r="J614"/>
  <c r="K614"/>
  <c r="J827"/>
  <c r="K827"/>
  <c r="J669"/>
  <c r="K669"/>
  <c r="J405"/>
  <c r="K405"/>
  <c r="J719"/>
  <c r="K719"/>
  <c r="J662"/>
  <c r="K662"/>
  <c r="J955"/>
  <c r="K955"/>
  <c r="J605"/>
  <c r="K605"/>
  <c r="J714"/>
  <c r="K714"/>
  <c r="J470"/>
  <c r="K470"/>
  <c r="J885"/>
  <c r="K885"/>
  <c r="J746"/>
  <c r="K746"/>
  <c r="J730"/>
  <c r="K730"/>
  <c r="J944"/>
  <c r="K944"/>
  <c r="J948"/>
  <c r="K948"/>
  <c r="J530"/>
  <c r="K530"/>
  <c r="J583"/>
  <c r="K583"/>
  <c r="J446"/>
  <c r="K446"/>
  <c r="J1066"/>
  <c r="K1066"/>
  <c r="J777"/>
  <c r="K777"/>
  <c r="J731"/>
  <c r="K731"/>
  <c r="J755"/>
  <c r="K755"/>
  <c r="J974"/>
  <c r="K974"/>
  <c r="J705"/>
  <c r="K705"/>
  <c r="J594"/>
  <c r="K594"/>
  <c r="J592"/>
  <c r="K592"/>
  <c r="J971"/>
  <c r="K971"/>
  <c r="J706"/>
  <c r="K706"/>
  <c r="J785"/>
  <c r="K785"/>
  <c r="J1040"/>
  <c r="K1040"/>
  <c r="J787"/>
  <c r="K787"/>
  <c r="J1004"/>
  <c r="K1004"/>
  <c r="J1053"/>
  <c r="K1053"/>
  <c r="J423"/>
  <c r="K423"/>
  <c r="J396"/>
  <c r="K396"/>
  <c r="J723"/>
  <c r="K723"/>
  <c r="J689"/>
  <c r="K689"/>
  <c r="J585"/>
  <c r="K585"/>
  <c r="J937"/>
  <c r="K937"/>
  <c r="J909"/>
  <c r="K909"/>
  <c r="J1057"/>
  <c r="K1057"/>
  <c r="J735"/>
  <c r="K735"/>
  <c r="J1027"/>
  <c r="K1027"/>
  <c r="J701"/>
  <c r="K701"/>
  <c r="J609"/>
  <c r="K609"/>
  <c r="J737"/>
  <c r="K737"/>
  <c r="J1005"/>
  <c r="K1005"/>
  <c r="J752"/>
  <c r="K752"/>
  <c r="J1032"/>
  <c r="K1032"/>
  <c r="J650"/>
  <c r="K650"/>
  <c r="J767"/>
  <c r="K767"/>
  <c r="J936"/>
  <c r="K936"/>
  <c r="J1082"/>
  <c r="K1082"/>
  <c r="J400"/>
  <c r="K400"/>
  <c r="J840"/>
  <c r="K840"/>
  <c r="J870"/>
  <c r="K870"/>
  <c r="J802"/>
  <c r="K802"/>
  <c r="J806"/>
  <c r="K806"/>
  <c r="J920"/>
  <c r="K920"/>
  <c r="J447"/>
  <c r="K447"/>
  <c r="J1047"/>
  <c r="K1047"/>
  <c r="J1026"/>
  <c r="K1026"/>
  <c r="J1094"/>
  <c r="K1094"/>
  <c r="J519"/>
  <c r="K519"/>
  <c r="J454"/>
  <c r="K454"/>
  <c r="J544"/>
  <c r="K544"/>
  <c r="J599"/>
  <c r="K599"/>
  <c r="J922"/>
  <c r="K922"/>
  <c r="J1087"/>
  <c r="K1087"/>
  <c r="J935"/>
  <c r="K935"/>
  <c r="J1044"/>
  <c r="K1044"/>
  <c r="J1103"/>
  <c r="K1103"/>
  <c r="J1070"/>
  <c r="K1070"/>
  <c r="J481"/>
  <c r="K481"/>
  <c r="J951"/>
  <c r="K951"/>
  <c r="J715"/>
  <c r="K715"/>
  <c r="J700"/>
  <c r="K700"/>
  <c r="J1055"/>
  <c r="K1055"/>
  <c r="J713"/>
  <c r="K713"/>
  <c r="J1075"/>
  <c r="K1075"/>
  <c r="J1099"/>
  <c r="K1099"/>
  <c r="J1100"/>
  <c r="K1100"/>
  <c r="J1098"/>
  <c r="K1098"/>
  <c r="J907"/>
  <c r="K907"/>
  <c r="J764"/>
  <c r="K764"/>
  <c r="J942"/>
  <c r="K942"/>
  <c r="J646"/>
  <c r="K646"/>
  <c r="J848"/>
  <c r="K848"/>
  <c r="J836"/>
  <c r="K836"/>
  <c r="J1093"/>
  <c r="K1093"/>
  <c r="J1101"/>
  <c r="K1101"/>
  <c r="J1059"/>
  <c r="K1059"/>
  <c r="J962"/>
  <c r="M7" s="1"/>
  <c r="K962"/>
  <c r="L962"/>
  <c r="M962"/>
  <c r="L1059"/>
  <c r="M1059"/>
  <c r="L1101"/>
  <c r="M1101"/>
  <c r="L1093"/>
  <c r="M1093"/>
  <c r="L836"/>
  <c r="M836"/>
  <c r="L848"/>
  <c r="M848"/>
  <c r="L646"/>
  <c r="M646"/>
  <c r="L942"/>
  <c r="M942"/>
  <c r="L764"/>
  <c r="M764"/>
  <c r="L907"/>
  <c r="M907"/>
  <c r="L1098"/>
  <c r="M1098"/>
  <c r="L1100"/>
  <c r="M1100"/>
  <c r="L1099"/>
  <c r="M1099"/>
  <c r="L1075"/>
  <c r="M1075"/>
  <c r="L713"/>
  <c r="M713"/>
  <c r="L1055"/>
  <c r="M1055"/>
  <c r="L700"/>
  <c r="M700"/>
  <c r="L715"/>
  <c r="M715"/>
  <c r="L951"/>
  <c r="M951"/>
  <c r="L481"/>
  <c r="M481"/>
  <c r="L1070"/>
  <c r="M1070"/>
  <c r="L1103"/>
  <c r="M1103"/>
  <c r="L1044"/>
  <c r="M1044"/>
  <c r="L935"/>
  <c r="M935"/>
  <c r="L1087"/>
  <c r="M1087"/>
  <c r="L922"/>
  <c r="M922"/>
  <c r="L599"/>
  <c r="M599"/>
  <c r="L544"/>
  <c r="M544"/>
  <c r="L454"/>
  <c r="M454"/>
  <c r="L519"/>
  <c r="M519"/>
  <c r="L1094"/>
  <c r="M1094"/>
  <c r="L1026"/>
  <c r="M1026"/>
  <c r="L1047"/>
  <c r="M1047"/>
  <c r="L447"/>
  <c r="M447"/>
  <c r="L920"/>
  <c r="M920"/>
  <c r="L806"/>
  <c r="M806"/>
  <c r="L802"/>
  <c r="M802"/>
  <c r="L870"/>
  <c r="M870"/>
  <c r="L840"/>
  <c r="M840"/>
  <c r="L400"/>
  <c r="M400"/>
  <c r="L1082"/>
  <c r="M1082"/>
  <c r="L936"/>
  <c r="M936"/>
  <c r="L767"/>
  <c r="M767"/>
  <c r="L650"/>
  <c r="M650"/>
  <c r="L1032"/>
  <c r="M1032"/>
  <c r="L752"/>
  <c r="M752"/>
  <c r="L1005"/>
  <c r="M1005"/>
  <c r="L737"/>
  <c r="M737"/>
  <c r="L609"/>
  <c r="M609"/>
  <c r="L701"/>
  <c r="M701"/>
  <c r="L1027"/>
  <c r="M1027"/>
  <c r="L735"/>
  <c r="M735"/>
  <c r="L1057"/>
  <c r="M1057"/>
  <c r="L909"/>
  <c r="M909"/>
  <c r="L937"/>
  <c r="M937"/>
  <c r="L585"/>
  <c r="M585"/>
  <c r="L689"/>
  <c r="M689"/>
  <c r="L723"/>
  <c r="M723"/>
  <c r="L396"/>
  <c r="M396"/>
  <c r="L423"/>
  <c r="M423"/>
  <c r="L1053"/>
  <c r="M1053"/>
  <c r="L1004"/>
  <c r="M1004"/>
  <c r="L787"/>
  <c r="M787"/>
  <c r="L1040"/>
  <c r="M1040"/>
  <c r="L785"/>
  <c r="M785"/>
  <c r="L706"/>
  <c r="M706"/>
  <c r="L971"/>
  <c r="M971"/>
  <c r="L592"/>
  <c r="M592"/>
  <c r="L594"/>
  <c r="M594"/>
  <c r="L705"/>
  <c r="M705"/>
  <c r="L974"/>
  <c r="M974"/>
  <c r="L755"/>
  <c r="M755"/>
  <c r="L731"/>
  <c r="M731"/>
  <c r="L777"/>
  <c r="M777"/>
  <c r="L1066"/>
  <c r="M1066"/>
  <c r="L446"/>
  <c r="M446"/>
  <c r="L583"/>
  <c r="M583"/>
  <c r="L530"/>
  <c r="M530"/>
  <c r="L948"/>
  <c r="M948"/>
  <c r="L944"/>
  <c r="M944"/>
  <c r="L730"/>
  <c r="M730"/>
  <c r="L746"/>
  <c r="M746"/>
  <c r="L885"/>
  <c r="M885"/>
  <c r="L470"/>
  <c r="M470"/>
  <c r="L714"/>
  <c r="M714"/>
  <c r="L605"/>
  <c r="M605"/>
  <c r="L955"/>
  <c r="M955"/>
  <c r="L662"/>
  <c r="M662"/>
  <c r="L719"/>
  <c r="M719"/>
  <c r="L405"/>
  <c r="M405"/>
  <c r="L669"/>
  <c r="M669"/>
  <c r="L827"/>
  <c r="M827"/>
  <c r="L614"/>
  <c r="M614"/>
  <c r="L875"/>
  <c r="M875"/>
  <c r="L957"/>
  <c r="M957"/>
  <c r="L868"/>
  <c r="M868"/>
  <c r="L704"/>
  <c r="M704"/>
  <c r="L791"/>
  <c r="M791"/>
  <c r="L782"/>
  <c r="M782"/>
  <c r="L694"/>
  <c r="M694"/>
  <c r="L512"/>
  <c r="M512"/>
  <c r="L551"/>
  <c r="M551"/>
  <c r="L890"/>
  <c r="M890"/>
  <c r="L611"/>
  <c r="M611"/>
  <c r="L798"/>
  <c r="M798"/>
  <c r="L391"/>
  <c r="M391"/>
  <c r="L394"/>
  <c r="M394"/>
  <c r="L546"/>
  <c r="M546"/>
  <c r="L770"/>
  <c r="M770"/>
  <c r="L619"/>
  <c r="M619"/>
  <c r="L643"/>
  <c r="M643"/>
  <c r="L675"/>
  <c r="M675"/>
  <c r="L683"/>
  <c r="M683"/>
  <c r="L368"/>
  <c r="M368"/>
  <c r="L845"/>
  <c r="M845"/>
  <c r="L540"/>
  <c r="M540"/>
  <c r="L384"/>
  <c r="M384"/>
  <c r="L972"/>
  <c r="M972"/>
  <c r="L1088"/>
  <c r="M1088"/>
  <c r="L999"/>
  <c r="M999"/>
  <c r="L1092"/>
  <c r="M1092"/>
  <c r="L1012"/>
  <c r="M1012"/>
  <c r="L1084"/>
  <c r="M1084"/>
  <c r="L698"/>
  <c r="M698"/>
  <c r="L792"/>
  <c r="M792"/>
  <c r="L455"/>
  <c r="M455"/>
  <c r="L895"/>
  <c r="M895"/>
  <c r="L1104"/>
  <c r="M1104"/>
  <c r="L1085"/>
  <c r="M1085"/>
  <c r="L477"/>
  <c r="M477"/>
  <c r="L869"/>
  <c r="M869"/>
  <c r="L1078"/>
  <c r="M1078"/>
  <c r="L1006"/>
  <c r="M1006"/>
  <c r="L1028"/>
  <c r="M1028"/>
  <c r="L857"/>
  <c r="M857"/>
  <c r="L503"/>
  <c r="M503"/>
  <c r="L600"/>
  <c r="M600"/>
  <c r="L1081"/>
  <c r="M1081"/>
  <c r="L1033"/>
  <c r="M1033"/>
  <c r="L1062"/>
  <c r="M1062"/>
  <c r="L991"/>
  <c r="M991"/>
  <c r="L976"/>
  <c r="M976"/>
  <c r="L780"/>
  <c r="M780"/>
  <c r="L982"/>
  <c r="M982"/>
  <c r="L964"/>
  <c r="M964"/>
  <c r="L575"/>
  <c r="M575"/>
  <c r="L407"/>
  <c r="M407"/>
  <c r="L1097"/>
  <c r="M1097"/>
  <c r="L1095"/>
  <c r="M1095"/>
  <c r="L1049"/>
  <c r="M1049"/>
  <c r="L998"/>
  <c r="M998"/>
  <c r="L1071"/>
  <c r="M1071"/>
  <c r="L548"/>
  <c r="M548"/>
  <c r="L965"/>
  <c r="M965"/>
  <c r="L537"/>
  <c r="M537"/>
  <c r="L579"/>
  <c r="M579"/>
  <c r="L436"/>
  <c r="M436"/>
  <c r="L1072"/>
  <c r="M1072"/>
  <c r="L1068"/>
  <c r="M1068"/>
  <c r="L1065"/>
  <c r="M1065"/>
  <c r="L945"/>
  <c r="M945"/>
  <c r="L593"/>
  <c r="M593"/>
  <c r="L853"/>
  <c r="M853"/>
  <c r="L939"/>
  <c r="M939"/>
  <c r="L374"/>
  <c r="M374"/>
  <c r="L906"/>
  <c r="M906"/>
  <c r="L452"/>
  <c r="M452"/>
  <c r="L1003"/>
  <c r="M1003"/>
  <c r="L967"/>
  <c r="M967"/>
  <c r="L1042"/>
  <c r="M1042"/>
  <c r="L994"/>
  <c r="M994"/>
  <c r="L1014"/>
  <c r="M1014"/>
  <c r="L758"/>
  <c r="M758"/>
  <c r="L573"/>
  <c r="M573"/>
  <c r="L591"/>
  <c r="M591"/>
  <c r="L677"/>
  <c r="M677"/>
  <c r="L668"/>
  <c r="M668"/>
  <c r="L678"/>
  <c r="M678"/>
  <c r="L1086"/>
  <c r="M1086"/>
  <c r="L960"/>
  <c r="M960"/>
  <c r="L832"/>
  <c r="M832"/>
  <c r="L926"/>
  <c r="M926"/>
  <c r="L725"/>
  <c r="M725"/>
  <c r="L539"/>
  <c r="M539"/>
  <c r="L607"/>
  <c r="M607"/>
  <c r="L838"/>
  <c r="M838"/>
  <c r="L865"/>
  <c r="M865"/>
  <c r="L856"/>
  <c r="M856"/>
  <c r="L1039"/>
  <c r="M1039"/>
  <c r="L860"/>
  <c r="M860"/>
  <c r="L532"/>
  <c r="M532"/>
  <c r="L508"/>
  <c r="M508"/>
  <c r="L938"/>
  <c r="M938"/>
  <c r="L608"/>
  <c r="M608"/>
  <c r="L695"/>
  <c r="M695"/>
  <c r="L468"/>
  <c r="M468"/>
  <c r="L980"/>
  <c r="M980"/>
  <c r="L728"/>
  <c r="M728"/>
  <c r="L921"/>
  <c r="M921"/>
  <c r="L879"/>
  <c r="M879"/>
  <c r="L629"/>
  <c r="M629"/>
  <c r="L386"/>
  <c r="M386"/>
  <c r="L697"/>
  <c r="M697"/>
  <c r="L1007"/>
  <c r="M1007"/>
  <c r="L946"/>
  <c r="M946"/>
  <c r="L978"/>
  <c r="M978"/>
  <c r="L496"/>
  <c r="M496"/>
  <c r="L418"/>
  <c r="M418"/>
  <c r="L590"/>
  <c r="M590"/>
  <c r="L647"/>
  <c r="M647"/>
  <c r="L919"/>
  <c r="M919"/>
  <c r="L805"/>
  <c r="M805"/>
  <c r="L691"/>
  <c r="M691"/>
  <c r="L799"/>
  <c r="M799"/>
  <c r="L720"/>
  <c r="M720"/>
  <c r="L816"/>
  <c r="M816"/>
  <c r="L377"/>
  <c r="M377"/>
  <c r="L690"/>
  <c r="M690"/>
  <c r="L849"/>
  <c r="M849"/>
  <c r="L393"/>
  <c r="M393"/>
  <c r="L571"/>
  <c r="M571"/>
  <c r="L748"/>
  <c r="M748"/>
  <c r="L558"/>
  <c r="M558"/>
  <c r="L846"/>
  <c r="M846"/>
  <c r="L582"/>
  <c r="M582"/>
  <c r="L734"/>
  <c r="M734"/>
  <c r="L493"/>
  <c r="M493"/>
  <c r="L467"/>
  <c r="M467"/>
  <c r="L776"/>
  <c r="M776"/>
  <c r="L521"/>
  <c r="M521"/>
  <c r="L370"/>
  <c r="M370"/>
  <c r="L1102"/>
  <c r="M1102"/>
  <c r="L1096"/>
  <c r="M1096"/>
  <c r="L1076"/>
  <c r="M1076"/>
  <c r="L883"/>
  <c r="M883"/>
  <c r="L821"/>
  <c r="M821"/>
  <c r="L587"/>
  <c r="M587"/>
  <c r="L877"/>
  <c r="M877"/>
  <c r="L490"/>
  <c r="M490"/>
  <c r="L940"/>
  <c r="M940"/>
  <c r="L372"/>
  <c r="M372"/>
  <c r="L506"/>
  <c r="M506"/>
  <c r="L1067"/>
  <c r="M1067"/>
  <c r="L574"/>
  <c r="M574"/>
  <c r="L989"/>
  <c r="M989"/>
  <c r="L584"/>
  <c r="M584"/>
  <c r="L373"/>
  <c r="M373"/>
  <c r="L850"/>
  <c r="M850"/>
  <c r="L952"/>
  <c r="M952"/>
  <c r="L772"/>
  <c r="M772"/>
  <c r="L781"/>
  <c r="M781"/>
  <c r="L970"/>
  <c r="M970"/>
  <c r="L1035"/>
  <c r="M1035"/>
  <c r="L1051"/>
  <c r="M1051"/>
  <c r="L515"/>
  <c r="M515"/>
  <c r="L1063"/>
  <c r="M1063"/>
  <c r="L580"/>
  <c r="M580"/>
  <c r="L513"/>
  <c r="M513"/>
  <c r="L931"/>
  <c r="M931"/>
  <c r="L855"/>
  <c r="M855"/>
  <c r="L445"/>
  <c r="M445"/>
  <c r="L1080"/>
  <c r="M1080"/>
  <c r="L659"/>
  <c r="M659"/>
  <c r="L761"/>
  <c r="M761"/>
  <c r="L1029"/>
  <c r="M1029"/>
  <c r="L1052"/>
  <c r="M1052"/>
  <c r="L1002"/>
  <c r="M1002"/>
  <c r="L716"/>
  <c r="M716"/>
  <c r="L975"/>
  <c r="M975"/>
  <c r="L520"/>
  <c r="M520"/>
  <c r="L381"/>
  <c r="M381"/>
  <c r="L1050"/>
  <c r="M1050"/>
  <c r="L465"/>
  <c r="M465"/>
  <c r="L1064"/>
  <c r="M1064"/>
  <c r="L927"/>
  <c r="M927"/>
  <c r="L687"/>
  <c r="M687"/>
  <c r="L1061"/>
  <c r="M1061"/>
  <c r="L533"/>
  <c r="M533"/>
  <c r="L434"/>
  <c r="M434"/>
  <c r="L638"/>
  <c r="M638"/>
  <c r="L528"/>
  <c r="M528"/>
  <c r="L1073"/>
  <c r="M1073"/>
  <c r="L817"/>
  <c r="M817"/>
  <c r="L928"/>
  <c r="M928"/>
  <c r="L745"/>
  <c r="M745"/>
  <c r="L721"/>
  <c r="M721"/>
  <c r="L943"/>
  <c r="M943"/>
  <c r="L1021"/>
  <c r="M1021"/>
  <c r="L872"/>
  <c r="M872"/>
  <c r="L542"/>
  <c r="M542"/>
  <c r="L847"/>
  <c r="M847"/>
  <c r="L897"/>
  <c r="M897"/>
  <c r="L531"/>
  <c r="M531"/>
  <c r="L665"/>
  <c r="M665"/>
  <c r="L667"/>
  <c r="M667"/>
  <c r="L903"/>
  <c r="M903"/>
  <c r="L560"/>
  <c r="M560"/>
  <c r="L652"/>
  <c r="M652"/>
  <c r="L517"/>
  <c r="M517"/>
  <c r="L1015"/>
  <c r="M1015"/>
  <c r="L796"/>
  <c r="M796"/>
  <c r="L480"/>
  <c r="M480"/>
  <c r="L473"/>
  <c r="M473"/>
  <c r="L812"/>
  <c r="M812"/>
  <c r="L401"/>
  <c r="M401"/>
  <c r="L981"/>
  <c r="M981"/>
  <c r="L581"/>
  <c r="M581"/>
  <c r="L663"/>
  <c r="M663"/>
  <c r="L947"/>
  <c r="M947"/>
  <c r="L963"/>
  <c r="M963"/>
  <c r="L507"/>
  <c r="M507"/>
  <c r="L483"/>
  <c r="M483"/>
  <c r="L933"/>
  <c r="M933"/>
  <c r="L422"/>
  <c r="M422"/>
  <c r="L793"/>
  <c r="M793"/>
  <c r="L864"/>
  <c r="M864"/>
  <c r="L932"/>
  <c r="M932"/>
  <c r="L639"/>
  <c r="M639"/>
  <c r="L858"/>
  <c r="M858"/>
  <c r="L894"/>
  <c r="M894"/>
  <c r="L535"/>
  <c r="M535"/>
  <c r="L601"/>
  <c r="M601"/>
  <c r="L499"/>
  <c r="M499"/>
  <c r="L661"/>
  <c r="M661"/>
  <c r="L474"/>
  <c r="M474"/>
  <c r="L471"/>
  <c r="M471"/>
  <c r="L541"/>
  <c r="M541"/>
  <c r="L759"/>
  <c r="M759"/>
  <c r="L367"/>
  <c r="M367"/>
  <c r="L800"/>
  <c r="M800"/>
  <c r="L620"/>
  <c r="M620"/>
  <c r="L749"/>
  <c r="M749"/>
  <c r="L708"/>
  <c r="M708"/>
  <c r="L786"/>
  <c r="M786"/>
  <c r="L453"/>
  <c r="M453"/>
  <c r="L509"/>
  <c r="M509"/>
  <c r="L525"/>
  <c r="M525"/>
  <c r="L843"/>
  <c r="M843"/>
  <c r="L624"/>
  <c r="M624"/>
  <c r="L451"/>
  <c r="M451"/>
  <c r="L529"/>
  <c r="M529"/>
  <c r="L435"/>
  <c r="M435"/>
  <c r="L588"/>
  <c r="M588"/>
  <c r="L1058"/>
  <c r="M1058"/>
  <c r="L1022"/>
  <c r="M1022"/>
  <c r="L526"/>
  <c r="M526"/>
  <c r="L1024"/>
  <c r="M1024"/>
  <c r="L1074"/>
  <c r="M1074"/>
  <c r="L487"/>
  <c r="M487"/>
  <c r="L741"/>
  <c r="M741"/>
  <c r="L438"/>
  <c r="M438"/>
  <c r="L414"/>
  <c r="M414"/>
  <c r="L1090"/>
  <c r="M1090"/>
  <c r="L988"/>
  <c r="M988"/>
  <c r="L626"/>
  <c r="M626"/>
  <c r="L1079"/>
  <c r="M1079"/>
  <c r="L1056"/>
  <c r="M1056"/>
  <c r="L878"/>
  <c r="M878"/>
  <c r="L1009"/>
  <c r="M1009"/>
  <c r="L645"/>
  <c r="M645"/>
  <c r="L550"/>
  <c r="M550"/>
  <c r="L688"/>
  <c r="M688"/>
  <c r="L1077"/>
  <c r="M1077"/>
  <c r="L917"/>
  <c r="M917"/>
  <c r="L1083"/>
  <c r="M1083"/>
  <c r="L703"/>
  <c r="M703"/>
  <c r="L492"/>
  <c r="M492"/>
  <c r="L648"/>
  <c r="M648"/>
  <c r="L915"/>
  <c r="M915"/>
  <c r="L762"/>
  <c r="M762"/>
  <c r="L516"/>
  <c r="M516"/>
  <c r="L511"/>
  <c r="M511"/>
  <c r="L993"/>
  <c r="M993"/>
  <c r="L1069"/>
  <c r="M1069"/>
  <c r="L949"/>
  <c r="M949"/>
  <c r="L819"/>
  <c r="M819"/>
  <c r="L1016"/>
  <c r="M1016"/>
  <c r="L887"/>
  <c r="M887"/>
  <c r="L712"/>
  <c r="M712"/>
  <c r="L439"/>
  <c r="M439"/>
  <c r="L861"/>
  <c r="M861"/>
  <c r="L743"/>
  <c r="M743"/>
  <c r="L1017"/>
  <c r="M1017"/>
  <c r="L576"/>
  <c r="M576"/>
  <c r="L990"/>
  <c r="M990"/>
  <c r="L738"/>
  <c r="M738"/>
  <c r="L686"/>
  <c r="M686"/>
  <c r="L871"/>
  <c r="M871"/>
  <c r="L554"/>
  <c r="M554"/>
  <c r="L904"/>
  <c r="M904"/>
  <c r="L561"/>
  <c r="M561"/>
  <c r="L1046"/>
  <c r="M1046"/>
  <c r="L1011"/>
  <c r="M1011"/>
  <c r="L654"/>
  <c r="M654"/>
  <c r="L886"/>
  <c r="M886"/>
  <c r="L369"/>
  <c r="M369"/>
  <c r="L505"/>
  <c r="M505"/>
  <c r="L696"/>
  <c r="M696"/>
  <c r="L618"/>
  <c r="M618"/>
  <c r="L1025"/>
  <c r="M1025"/>
  <c r="L986"/>
  <c r="M986"/>
  <c r="L1060"/>
  <c r="M1060"/>
  <c r="L656"/>
  <c r="M656"/>
  <c r="L979"/>
  <c r="M979"/>
  <c r="L809"/>
  <c r="M809"/>
  <c r="L773"/>
  <c r="M773"/>
  <c r="L536"/>
  <c r="M536"/>
  <c r="L475"/>
  <c r="M475"/>
  <c r="L685"/>
  <c r="M685"/>
  <c r="L757"/>
  <c r="M757"/>
  <c r="L1020"/>
  <c r="M1020"/>
  <c r="L417"/>
  <c r="M417"/>
  <c r="L880"/>
  <c r="M880"/>
  <c r="L744"/>
  <c r="M744"/>
  <c r="L717"/>
  <c r="M717"/>
  <c r="L753"/>
  <c r="M753"/>
  <c r="L682"/>
  <c r="M682"/>
  <c r="L707"/>
  <c r="M707"/>
  <c r="L867"/>
  <c r="M867"/>
  <c r="L622"/>
  <c r="M622"/>
  <c r="L602"/>
  <c r="M602"/>
  <c r="L633"/>
  <c r="M633"/>
  <c r="L834"/>
  <c r="M834"/>
  <c r="L905"/>
  <c r="M905"/>
  <c r="L914"/>
  <c r="M914"/>
  <c r="L968"/>
  <c r="M968"/>
  <c r="L427"/>
  <c r="M427"/>
  <c r="L442"/>
  <c r="M442"/>
  <c r="L375"/>
  <c r="M375"/>
  <c r="L760"/>
  <c r="M760"/>
  <c r="L876"/>
  <c r="M876"/>
  <c r="L831"/>
  <c r="M831"/>
  <c r="L482"/>
  <c r="M482"/>
  <c r="L500"/>
  <c r="M500"/>
  <c r="L835"/>
  <c r="M835"/>
  <c r="L702"/>
  <c r="M702"/>
  <c r="L754"/>
  <c r="M754"/>
  <c r="L563"/>
  <c r="M563"/>
  <c r="L403"/>
  <c r="M403"/>
  <c r="L837"/>
  <c r="M837"/>
  <c r="L642"/>
  <c r="M642"/>
  <c r="L448"/>
  <c r="M448"/>
  <c r="L768"/>
  <c r="M768"/>
  <c r="L429"/>
  <c r="M429"/>
  <c r="L610"/>
  <c r="M610"/>
  <c r="L676"/>
  <c r="M676"/>
  <c r="L1043"/>
  <c r="M1043"/>
  <c r="L866"/>
  <c r="M866"/>
  <c r="L1054"/>
  <c r="M1054"/>
  <c r="L625"/>
  <c r="M625"/>
  <c r="L617"/>
  <c r="M617"/>
  <c r="L518"/>
  <c r="M518"/>
  <c r="L684"/>
  <c r="M684"/>
  <c r="L640"/>
  <c r="M640"/>
  <c r="L612"/>
  <c r="M612"/>
  <c r="L1038"/>
  <c r="M1038"/>
  <c r="L1019"/>
  <c r="M1019"/>
  <c r="L1030"/>
  <c r="M1030"/>
  <c r="L997"/>
  <c r="M997"/>
  <c r="L950"/>
  <c r="M950"/>
  <c r="L432"/>
  <c r="M432"/>
  <c r="L461"/>
  <c r="M461"/>
  <c r="L747"/>
  <c r="M747"/>
  <c r="L494"/>
  <c r="M494"/>
  <c r="L1013"/>
  <c r="M1013"/>
  <c r="L961"/>
  <c r="M961"/>
  <c r="L992"/>
  <c r="M992"/>
  <c r="L983"/>
  <c r="M983"/>
  <c r="L794"/>
  <c r="M794"/>
  <c r="L901"/>
  <c r="M901"/>
  <c r="L545"/>
  <c r="M545"/>
  <c r="L443"/>
  <c r="M443"/>
  <c r="L1091"/>
  <c r="M1091"/>
  <c r="L854"/>
  <c r="M854"/>
  <c r="L1031"/>
  <c r="M1031"/>
  <c r="L930"/>
  <c r="M930"/>
  <c r="L841"/>
  <c r="M841"/>
  <c r="L750"/>
  <c r="M750"/>
  <c r="L709"/>
  <c r="M709"/>
  <c r="L811"/>
  <c r="M811"/>
  <c r="L649"/>
  <c r="M649"/>
  <c r="L1089"/>
  <c r="M1089"/>
  <c r="L953"/>
  <c r="M953"/>
  <c r="L987"/>
  <c r="M987"/>
  <c r="L925"/>
  <c r="M925"/>
  <c r="L1034"/>
  <c r="M1034"/>
  <c r="L815"/>
  <c r="M815"/>
  <c r="L783"/>
  <c r="M783"/>
  <c r="L771"/>
  <c r="M771"/>
  <c r="L547"/>
  <c r="M547"/>
  <c r="L902"/>
  <c r="M902"/>
  <c r="L969"/>
  <c r="M969"/>
  <c r="L459"/>
  <c r="M459"/>
  <c r="L672"/>
  <c r="M672"/>
  <c r="L913"/>
  <c r="M913"/>
  <c r="L766"/>
  <c r="M766"/>
  <c r="L595"/>
  <c r="M595"/>
  <c r="L604"/>
  <c r="M604"/>
  <c r="L825"/>
  <c r="M825"/>
  <c r="L823"/>
  <c r="M823"/>
  <c r="L722"/>
  <c r="M722"/>
  <c r="L842"/>
  <c r="M842"/>
  <c r="L900"/>
  <c r="M900"/>
  <c r="L660"/>
  <c r="M660"/>
  <c r="L628"/>
  <c r="M628"/>
  <c r="L462"/>
  <c r="M462"/>
  <c r="L565"/>
  <c r="M565"/>
  <c r="L769"/>
  <c r="M769"/>
  <c r="L460"/>
  <c r="M460"/>
  <c r="L1000"/>
  <c r="M1000"/>
  <c r="L379"/>
  <c r="M379"/>
  <c r="L881"/>
  <c r="M881"/>
  <c r="L444"/>
  <c r="M444"/>
  <c r="L828"/>
  <c r="M828"/>
  <c r="L497"/>
  <c r="M497"/>
  <c r="L567"/>
  <c r="M567"/>
  <c r="L615"/>
  <c r="M615"/>
  <c r="L623"/>
  <c r="M623"/>
  <c r="L498"/>
  <c r="M498"/>
  <c r="L666"/>
  <c r="M666"/>
  <c r="L763"/>
  <c r="M763"/>
  <c r="L822"/>
  <c r="M822"/>
  <c r="L431"/>
  <c r="M431"/>
  <c r="L488"/>
  <c r="M488"/>
  <c r="L564"/>
  <c r="M564"/>
  <c r="L740"/>
  <c r="M740"/>
  <c r="L651"/>
  <c r="M651"/>
  <c r="L892"/>
  <c r="M892"/>
  <c r="L413"/>
  <c r="M413"/>
  <c r="L742"/>
  <c r="M742"/>
  <c r="L430"/>
  <c r="M430"/>
  <c r="L420"/>
  <c r="M420"/>
  <c r="L814"/>
  <c r="M814"/>
  <c r="L538"/>
  <c r="M538"/>
  <c r="L655"/>
  <c r="M655"/>
  <c r="L692"/>
  <c r="M692"/>
  <c r="L873"/>
  <c r="M873"/>
  <c r="L899"/>
  <c r="M899"/>
  <c r="L510"/>
  <c r="M510"/>
  <c r="L898"/>
  <c r="M898"/>
  <c r="L807"/>
  <c r="M807"/>
  <c r="L664"/>
  <c r="M664"/>
  <c r="L995"/>
  <c r="M995"/>
  <c r="L472"/>
  <c r="M472"/>
  <c r="L577"/>
  <c r="M577"/>
  <c r="L784"/>
  <c r="M784"/>
  <c r="L597"/>
  <c r="M597"/>
  <c r="L830"/>
  <c r="M830"/>
  <c r="L596"/>
  <c r="M596"/>
  <c r="L449"/>
  <c r="M449"/>
  <c r="L923"/>
  <c r="M923"/>
  <c r="L388"/>
  <c r="M388"/>
  <c r="L797"/>
  <c r="M797"/>
  <c r="L484"/>
  <c r="M484"/>
  <c r="L1048"/>
  <c r="M1048"/>
  <c r="L1018"/>
  <c r="M1018"/>
  <c r="L912"/>
  <c r="M912"/>
  <c r="L801"/>
  <c r="M801"/>
  <c r="L1023"/>
  <c r="M1023"/>
  <c r="L415"/>
  <c r="M415"/>
  <c r="L833"/>
  <c r="M833"/>
  <c r="L631"/>
  <c r="M631"/>
  <c r="L1037"/>
  <c r="M1037"/>
  <c r="L751"/>
  <c r="M751"/>
  <c r="L966"/>
  <c r="M966"/>
  <c r="L495"/>
  <c r="M495"/>
  <c r="L910"/>
  <c r="M910"/>
  <c r="L908"/>
  <c r="M908"/>
  <c r="L440"/>
  <c r="M440"/>
  <c r="L428"/>
  <c r="M428"/>
  <c r="L996"/>
  <c r="M996"/>
  <c r="L699"/>
  <c r="M699"/>
  <c r="L644"/>
  <c r="M644"/>
  <c r="L884"/>
  <c r="M884"/>
  <c r="L552"/>
  <c r="M552"/>
  <c r="L598"/>
  <c r="M598"/>
  <c r="L795"/>
  <c r="M795"/>
  <c r="L924"/>
  <c r="M924"/>
  <c r="L1041"/>
  <c r="M1041"/>
  <c r="L818"/>
  <c r="M818"/>
  <c r="L1036"/>
  <c r="M1036"/>
  <c r="L478"/>
  <c r="M478"/>
  <c r="L851"/>
  <c r="M851"/>
  <c r="L410"/>
  <c r="M410"/>
  <c r="L578"/>
  <c r="M578"/>
  <c r="L457"/>
  <c r="M457"/>
  <c r="L788"/>
  <c r="M788"/>
  <c r="L896"/>
  <c r="M896"/>
  <c r="L395"/>
  <c r="M395"/>
  <c r="L852"/>
  <c r="M852"/>
  <c r="L464"/>
  <c r="M464"/>
  <c r="L733"/>
  <c r="M733"/>
  <c r="L433"/>
  <c r="M433"/>
  <c r="L893"/>
  <c r="M893"/>
  <c r="L397"/>
  <c r="M397"/>
  <c r="L973"/>
  <c r="M973"/>
  <c r="L389"/>
  <c r="M389"/>
  <c r="L635"/>
  <c r="M635"/>
  <c r="L437"/>
  <c r="M437"/>
  <c r="L524"/>
  <c r="M524"/>
  <c r="L556"/>
  <c r="M556"/>
  <c r="L1010"/>
  <c r="M1010"/>
  <c r="L419"/>
  <c r="M419"/>
  <c r="L959"/>
  <c r="M959"/>
  <c r="L402"/>
  <c r="M402"/>
  <c r="L441"/>
  <c r="M441"/>
  <c r="L569"/>
  <c r="M569"/>
  <c r="L671"/>
  <c r="M671"/>
  <c r="L522"/>
  <c r="M522"/>
  <c r="L479"/>
  <c r="M479"/>
  <c r="L463"/>
  <c r="M463"/>
  <c r="L501"/>
  <c r="M501"/>
  <c r="L680"/>
  <c r="M680"/>
  <c r="L502"/>
  <c r="M502"/>
  <c r="L727"/>
  <c r="M727"/>
  <c r="L378"/>
  <c r="M378"/>
  <c r="L562"/>
  <c r="M562"/>
  <c r="L543"/>
  <c r="M543"/>
  <c r="L1008"/>
  <c r="M1008"/>
  <c r="L606"/>
  <c r="M606"/>
  <c r="L954"/>
  <c r="M954"/>
  <c r="L514"/>
  <c r="M514"/>
  <c r="L724"/>
  <c r="M724"/>
  <c r="L941"/>
  <c r="M941"/>
  <c r="L790"/>
  <c r="M790"/>
  <c r="L862"/>
  <c r="M862"/>
  <c r="L810"/>
  <c r="M810"/>
  <c r="L789"/>
  <c r="M789"/>
  <c r="L679"/>
  <c r="M679"/>
  <c r="L1045"/>
  <c r="M1045"/>
  <c r="L977"/>
  <c r="M977"/>
  <c r="L426"/>
  <c r="M426"/>
  <c r="L984"/>
  <c r="M984"/>
  <c r="L929"/>
  <c r="M929"/>
  <c r="L406"/>
  <c r="M406"/>
  <c r="L523"/>
  <c r="M523"/>
  <c r="L956"/>
  <c r="M956"/>
  <c r="L398"/>
  <c r="M398"/>
  <c r="L559"/>
  <c r="M559"/>
  <c r="L555"/>
  <c r="M555"/>
  <c r="L673"/>
  <c r="M673"/>
  <c r="L504"/>
  <c r="M504"/>
  <c r="L778"/>
  <c r="M778"/>
  <c r="L844"/>
  <c r="M844"/>
  <c r="L589"/>
  <c r="M589"/>
  <c r="L553"/>
  <c r="M553"/>
  <c r="L859"/>
  <c r="M859"/>
  <c r="L376"/>
  <c r="M376"/>
  <c r="L603"/>
  <c r="M603"/>
  <c r="L775"/>
  <c r="M775"/>
  <c r="L958"/>
  <c r="M958"/>
  <c r="L387"/>
  <c r="M387"/>
  <c r="L985"/>
  <c r="M985"/>
  <c r="L874"/>
  <c r="M874"/>
  <c r="L653"/>
  <c r="M653"/>
  <c r="L674"/>
  <c r="M674"/>
  <c r="L718"/>
  <c r="M718"/>
  <c r="L916"/>
  <c r="M916"/>
  <c r="L627"/>
  <c r="M627"/>
  <c r="L729"/>
  <c r="M729"/>
  <c r="L711"/>
  <c r="M711"/>
  <c r="L557"/>
  <c r="M557"/>
  <c r="L863"/>
  <c r="M863"/>
  <c r="L371"/>
  <c r="M371"/>
  <c r="L826"/>
  <c r="M826"/>
  <c r="L630"/>
  <c r="M630"/>
  <c r="L412"/>
  <c r="M412"/>
  <c r="L710"/>
  <c r="M710"/>
  <c r="L888"/>
  <c r="M888"/>
  <c r="L658"/>
  <c r="M658"/>
  <c r="L549"/>
  <c r="M549"/>
  <c r="L421"/>
  <c r="M421"/>
  <c r="L632"/>
  <c r="M632"/>
  <c r="L616"/>
  <c r="M616"/>
  <c r="L425"/>
  <c r="M425"/>
  <c r="L670"/>
  <c r="M670"/>
  <c r="L726"/>
  <c r="M726"/>
  <c r="L469"/>
  <c r="M469"/>
  <c r="L808"/>
  <c r="M808"/>
  <c r="L399"/>
  <c r="M399"/>
  <c r="L774"/>
  <c r="M774"/>
  <c r="L380"/>
  <c r="M380"/>
  <c r="L813"/>
  <c r="M813"/>
  <c r="L736"/>
  <c r="M736"/>
  <c r="L450"/>
  <c r="M450"/>
  <c r="L636"/>
  <c r="M636"/>
  <c r="L485"/>
  <c r="M485"/>
  <c r="L637"/>
  <c r="M637"/>
  <c r="L383"/>
  <c r="M383"/>
  <c r="L409"/>
  <c r="M409"/>
  <c r="L911"/>
  <c r="M911"/>
  <c r="L693"/>
  <c r="M693"/>
  <c r="L634"/>
  <c r="M634"/>
  <c r="L934"/>
  <c r="M934"/>
  <c r="L476"/>
  <c r="M476"/>
  <c r="L882"/>
  <c r="M882"/>
  <c r="L889"/>
  <c r="M889"/>
  <c r="L586"/>
  <c r="M586"/>
  <c r="L621"/>
  <c r="M621"/>
  <c r="L527"/>
  <c r="M527"/>
  <c r="L1001"/>
  <c r="M1001"/>
  <c r="L824"/>
  <c r="M824"/>
  <c r="L839"/>
  <c r="M839"/>
  <c r="L458"/>
  <c r="M458"/>
  <c r="L486"/>
  <c r="M486"/>
  <c r="L739"/>
  <c r="M739"/>
  <c r="L657"/>
  <c r="M657"/>
  <c r="L891"/>
  <c r="M891"/>
  <c r="L681"/>
  <c r="M681"/>
  <c r="L382"/>
  <c r="M382"/>
  <c r="L390"/>
  <c r="M390"/>
  <c r="L408"/>
  <c r="M408"/>
  <c r="L756"/>
  <c r="M756"/>
  <c r="L416"/>
  <c r="M416"/>
  <c r="L466"/>
  <c r="M466"/>
  <c r="L568"/>
  <c r="M568"/>
  <c r="L570"/>
  <c r="M570"/>
  <c r="L534"/>
  <c r="M534"/>
  <c r="L820"/>
  <c r="M820"/>
  <c r="L456"/>
  <c r="M456"/>
  <c r="L765"/>
  <c r="M765"/>
  <c r="L829"/>
  <c r="M829"/>
  <c r="L489"/>
  <c r="M489"/>
  <c r="L385"/>
  <c r="M385"/>
  <c r="L411"/>
  <c r="M411"/>
  <c r="L491"/>
  <c r="M491"/>
  <c r="L918"/>
  <c r="M918"/>
  <c r="L404"/>
  <c r="M404"/>
  <c r="L572"/>
  <c r="M572"/>
  <c r="L566"/>
  <c r="M566"/>
  <c r="L641"/>
  <c r="M641"/>
  <c r="L424"/>
  <c r="M424"/>
  <c r="L803"/>
  <c r="M803"/>
  <c r="L613"/>
  <c r="M613"/>
  <c r="L779"/>
  <c r="M779"/>
  <c r="L732"/>
  <c r="M732"/>
  <c r="L392"/>
  <c r="M392"/>
  <c r="L804"/>
  <c r="M804"/>
  <c r="R962" l="1"/>
  <c r="R1059"/>
  <c r="R1101"/>
  <c r="R1093"/>
  <c r="R836"/>
  <c r="R848"/>
  <c r="R646"/>
  <c r="R942"/>
  <c r="R764"/>
  <c r="R907"/>
  <c r="R1098"/>
  <c r="R1100"/>
  <c r="R1099"/>
  <c r="R1075"/>
  <c r="R713"/>
  <c r="R1055"/>
  <c r="R700"/>
  <c r="R715"/>
  <c r="R951"/>
  <c r="R481"/>
  <c r="R1070"/>
  <c r="R1103"/>
  <c r="R1044"/>
  <c r="R935"/>
  <c r="R1087"/>
  <c r="R922"/>
  <c r="R599"/>
  <c r="R544"/>
  <c r="R454"/>
  <c r="R519"/>
  <c r="R1094"/>
  <c r="R1026"/>
  <c r="R1047"/>
  <c r="R447"/>
  <c r="R920"/>
  <c r="R806"/>
  <c r="R802"/>
  <c r="R870"/>
  <c r="R840"/>
  <c r="R400"/>
  <c r="R1082"/>
  <c r="R936"/>
  <c r="R767"/>
  <c r="R650"/>
  <c r="R1032"/>
  <c r="R752"/>
  <c r="R1005"/>
  <c r="R737"/>
  <c r="R609"/>
  <c r="R701"/>
  <c r="R1027"/>
  <c r="R735"/>
  <c r="R1057"/>
  <c r="R909"/>
  <c r="R937"/>
  <c r="R585"/>
  <c r="R689"/>
  <c r="R723"/>
  <c r="R396"/>
  <c r="R423"/>
  <c r="R1053"/>
  <c r="R1004"/>
  <c r="R787"/>
  <c r="R1040"/>
  <c r="R785"/>
  <c r="R706"/>
  <c r="R971"/>
  <c r="R592"/>
  <c r="R594"/>
  <c r="R705"/>
  <c r="R974"/>
  <c r="R755"/>
  <c r="R731"/>
  <c r="R777"/>
  <c r="R1066"/>
  <c r="R446"/>
  <c r="R583"/>
  <c r="R530"/>
  <c r="R948"/>
  <c r="R944"/>
  <c r="R730"/>
  <c r="R746"/>
  <c r="R885"/>
  <c r="R470"/>
  <c r="R714"/>
  <c r="R605"/>
  <c r="R955"/>
  <c r="R662"/>
  <c r="R719"/>
  <c r="R405"/>
  <c r="R669"/>
  <c r="R827"/>
  <c r="R614"/>
  <c r="R875"/>
  <c r="R957"/>
  <c r="R868"/>
  <c r="R704"/>
  <c r="R791"/>
  <c r="R782"/>
  <c r="R694"/>
  <c r="R512"/>
  <c r="R551"/>
  <c r="R890"/>
  <c r="R611"/>
  <c r="R798"/>
  <c r="R391"/>
  <c r="R394"/>
  <c r="R546"/>
  <c r="R770"/>
  <c r="R619"/>
  <c r="R643"/>
  <c r="R675"/>
  <c r="R683"/>
  <c r="R368"/>
  <c r="R845"/>
  <c r="R540"/>
  <c r="R384"/>
  <c r="R972"/>
  <c r="R1088"/>
  <c r="R999"/>
  <c r="R1092"/>
  <c r="R1012"/>
  <c r="R1084"/>
  <c r="R698"/>
  <c r="R792"/>
  <c r="R455"/>
  <c r="R895"/>
  <c r="R1104"/>
  <c r="R1085"/>
  <c r="R477"/>
  <c r="R869"/>
  <c r="R1078"/>
  <c r="R1006"/>
  <c r="R1028"/>
  <c r="R857"/>
  <c r="R503"/>
  <c r="R600"/>
  <c r="R1081"/>
  <c r="R1033"/>
  <c r="R1062"/>
  <c r="R991"/>
  <c r="R976"/>
  <c r="R780"/>
  <c r="R982"/>
  <c r="R964"/>
  <c r="R575"/>
  <c r="R407"/>
  <c r="R1097"/>
  <c r="R1095"/>
  <c r="R1049"/>
  <c r="R998"/>
  <c r="R1071"/>
  <c r="R548"/>
  <c r="R965"/>
  <c r="R537"/>
  <c r="R579"/>
  <c r="R436"/>
  <c r="R1072"/>
  <c r="R1068"/>
  <c r="R1065"/>
  <c r="R945"/>
  <c r="R593"/>
  <c r="R853"/>
  <c r="R939"/>
  <c r="R374"/>
  <c r="R906"/>
  <c r="R452"/>
  <c r="R1003"/>
  <c r="R967"/>
  <c r="R1042"/>
  <c r="R994"/>
  <c r="R1014"/>
  <c r="R758"/>
  <c r="R573"/>
  <c r="R591"/>
  <c r="R677"/>
  <c r="R668"/>
  <c r="R678"/>
  <c r="R1086"/>
  <c r="R960"/>
  <c r="R832"/>
  <c r="R926"/>
  <c r="R725"/>
  <c r="R539"/>
  <c r="R607"/>
  <c r="R838"/>
  <c r="R865"/>
  <c r="R856"/>
  <c r="R1039"/>
  <c r="R860"/>
  <c r="R532"/>
  <c r="R508"/>
  <c r="R938"/>
  <c r="R608"/>
  <c r="R695"/>
  <c r="R468"/>
  <c r="R980"/>
  <c r="R728"/>
  <c r="R921"/>
  <c r="R879"/>
  <c r="R629"/>
  <c r="R386"/>
  <c r="R697"/>
  <c r="R1007"/>
  <c r="R946"/>
  <c r="R978"/>
  <c r="R496"/>
  <c r="R418"/>
  <c r="R590"/>
  <c r="R647"/>
  <c r="R919"/>
  <c r="R805"/>
  <c r="R691"/>
  <c r="R799"/>
  <c r="R720"/>
  <c r="R816"/>
  <c r="R377"/>
  <c r="R690"/>
  <c r="R849"/>
  <c r="R393"/>
  <c r="R571"/>
  <c r="R748"/>
  <c r="R558"/>
  <c r="R846"/>
  <c r="R582"/>
  <c r="R734"/>
  <c r="R493"/>
  <c r="R467"/>
  <c r="R776"/>
  <c r="R521"/>
  <c r="R370"/>
  <c r="R1102"/>
  <c r="R1096"/>
  <c r="R1076"/>
  <c r="R883"/>
  <c r="R821"/>
  <c r="R587"/>
  <c r="R877"/>
  <c r="R490"/>
  <c r="R940"/>
  <c r="R372"/>
  <c r="R506"/>
  <c r="R1067"/>
  <c r="R574"/>
  <c r="R989"/>
  <c r="R584"/>
  <c r="R373"/>
  <c r="R850"/>
  <c r="R952"/>
  <c r="R772"/>
  <c r="R781"/>
  <c r="R970"/>
  <c r="R1035"/>
  <c r="R1051"/>
  <c r="R515"/>
  <c r="R1063"/>
  <c r="R580"/>
  <c r="R513"/>
  <c r="R931"/>
  <c r="R855"/>
  <c r="R445"/>
  <c r="R1080"/>
  <c r="R659"/>
  <c r="R761"/>
  <c r="R1029"/>
  <c r="R1052"/>
  <c r="R1002"/>
  <c r="R716"/>
  <c r="R975"/>
  <c r="R520"/>
  <c r="R381"/>
  <c r="R1050"/>
  <c r="R465"/>
  <c r="R1064"/>
  <c r="R927"/>
  <c r="R687"/>
  <c r="R1061"/>
  <c r="R533"/>
  <c r="R434"/>
  <c r="R638"/>
  <c r="R528"/>
  <c r="R1073"/>
  <c r="R817"/>
  <c r="R928"/>
  <c r="R745"/>
  <c r="R721"/>
  <c r="R943"/>
  <c r="R1021"/>
  <c r="R872"/>
  <c r="R542"/>
  <c r="R847"/>
  <c r="R897"/>
  <c r="R531"/>
  <c r="R665"/>
  <c r="R667"/>
  <c r="R903"/>
  <c r="R560"/>
  <c r="R652"/>
  <c r="R517"/>
  <c r="R1015"/>
  <c r="R796"/>
  <c r="R480"/>
  <c r="R473"/>
  <c r="R812"/>
  <c r="R401"/>
  <c r="R981"/>
  <c r="R581"/>
  <c r="R663"/>
  <c r="R947"/>
  <c r="R963"/>
  <c r="R507"/>
  <c r="R483"/>
  <c r="R933"/>
  <c r="R422"/>
  <c r="R793"/>
  <c r="R864"/>
  <c r="R932"/>
  <c r="R639"/>
  <c r="R858"/>
  <c r="R894"/>
  <c r="R535"/>
  <c r="R601"/>
  <c r="R499"/>
  <c r="R661"/>
  <c r="R474"/>
  <c r="R471"/>
  <c r="R541"/>
  <c r="R759"/>
  <c r="R367"/>
  <c r="R800"/>
  <c r="R620"/>
  <c r="R749"/>
  <c r="R708"/>
  <c r="R786"/>
  <c r="R453"/>
  <c r="R509"/>
  <c r="R525"/>
  <c r="R843"/>
  <c r="R624"/>
  <c r="R451"/>
  <c r="R529"/>
  <c r="R435"/>
  <c r="R588"/>
  <c r="R1058"/>
  <c r="R1022"/>
  <c r="R526"/>
  <c r="R1024"/>
  <c r="R1074"/>
  <c r="R487"/>
  <c r="R741"/>
  <c r="R438"/>
  <c r="R414"/>
  <c r="R1090"/>
  <c r="R988"/>
  <c r="R626"/>
  <c r="R1079"/>
  <c r="R1056"/>
  <c r="R878"/>
  <c r="R1009"/>
  <c r="R645"/>
  <c r="R550"/>
  <c r="R688"/>
  <c r="R1077"/>
  <c r="R917"/>
  <c r="R1083"/>
  <c r="R703"/>
  <c r="R492"/>
  <c r="R648"/>
  <c r="R915"/>
  <c r="R762"/>
  <c r="R516"/>
  <c r="R511"/>
  <c r="R993"/>
  <c r="R1069"/>
  <c r="R949"/>
  <c r="R819"/>
  <c r="R1016"/>
  <c r="R887"/>
  <c r="R712"/>
  <c r="R439"/>
  <c r="R861"/>
  <c r="R743"/>
  <c r="R1017"/>
  <c r="R576"/>
  <c r="R990"/>
  <c r="R738"/>
  <c r="R686"/>
  <c r="R871"/>
  <c r="R554"/>
  <c r="R904"/>
  <c r="R561"/>
  <c r="R1046"/>
  <c r="R1011"/>
  <c r="R654"/>
  <c r="R886"/>
  <c r="R369"/>
  <c r="R505"/>
  <c r="R696"/>
  <c r="R618"/>
  <c r="R1025"/>
  <c r="R986"/>
  <c r="R1060"/>
  <c r="R656"/>
  <c r="R979"/>
  <c r="R809"/>
  <c r="R773"/>
  <c r="R536"/>
  <c r="R475"/>
  <c r="R685"/>
  <c r="R757"/>
  <c r="R1020"/>
  <c r="R417"/>
  <c r="R880"/>
  <c r="R744"/>
  <c r="R717"/>
  <c r="R753"/>
  <c r="R682"/>
  <c r="R707"/>
  <c r="R867"/>
  <c r="R622"/>
  <c r="R602"/>
  <c r="R633"/>
  <c r="R834"/>
  <c r="R905"/>
  <c r="R914"/>
  <c r="R968"/>
  <c r="R427"/>
  <c r="R442"/>
  <c r="R375"/>
  <c r="R760"/>
  <c r="R876"/>
  <c r="R831"/>
  <c r="R482"/>
  <c r="R500"/>
  <c r="R835"/>
  <c r="R702"/>
  <c r="R754"/>
  <c r="R563"/>
  <c r="R403"/>
  <c r="R837"/>
  <c r="R642"/>
  <c r="R448"/>
  <c r="R768"/>
  <c r="R429"/>
  <c r="R610"/>
  <c r="R676"/>
  <c r="R1043"/>
  <c r="R866"/>
  <c r="R1054"/>
  <c r="R625"/>
  <c r="R617"/>
  <c r="R518"/>
  <c r="R684"/>
  <c r="R640"/>
  <c r="R612"/>
  <c r="R1038"/>
  <c r="R1019"/>
  <c r="R1030"/>
  <c r="R997"/>
  <c r="R950"/>
  <c r="R432"/>
  <c r="R461"/>
  <c r="R747"/>
  <c r="R494"/>
  <c r="R1013"/>
  <c r="R961"/>
  <c r="R992"/>
  <c r="R983"/>
  <c r="R794"/>
  <c r="R901"/>
  <c r="R545"/>
  <c r="R443"/>
  <c r="R1091"/>
  <c r="R854"/>
  <c r="R1031"/>
  <c r="R930"/>
  <c r="R841"/>
  <c r="R750"/>
  <c r="R709"/>
  <c r="R811"/>
  <c r="R649"/>
  <c r="R1089"/>
  <c r="R953"/>
  <c r="R987"/>
  <c r="R925"/>
  <c r="R1034"/>
  <c r="R815"/>
  <c r="R783"/>
  <c r="R771"/>
  <c r="R547"/>
  <c r="R902"/>
  <c r="R969"/>
  <c r="R459"/>
  <c r="R672"/>
  <c r="R913"/>
  <c r="R766"/>
  <c r="R595"/>
  <c r="R604"/>
  <c r="R825"/>
  <c r="R823"/>
  <c r="R722"/>
  <c r="R842"/>
  <c r="R900"/>
  <c r="R660"/>
  <c r="R628"/>
  <c r="R462"/>
  <c r="R565"/>
  <c r="R769"/>
  <c r="R460"/>
  <c r="R1000"/>
  <c r="R379"/>
  <c r="R881"/>
  <c r="R444"/>
  <c r="R828"/>
  <c r="R497"/>
  <c r="R567"/>
  <c r="R615"/>
  <c r="R623"/>
  <c r="R498"/>
  <c r="R666"/>
  <c r="R763"/>
  <c r="R822"/>
  <c r="R431"/>
  <c r="R488"/>
  <c r="R564"/>
  <c r="R740"/>
  <c r="R651"/>
  <c r="R892"/>
  <c r="R413"/>
  <c r="R742"/>
  <c r="R430"/>
  <c r="R420"/>
  <c r="R814"/>
  <c r="R538"/>
  <c r="R655"/>
  <c r="R692"/>
  <c r="R873"/>
  <c r="R899"/>
  <c r="R510"/>
  <c r="R898"/>
  <c r="R807"/>
  <c r="R664"/>
  <c r="R995"/>
  <c r="R472"/>
  <c r="R577"/>
  <c r="R784"/>
  <c r="R597"/>
  <c r="R830"/>
  <c r="R596"/>
  <c r="R449"/>
  <c r="R923"/>
  <c r="R388"/>
  <c r="R797"/>
  <c r="R484"/>
  <c r="R1048"/>
  <c r="R1018"/>
  <c r="R912"/>
  <c r="R801"/>
  <c r="R1023"/>
  <c r="R415"/>
  <c r="R833"/>
  <c r="R631"/>
  <c r="R1037"/>
  <c r="R751"/>
  <c r="R966"/>
  <c r="R495"/>
  <c r="R910"/>
  <c r="R908"/>
  <c r="R440"/>
  <c r="R428"/>
  <c r="R996"/>
  <c r="R699"/>
  <c r="R644"/>
  <c r="R884"/>
  <c r="R552"/>
  <c r="R598"/>
  <c r="R795"/>
  <c r="R924"/>
  <c r="R1041"/>
  <c r="R818"/>
  <c r="R1036"/>
  <c r="R478"/>
  <c r="R851"/>
  <c r="R410"/>
  <c r="R578"/>
  <c r="R457"/>
  <c r="R788"/>
  <c r="R896"/>
  <c r="R395"/>
  <c r="R852"/>
  <c r="R464"/>
  <c r="R733"/>
  <c r="R433"/>
  <c r="R893"/>
  <c r="R397"/>
  <c r="R973"/>
  <c r="R389"/>
  <c r="R635"/>
  <c r="R437"/>
  <c r="R524"/>
  <c r="R556"/>
  <c r="R1010"/>
  <c r="R419"/>
  <c r="R959"/>
  <c r="R402"/>
  <c r="R441"/>
  <c r="R569"/>
  <c r="R671"/>
  <c r="R522"/>
  <c r="R479"/>
  <c r="R463"/>
  <c r="R501"/>
  <c r="R680"/>
  <c r="R502"/>
  <c r="R727"/>
  <c r="R378"/>
  <c r="R562"/>
  <c r="R543"/>
  <c r="R1008"/>
  <c r="R606"/>
  <c r="R954"/>
  <c r="R514"/>
  <c r="R724"/>
  <c r="R941"/>
  <c r="R790"/>
  <c r="R862"/>
  <c r="R810"/>
  <c r="R789"/>
  <c r="R679"/>
  <c r="R1045"/>
  <c r="R977"/>
  <c r="R426"/>
  <c r="R984"/>
  <c r="R929"/>
  <c r="R406"/>
  <c r="R523"/>
  <c r="R956"/>
  <c r="R398"/>
  <c r="R559"/>
  <c r="R555"/>
  <c r="R673"/>
  <c r="R504"/>
  <c r="R778"/>
  <c r="R844"/>
  <c r="R589"/>
  <c r="R553"/>
  <c r="R859"/>
  <c r="R376"/>
  <c r="R603"/>
  <c r="R775"/>
  <c r="R958"/>
  <c r="R387"/>
  <c r="R985"/>
  <c r="R874"/>
  <c r="R653"/>
  <c r="R674"/>
  <c r="R718"/>
  <c r="R916"/>
  <c r="R627"/>
  <c r="R729"/>
  <c r="R711"/>
  <c r="R557"/>
  <c r="R863"/>
  <c r="R371"/>
  <c r="R826"/>
  <c r="R630"/>
  <c r="R412"/>
  <c r="R710"/>
  <c r="R888"/>
  <c r="R658"/>
  <c r="R549"/>
  <c r="R421"/>
  <c r="R632"/>
  <c r="R616"/>
  <c r="R425"/>
  <c r="R670"/>
  <c r="R726"/>
  <c r="R469"/>
  <c r="R808"/>
  <c r="R399"/>
  <c r="R774"/>
  <c r="R380"/>
  <c r="R813"/>
  <c r="R736"/>
  <c r="R450"/>
  <c r="R636"/>
  <c r="R485"/>
  <c r="R637"/>
  <c r="R383"/>
  <c r="R409"/>
  <c r="R911"/>
  <c r="R693"/>
  <c r="R634"/>
  <c r="R934"/>
  <c r="R476"/>
  <c r="R882"/>
  <c r="R889"/>
  <c r="R586"/>
  <c r="R621"/>
  <c r="R527"/>
  <c r="R1001"/>
  <c r="R824"/>
  <c r="R839"/>
  <c r="R458"/>
  <c r="R486"/>
  <c r="R739"/>
  <c r="R657"/>
  <c r="R891"/>
  <c r="R681"/>
  <c r="R382"/>
  <c r="R390"/>
  <c r="R408"/>
  <c r="R756"/>
  <c r="R416"/>
  <c r="R466"/>
  <c r="R568"/>
  <c r="R570"/>
  <c r="R534"/>
  <c r="R820"/>
  <c r="R456"/>
  <c r="R765"/>
  <c r="R829"/>
  <c r="R489"/>
  <c r="R385"/>
  <c r="R411"/>
  <c r="R491"/>
  <c r="R918"/>
  <c r="R404"/>
  <c r="R572"/>
  <c r="R566"/>
  <c r="R641"/>
  <c r="R424"/>
  <c r="R803"/>
  <c r="R613"/>
  <c r="R779"/>
  <c r="R732"/>
  <c r="R392"/>
  <c r="R804"/>
  <c r="M6"/>
  <c r="M8"/>
  <c r="M9"/>
  <c r="M10"/>
  <c r="N6"/>
  <c r="N7"/>
  <c r="N8"/>
  <c r="N9"/>
  <c r="O6"/>
  <c r="O7"/>
  <c r="O8"/>
  <c r="O9"/>
  <c r="O10"/>
  <c r="P6"/>
  <c r="P7"/>
  <c r="P8"/>
  <c r="P9"/>
  <c r="P10"/>
  <c r="Q6"/>
  <c r="Q7"/>
  <c r="Q8"/>
  <c r="Q9"/>
  <c r="O11" l="1"/>
  <c r="O12" s="1"/>
  <c r="R11"/>
  <c r="R12" s="1"/>
</calcChain>
</file>

<file path=xl/connections.xml><?xml version="1.0" encoding="utf-8"?>
<connections xmlns="http://schemas.openxmlformats.org/spreadsheetml/2006/main">
  <connection id="1" name="tart.general" type="6" refreshedVersion="2" background="1" saveData="1">
    <textPr codePage="437" sourceFile="D:\HCryst\Twin\Betterx\tart.general.hkl" delimited="0" thousands="'">
      <textFields count="7">
        <textField/>
        <textField position="5"/>
        <textField position="9"/>
        <textField position="12"/>
        <textField position="21"/>
        <textField position="28"/>
        <textField position="40"/>
      </textFields>
    </textPr>
  </connection>
</connections>
</file>

<file path=xl/sharedStrings.xml><?xml version="1.0" encoding="utf-8"?>
<sst xmlns="http://schemas.openxmlformats.org/spreadsheetml/2006/main" count="147" uniqueCount="52">
  <si>
    <t>h</t>
  </si>
  <si>
    <t>k</t>
  </si>
  <si>
    <t>l</t>
  </si>
  <si>
    <r>
      <rPr>
        <i/>
        <sz val="10"/>
        <rFont val="Arial"/>
        <family val="2"/>
      </rPr>
      <t>I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</si>
  <si>
    <r>
      <rPr>
        <i/>
        <sz val="10"/>
        <rFont val="Arial"/>
        <family val="2"/>
      </rPr>
      <t>u</t>
    </r>
    <r>
      <rPr>
        <sz val="10"/>
        <rFont val="Arial"/>
        <family val="2"/>
      </rPr>
      <t>[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)]</t>
    </r>
  </si>
  <si>
    <r>
      <rPr>
        <i/>
        <sz val="10"/>
        <rFont val="Arial"/>
        <family val="2"/>
      </rPr>
      <t>I</t>
    </r>
    <r>
      <rPr>
        <sz val="10"/>
        <rFont val="Arial"/>
        <family val="2"/>
      </rPr>
      <t>(-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</si>
  <si>
    <r>
      <rPr>
        <i/>
        <sz val="10"/>
        <rFont val="Arial"/>
        <family val="2"/>
      </rPr>
      <t>u</t>
    </r>
    <r>
      <rPr>
        <sz val="10"/>
        <rFont val="Arial"/>
        <family val="2"/>
      </rPr>
      <t>[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(-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)]</t>
    </r>
  </si>
  <si>
    <r>
      <t>|</t>
    </r>
    <r>
      <rPr>
        <i/>
        <sz val="10"/>
        <rFont val="Arial"/>
        <family val="2"/>
      </rPr>
      <t>D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)|</t>
    </r>
  </si>
  <si>
    <r>
      <rPr>
        <i/>
        <sz val="10"/>
        <rFont val="Arial"/>
        <family val="2"/>
      </rPr>
      <t>A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</si>
  <si>
    <r>
      <t xml:space="preserve">log </t>
    </r>
    <r>
      <rPr>
        <i/>
        <sz val="10"/>
        <rFont val="Arial"/>
        <family val="2"/>
      </rPr>
      <t>A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</si>
  <si>
    <r>
      <t>log |</t>
    </r>
    <r>
      <rPr>
        <i/>
        <sz val="10"/>
        <rFont val="Arial"/>
        <family val="2"/>
      </rPr>
      <t>D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)|</t>
    </r>
  </si>
  <si>
    <r>
      <rPr>
        <i/>
        <sz val="10"/>
        <rFont val="Arial"/>
        <family val="2"/>
      </rPr>
      <t>D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</si>
  <si>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t>Max</t>
  </si>
  <si>
    <t>Min</t>
  </si>
  <si>
    <t>su</t>
  </si>
  <si>
    <t>Count</t>
  </si>
  <si>
    <t>Average</t>
  </si>
  <si>
    <r>
      <rPr>
        <i/>
        <sz val="10"/>
        <rFont val="Arial"/>
        <family val="2"/>
      </rPr>
      <t>u</t>
    </r>
    <r>
      <rPr>
        <sz val="10"/>
        <rFont val="Arial"/>
        <family val="2"/>
      </rPr>
      <t>[</t>
    </r>
    <r>
      <rPr>
        <i/>
        <sz val="10"/>
        <rFont val="Arial"/>
        <family val="2"/>
      </rPr>
      <t>A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)]</t>
    </r>
  </si>
  <si>
    <r>
      <rPr>
        <i/>
        <sz val="10"/>
        <rFont val="Arial"/>
        <family val="2"/>
      </rPr>
      <t>u</t>
    </r>
    <r>
      <rPr>
        <sz val="10"/>
        <rFont val="Arial"/>
        <family val="2"/>
      </rPr>
      <t>[</t>
    </r>
    <r>
      <rPr>
        <i/>
        <sz val="10"/>
        <rFont val="Arial"/>
        <family val="2"/>
      </rPr>
      <t>D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)]</t>
    </r>
  </si>
  <si>
    <t>correlation(AD)</t>
  </si>
  <si>
    <t>Friedel pairs</t>
  </si>
  <si>
    <t>Sort Code</t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</si>
  <si>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</si>
  <si>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</si>
  <si>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</si>
  <si>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</si>
  <si>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</si>
  <si>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rFont val="Arial"/>
        <family val="2"/>
      </rPr>
      <t>obs)</t>
    </r>
  </si>
  <si>
    <r>
      <rPr>
        <i/>
        <sz val="10"/>
        <color theme="1"/>
        <rFont val="Arial"/>
        <family val="2"/>
      </rPr>
      <t>A</t>
    </r>
    <r>
      <rPr>
        <sz val="10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</si>
  <si>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</si>
  <si>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</si>
  <si>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</si>
  <si>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D</t>
    </r>
    <r>
      <rPr>
        <sz val="10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</si>
  <si>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</si>
  <si>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</si>
  <si>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</si>
  <si>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</si>
  <si>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 xml:space="preserve"> </t>
  </si>
  <si>
    <r>
      <rPr>
        <i/>
        <sz val="10"/>
        <color theme="1"/>
        <rFont val="Arial"/>
        <family val="2"/>
      </rPr>
      <t>I</t>
    </r>
    <r>
      <rPr>
        <sz val="10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</si>
  <si>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</si>
  <si>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rFont val="Arial"/>
        <family val="2"/>
      </rPr>
      <t>obs)</t>
    </r>
  </si>
  <si>
    <t>Total # of reflections</t>
  </si>
  <si>
    <t>From elemental composition by Flack&amp;Shmueli:  174</t>
  </si>
  <si>
    <r>
      <rPr>
        <i/>
        <sz val="10"/>
        <rFont val="Arial"/>
        <family val="2"/>
      </rPr>
      <t>D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</si>
  <si>
    <t>From elemental composition by Flack&amp;Shmueli:  0</t>
  </si>
  <si>
    <t>Dobscorr</t>
  </si>
  <si>
    <r>
      <t>|</t>
    </r>
    <r>
      <rPr>
        <i/>
        <sz val="10"/>
        <rFont val="Arial"/>
        <family val="2"/>
      </rPr>
      <t>D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)|/</t>
    </r>
    <r>
      <rPr>
        <i/>
        <sz val="10"/>
        <rFont val="Arial"/>
        <family val="2"/>
      </rPr>
      <t>A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h</t>
    </r>
    <r>
      <rPr>
        <sz val="10"/>
        <rFont val="Arial"/>
        <family val="2"/>
      </rPr>
      <t>)</t>
    </r>
  </si>
  <si>
    <r>
      <t>sin(</t>
    </r>
    <r>
      <rPr>
        <sz val="10"/>
        <rFont val="Symbol"/>
        <family val="1"/>
        <charset val="2"/>
      </rPr>
      <t>q</t>
    </r>
    <r>
      <rPr>
        <sz val="10"/>
        <rFont val="Arial"/>
        <family val="2"/>
      </rPr>
      <t>)/</t>
    </r>
    <r>
      <rPr>
        <sz val="10"/>
        <rFont val="Symbol"/>
        <family val="1"/>
        <charset val="2"/>
      </rPr>
      <t>l</t>
    </r>
  </si>
  <si>
    <r>
      <t>9BER01 Compound Mo K</t>
    </r>
    <r>
      <rPr>
        <i/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 data from K H (2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>,3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>) tartrate in Flack &amp; Bernardinelli (2008)</t>
    </r>
  </si>
  <si>
    <t>Centric reflections</t>
  </si>
  <si>
    <t>Acentric reflections without Friedel opposite</t>
  </si>
  <si>
    <t>Pairs of unaveraged centric reflections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</si>
</sst>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0"/>
  </numFmts>
  <fonts count="1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i/>
      <sz val="10"/>
      <name val="Symbol"/>
      <family val="1"/>
      <charset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7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" fontId="6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|D(h)| vs A(h)</a:t>
            </a:r>
          </a:p>
        </c:rich>
      </c:tx>
      <c:layout>
        <c:manualLayout>
          <c:xMode val="edge"/>
          <c:yMode val="edge"/>
          <c:x val="0.44674250258531523"/>
          <c:y val="2.0338983050847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2740434332988799E-2"/>
          <c:y val="0.12542372881355898"/>
          <c:w val="0.91830403309203723"/>
          <c:h val="0.764406779661017"/>
        </c:manualLayout>
      </c:layout>
      <c:scatterChart>
        <c:scatterStyle val="lineMarker"/>
        <c:ser>
          <c:idx val="0"/>
          <c:order val="0"/>
          <c:tx>
            <c:v>D(h) vs A(h)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Sheet1!$J$367:$J$1104</c:f>
              <c:numCache>
                <c:formatCode>0.00</c:formatCode>
                <c:ptCount val="738"/>
                <c:pt idx="0">
                  <c:v>-5.2799999999999994</c:v>
                </c:pt>
                <c:pt idx="1">
                  <c:v>-4.21</c:v>
                </c:pt>
                <c:pt idx="2">
                  <c:v>-1.7650000000000001</c:v>
                </c:pt>
                <c:pt idx="3">
                  <c:v>-1.6549999999999998</c:v>
                </c:pt>
                <c:pt idx="4">
                  <c:v>-1.4100000000000001</c:v>
                </c:pt>
                <c:pt idx="5">
                  <c:v>-0.83499999999999996</c:v>
                </c:pt>
                <c:pt idx="6">
                  <c:v>8.4999999999999964E-2</c:v>
                </c:pt>
                <c:pt idx="7">
                  <c:v>0.4</c:v>
                </c:pt>
                <c:pt idx="8">
                  <c:v>0.71000000000000008</c:v>
                </c:pt>
                <c:pt idx="9">
                  <c:v>1.0900000000000001</c:v>
                </c:pt>
                <c:pt idx="10">
                  <c:v>1.2050000000000001</c:v>
                </c:pt>
                <c:pt idx="11">
                  <c:v>1.4500000000000002</c:v>
                </c:pt>
                <c:pt idx="12">
                  <c:v>1.7649999999999997</c:v>
                </c:pt>
                <c:pt idx="13">
                  <c:v>1.7950000000000002</c:v>
                </c:pt>
                <c:pt idx="14">
                  <c:v>2.2400000000000002</c:v>
                </c:pt>
                <c:pt idx="15">
                  <c:v>2.5049999999999999</c:v>
                </c:pt>
                <c:pt idx="16">
                  <c:v>2.5449999999999999</c:v>
                </c:pt>
                <c:pt idx="17">
                  <c:v>3.0700000000000003</c:v>
                </c:pt>
                <c:pt idx="18">
                  <c:v>4.0649999999999995</c:v>
                </c:pt>
                <c:pt idx="19">
                  <c:v>4.7750000000000004</c:v>
                </c:pt>
                <c:pt idx="20">
                  <c:v>4.9450000000000003</c:v>
                </c:pt>
                <c:pt idx="21">
                  <c:v>5.0500000000000007</c:v>
                </c:pt>
                <c:pt idx="22">
                  <c:v>5.0750000000000002</c:v>
                </c:pt>
                <c:pt idx="23">
                  <c:v>5.2549999999999999</c:v>
                </c:pt>
                <c:pt idx="24">
                  <c:v>6.0350000000000001</c:v>
                </c:pt>
                <c:pt idx="25">
                  <c:v>6.3900000000000006</c:v>
                </c:pt>
                <c:pt idx="26">
                  <c:v>6.5749999999999993</c:v>
                </c:pt>
                <c:pt idx="27">
                  <c:v>6.6150000000000002</c:v>
                </c:pt>
                <c:pt idx="28">
                  <c:v>7.6050000000000004</c:v>
                </c:pt>
                <c:pt idx="29">
                  <c:v>7.8449999999999998</c:v>
                </c:pt>
                <c:pt idx="30">
                  <c:v>8.01</c:v>
                </c:pt>
                <c:pt idx="31">
                  <c:v>8.0399999999999991</c:v>
                </c:pt>
                <c:pt idx="32">
                  <c:v>8.09</c:v>
                </c:pt>
                <c:pt idx="33">
                  <c:v>8.7349999999999994</c:v>
                </c:pt>
                <c:pt idx="34">
                  <c:v>8.82</c:v>
                </c:pt>
                <c:pt idx="35">
                  <c:v>8.92</c:v>
                </c:pt>
                <c:pt idx="36">
                  <c:v>9.16</c:v>
                </c:pt>
                <c:pt idx="37">
                  <c:v>9.1850000000000005</c:v>
                </c:pt>
                <c:pt idx="38">
                  <c:v>9.52</c:v>
                </c:pt>
                <c:pt idx="39">
                  <c:v>10</c:v>
                </c:pt>
                <c:pt idx="40">
                  <c:v>10.035</c:v>
                </c:pt>
                <c:pt idx="41">
                  <c:v>10.210000000000001</c:v>
                </c:pt>
                <c:pt idx="42">
                  <c:v>10.350000000000001</c:v>
                </c:pt>
                <c:pt idx="43">
                  <c:v>10.545</c:v>
                </c:pt>
                <c:pt idx="44">
                  <c:v>10.91</c:v>
                </c:pt>
                <c:pt idx="45">
                  <c:v>11.05</c:v>
                </c:pt>
                <c:pt idx="46">
                  <c:v>11.145</c:v>
                </c:pt>
                <c:pt idx="47">
                  <c:v>11.465</c:v>
                </c:pt>
                <c:pt idx="48">
                  <c:v>11.77</c:v>
                </c:pt>
                <c:pt idx="49">
                  <c:v>11.925000000000001</c:v>
                </c:pt>
                <c:pt idx="50">
                  <c:v>12.26</c:v>
                </c:pt>
                <c:pt idx="51">
                  <c:v>12.365</c:v>
                </c:pt>
                <c:pt idx="52">
                  <c:v>12.495000000000001</c:v>
                </c:pt>
                <c:pt idx="53">
                  <c:v>13.185</c:v>
                </c:pt>
                <c:pt idx="54">
                  <c:v>14.649999999999999</c:v>
                </c:pt>
                <c:pt idx="55">
                  <c:v>14.775</c:v>
                </c:pt>
                <c:pt idx="56">
                  <c:v>15.02</c:v>
                </c:pt>
                <c:pt idx="57">
                  <c:v>15.16</c:v>
                </c:pt>
                <c:pt idx="58">
                  <c:v>15.25</c:v>
                </c:pt>
                <c:pt idx="59">
                  <c:v>15.940000000000001</c:v>
                </c:pt>
                <c:pt idx="60">
                  <c:v>16.09</c:v>
                </c:pt>
                <c:pt idx="61">
                  <c:v>16.145</c:v>
                </c:pt>
                <c:pt idx="62">
                  <c:v>16.365000000000002</c:v>
                </c:pt>
                <c:pt idx="63">
                  <c:v>16.63</c:v>
                </c:pt>
                <c:pt idx="64">
                  <c:v>16.75</c:v>
                </c:pt>
                <c:pt idx="65">
                  <c:v>16.98</c:v>
                </c:pt>
                <c:pt idx="66">
                  <c:v>16.994999999999997</c:v>
                </c:pt>
                <c:pt idx="67">
                  <c:v>17.060000000000002</c:v>
                </c:pt>
                <c:pt idx="68">
                  <c:v>17.560000000000002</c:v>
                </c:pt>
                <c:pt idx="69">
                  <c:v>17.66</c:v>
                </c:pt>
                <c:pt idx="70">
                  <c:v>17.925000000000001</c:v>
                </c:pt>
                <c:pt idx="71">
                  <c:v>18.39</c:v>
                </c:pt>
                <c:pt idx="72">
                  <c:v>18.484999999999999</c:v>
                </c:pt>
                <c:pt idx="73">
                  <c:v>18.504999999999999</c:v>
                </c:pt>
                <c:pt idx="74">
                  <c:v>18.685000000000002</c:v>
                </c:pt>
                <c:pt idx="75">
                  <c:v>18.895</c:v>
                </c:pt>
                <c:pt idx="76">
                  <c:v>18.905000000000001</c:v>
                </c:pt>
                <c:pt idx="77">
                  <c:v>19.36</c:v>
                </c:pt>
                <c:pt idx="78">
                  <c:v>19.535</c:v>
                </c:pt>
                <c:pt idx="79">
                  <c:v>19.759999999999998</c:v>
                </c:pt>
                <c:pt idx="80">
                  <c:v>19.954999999999998</c:v>
                </c:pt>
                <c:pt idx="81">
                  <c:v>20.130000000000003</c:v>
                </c:pt>
                <c:pt idx="82">
                  <c:v>20.134999999999998</c:v>
                </c:pt>
                <c:pt idx="83">
                  <c:v>20.395</c:v>
                </c:pt>
                <c:pt idx="84">
                  <c:v>20.84</c:v>
                </c:pt>
                <c:pt idx="85">
                  <c:v>21.574999999999999</c:v>
                </c:pt>
                <c:pt idx="86">
                  <c:v>21.64</c:v>
                </c:pt>
                <c:pt idx="87">
                  <c:v>21.78</c:v>
                </c:pt>
                <c:pt idx="88">
                  <c:v>22.1</c:v>
                </c:pt>
                <c:pt idx="89">
                  <c:v>22.52</c:v>
                </c:pt>
                <c:pt idx="90">
                  <c:v>23.155000000000001</c:v>
                </c:pt>
                <c:pt idx="91">
                  <c:v>23.265000000000001</c:v>
                </c:pt>
                <c:pt idx="92">
                  <c:v>23.310000000000002</c:v>
                </c:pt>
                <c:pt idx="93">
                  <c:v>23.45</c:v>
                </c:pt>
                <c:pt idx="94">
                  <c:v>23.6</c:v>
                </c:pt>
                <c:pt idx="95">
                  <c:v>23.995000000000001</c:v>
                </c:pt>
                <c:pt idx="96">
                  <c:v>25.27</c:v>
                </c:pt>
                <c:pt idx="97">
                  <c:v>25.725000000000001</c:v>
                </c:pt>
                <c:pt idx="98">
                  <c:v>25.9</c:v>
                </c:pt>
                <c:pt idx="99">
                  <c:v>26.074999999999999</c:v>
                </c:pt>
                <c:pt idx="100">
                  <c:v>26.145</c:v>
                </c:pt>
                <c:pt idx="101">
                  <c:v>26.58</c:v>
                </c:pt>
                <c:pt idx="102">
                  <c:v>27.384999999999998</c:v>
                </c:pt>
                <c:pt idx="103">
                  <c:v>28.134999999999998</c:v>
                </c:pt>
                <c:pt idx="104">
                  <c:v>28.549999999999997</c:v>
                </c:pt>
                <c:pt idx="105">
                  <c:v>28.7</c:v>
                </c:pt>
                <c:pt idx="106">
                  <c:v>29.04</c:v>
                </c:pt>
                <c:pt idx="107">
                  <c:v>29.164999999999999</c:v>
                </c:pt>
                <c:pt idx="108">
                  <c:v>29.564999999999998</c:v>
                </c:pt>
                <c:pt idx="109">
                  <c:v>29.630000000000003</c:v>
                </c:pt>
                <c:pt idx="110">
                  <c:v>29.770000000000003</c:v>
                </c:pt>
                <c:pt idx="111">
                  <c:v>29.805</c:v>
                </c:pt>
                <c:pt idx="112">
                  <c:v>29.914999999999999</c:v>
                </c:pt>
                <c:pt idx="113">
                  <c:v>30.14</c:v>
                </c:pt>
                <c:pt idx="114">
                  <c:v>30.355</c:v>
                </c:pt>
                <c:pt idx="115">
                  <c:v>30.895000000000003</c:v>
                </c:pt>
                <c:pt idx="116">
                  <c:v>30.905000000000001</c:v>
                </c:pt>
                <c:pt idx="117">
                  <c:v>31.12</c:v>
                </c:pt>
                <c:pt idx="118">
                  <c:v>31.145</c:v>
                </c:pt>
                <c:pt idx="119">
                  <c:v>31.22</c:v>
                </c:pt>
                <c:pt idx="120">
                  <c:v>31.76</c:v>
                </c:pt>
                <c:pt idx="121">
                  <c:v>32.435000000000002</c:v>
                </c:pt>
                <c:pt idx="122">
                  <c:v>32.54</c:v>
                </c:pt>
                <c:pt idx="123">
                  <c:v>32.69</c:v>
                </c:pt>
                <c:pt idx="124">
                  <c:v>32.725000000000001</c:v>
                </c:pt>
                <c:pt idx="125">
                  <c:v>32.795000000000002</c:v>
                </c:pt>
                <c:pt idx="126">
                  <c:v>33.155000000000001</c:v>
                </c:pt>
                <c:pt idx="127">
                  <c:v>33.405000000000001</c:v>
                </c:pt>
                <c:pt idx="128">
                  <c:v>34.114999999999995</c:v>
                </c:pt>
                <c:pt idx="129">
                  <c:v>34.744999999999997</c:v>
                </c:pt>
                <c:pt idx="130">
                  <c:v>34.844999999999999</c:v>
                </c:pt>
                <c:pt idx="131">
                  <c:v>35.04</c:v>
                </c:pt>
                <c:pt idx="132">
                  <c:v>35.454999999999998</c:v>
                </c:pt>
                <c:pt idx="133">
                  <c:v>35.495000000000005</c:v>
                </c:pt>
                <c:pt idx="134">
                  <c:v>35.849999999999994</c:v>
                </c:pt>
                <c:pt idx="135">
                  <c:v>36.590000000000003</c:v>
                </c:pt>
                <c:pt idx="136">
                  <c:v>37.734999999999999</c:v>
                </c:pt>
                <c:pt idx="137">
                  <c:v>38.844999999999999</c:v>
                </c:pt>
                <c:pt idx="138">
                  <c:v>39.42</c:v>
                </c:pt>
                <c:pt idx="139">
                  <c:v>39.58</c:v>
                </c:pt>
                <c:pt idx="140">
                  <c:v>40.344999999999999</c:v>
                </c:pt>
                <c:pt idx="141">
                  <c:v>40.984999999999999</c:v>
                </c:pt>
                <c:pt idx="142">
                  <c:v>41.45</c:v>
                </c:pt>
                <c:pt idx="143">
                  <c:v>42.174999999999997</c:v>
                </c:pt>
                <c:pt idx="144">
                  <c:v>42.365000000000002</c:v>
                </c:pt>
                <c:pt idx="145">
                  <c:v>42.375</c:v>
                </c:pt>
                <c:pt idx="146">
                  <c:v>42.620000000000005</c:v>
                </c:pt>
                <c:pt idx="147">
                  <c:v>43.344999999999999</c:v>
                </c:pt>
                <c:pt idx="148">
                  <c:v>43.545000000000002</c:v>
                </c:pt>
                <c:pt idx="149">
                  <c:v>43.844999999999999</c:v>
                </c:pt>
                <c:pt idx="150">
                  <c:v>44.57</c:v>
                </c:pt>
                <c:pt idx="151">
                  <c:v>44.575000000000003</c:v>
                </c:pt>
                <c:pt idx="152">
                  <c:v>45.22</c:v>
                </c:pt>
                <c:pt idx="153">
                  <c:v>45.365000000000002</c:v>
                </c:pt>
                <c:pt idx="154">
                  <c:v>45.555</c:v>
                </c:pt>
                <c:pt idx="155">
                  <c:v>45.894999999999996</c:v>
                </c:pt>
                <c:pt idx="156">
                  <c:v>46.064999999999998</c:v>
                </c:pt>
                <c:pt idx="157">
                  <c:v>46.44</c:v>
                </c:pt>
                <c:pt idx="158">
                  <c:v>46.75</c:v>
                </c:pt>
                <c:pt idx="159">
                  <c:v>47.085000000000001</c:v>
                </c:pt>
                <c:pt idx="160">
                  <c:v>47.760000000000005</c:v>
                </c:pt>
                <c:pt idx="161">
                  <c:v>48.004999999999995</c:v>
                </c:pt>
                <c:pt idx="162">
                  <c:v>49.085000000000001</c:v>
                </c:pt>
                <c:pt idx="163">
                  <c:v>49.29</c:v>
                </c:pt>
                <c:pt idx="164">
                  <c:v>49.489999999999995</c:v>
                </c:pt>
                <c:pt idx="165">
                  <c:v>49.519999999999996</c:v>
                </c:pt>
                <c:pt idx="166">
                  <c:v>50.14</c:v>
                </c:pt>
                <c:pt idx="167">
                  <c:v>50.635000000000005</c:v>
                </c:pt>
                <c:pt idx="168">
                  <c:v>50.834999999999994</c:v>
                </c:pt>
                <c:pt idx="169">
                  <c:v>51.43</c:v>
                </c:pt>
                <c:pt idx="170">
                  <c:v>51.495000000000005</c:v>
                </c:pt>
                <c:pt idx="171">
                  <c:v>51.730000000000004</c:v>
                </c:pt>
                <c:pt idx="172">
                  <c:v>51.83</c:v>
                </c:pt>
                <c:pt idx="173">
                  <c:v>52.945</c:v>
                </c:pt>
                <c:pt idx="174">
                  <c:v>53.254999999999995</c:v>
                </c:pt>
                <c:pt idx="175">
                  <c:v>53.634999999999998</c:v>
                </c:pt>
                <c:pt idx="176">
                  <c:v>53.71</c:v>
                </c:pt>
                <c:pt idx="177">
                  <c:v>54.55</c:v>
                </c:pt>
                <c:pt idx="178">
                  <c:v>55.034999999999997</c:v>
                </c:pt>
                <c:pt idx="179">
                  <c:v>55.215000000000003</c:v>
                </c:pt>
                <c:pt idx="180">
                  <c:v>55.36</c:v>
                </c:pt>
                <c:pt idx="181">
                  <c:v>55.875</c:v>
                </c:pt>
                <c:pt idx="182">
                  <c:v>56.07</c:v>
                </c:pt>
                <c:pt idx="183">
                  <c:v>56.344999999999999</c:v>
                </c:pt>
                <c:pt idx="184">
                  <c:v>57.135000000000005</c:v>
                </c:pt>
                <c:pt idx="185">
                  <c:v>57.174999999999997</c:v>
                </c:pt>
                <c:pt idx="186">
                  <c:v>57.935000000000002</c:v>
                </c:pt>
                <c:pt idx="187">
                  <c:v>60.144999999999996</c:v>
                </c:pt>
                <c:pt idx="188">
                  <c:v>61.115000000000002</c:v>
                </c:pt>
                <c:pt idx="189">
                  <c:v>61.56</c:v>
                </c:pt>
                <c:pt idx="190">
                  <c:v>62.47</c:v>
                </c:pt>
                <c:pt idx="191">
                  <c:v>62.765000000000001</c:v>
                </c:pt>
                <c:pt idx="192">
                  <c:v>62.83</c:v>
                </c:pt>
                <c:pt idx="193">
                  <c:v>62.86</c:v>
                </c:pt>
                <c:pt idx="194">
                  <c:v>62.945</c:v>
                </c:pt>
                <c:pt idx="195">
                  <c:v>63.965000000000003</c:v>
                </c:pt>
                <c:pt idx="196">
                  <c:v>64.89</c:v>
                </c:pt>
                <c:pt idx="197">
                  <c:v>65.009999999999991</c:v>
                </c:pt>
                <c:pt idx="198">
                  <c:v>65.53</c:v>
                </c:pt>
                <c:pt idx="199">
                  <c:v>66.31</c:v>
                </c:pt>
                <c:pt idx="200">
                  <c:v>66.844999999999999</c:v>
                </c:pt>
                <c:pt idx="201">
                  <c:v>67.44</c:v>
                </c:pt>
                <c:pt idx="202">
                  <c:v>67.849999999999994</c:v>
                </c:pt>
                <c:pt idx="203">
                  <c:v>68.655000000000001</c:v>
                </c:pt>
                <c:pt idx="204">
                  <c:v>68.835000000000008</c:v>
                </c:pt>
                <c:pt idx="205">
                  <c:v>68.92</c:v>
                </c:pt>
                <c:pt idx="206">
                  <c:v>68.965000000000003</c:v>
                </c:pt>
                <c:pt idx="207">
                  <c:v>70.004999999999995</c:v>
                </c:pt>
                <c:pt idx="208">
                  <c:v>70.995000000000005</c:v>
                </c:pt>
                <c:pt idx="209">
                  <c:v>71.35499999999999</c:v>
                </c:pt>
                <c:pt idx="210">
                  <c:v>71.435000000000002</c:v>
                </c:pt>
                <c:pt idx="211">
                  <c:v>71.715000000000003</c:v>
                </c:pt>
                <c:pt idx="212">
                  <c:v>71.745000000000005</c:v>
                </c:pt>
                <c:pt idx="213">
                  <c:v>71.855000000000004</c:v>
                </c:pt>
                <c:pt idx="214">
                  <c:v>72.009999999999991</c:v>
                </c:pt>
                <c:pt idx="215">
                  <c:v>74.069999999999993</c:v>
                </c:pt>
                <c:pt idx="216">
                  <c:v>74.099999999999994</c:v>
                </c:pt>
                <c:pt idx="217">
                  <c:v>74.800000000000011</c:v>
                </c:pt>
                <c:pt idx="218">
                  <c:v>74.84</c:v>
                </c:pt>
                <c:pt idx="219">
                  <c:v>74.905000000000001</c:v>
                </c:pt>
                <c:pt idx="220">
                  <c:v>75.344999999999999</c:v>
                </c:pt>
                <c:pt idx="221">
                  <c:v>77.224999999999994</c:v>
                </c:pt>
                <c:pt idx="222">
                  <c:v>77.305000000000007</c:v>
                </c:pt>
                <c:pt idx="223">
                  <c:v>77.53</c:v>
                </c:pt>
                <c:pt idx="224">
                  <c:v>77.724999999999994</c:v>
                </c:pt>
                <c:pt idx="225">
                  <c:v>77.775000000000006</c:v>
                </c:pt>
                <c:pt idx="226">
                  <c:v>78.960000000000008</c:v>
                </c:pt>
                <c:pt idx="227">
                  <c:v>79.094999999999999</c:v>
                </c:pt>
                <c:pt idx="228">
                  <c:v>79.319999999999993</c:v>
                </c:pt>
                <c:pt idx="229">
                  <c:v>79.66</c:v>
                </c:pt>
                <c:pt idx="230">
                  <c:v>79.704999999999998</c:v>
                </c:pt>
                <c:pt idx="231">
                  <c:v>79.86</c:v>
                </c:pt>
                <c:pt idx="232">
                  <c:v>81.245000000000005</c:v>
                </c:pt>
                <c:pt idx="233">
                  <c:v>81.819999999999993</c:v>
                </c:pt>
                <c:pt idx="234">
                  <c:v>81.944999999999993</c:v>
                </c:pt>
                <c:pt idx="235">
                  <c:v>82.05</c:v>
                </c:pt>
                <c:pt idx="236">
                  <c:v>82.12</c:v>
                </c:pt>
                <c:pt idx="237">
                  <c:v>82.169999999999987</c:v>
                </c:pt>
                <c:pt idx="238">
                  <c:v>82.759999999999991</c:v>
                </c:pt>
                <c:pt idx="239">
                  <c:v>82.83</c:v>
                </c:pt>
                <c:pt idx="240">
                  <c:v>82.89500000000001</c:v>
                </c:pt>
                <c:pt idx="241">
                  <c:v>83.19</c:v>
                </c:pt>
                <c:pt idx="242">
                  <c:v>83.41</c:v>
                </c:pt>
                <c:pt idx="243">
                  <c:v>83.68</c:v>
                </c:pt>
                <c:pt idx="244">
                  <c:v>85.825000000000003</c:v>
                </c:pt>
                <c:pt idx="245">
                  <c:v>85.87</c:v>
                </c:pt>
                <c:pt idx="246">
                  <c:v>86.135000000000005</c:v>
                </c:pt>
                <c:pt idx="247">
                  <c:v>86.550000000000011</c:v>
                </c:pt>
                <c:pt idx="248">
                  <c:v>86.57</c:v>
                </c:pt>
                <c:pt idx="249">
                  <c:v>87.234999999999999</c:v>
                </c:pt>
                <c:pt idx="250">
                  <c:v>87.344999999999999</c:v>
                </c:pt>
                <c:pt idx="251">
                  <c:v>87.605000000000004</c:v>
                </c:pt>
                <c:pt idx="252">
                  <c:v>87.64</c:v>
                </c:pt>
                <c:pt idx="253">
                  <c:v>87.72</c:v>
                </c:pt>
                <c:pt idx="254">
                  <c:v>89.694999999999993</c:v>
                </c:pt>
                <c:pt idx="255">
                  <c:v>90.085000000000008</c:v>
                </c:pt>
                <c:pt idx="256">
                  <c:v>90.435000000000002</c:v>
                </c:pt>
                <c:pt idx="257">
                  <c:v>90.824999999999989</c:v>
                </c:pt>
                <c:pt idx="258">
                  <c:v>91.224999999999994</c:v>
                </c:pt>
                <c:pt idx="259">
                  <c:v>91.254999999999995</c:v>
                </c:pt>
                <c:pt idx="260">
                  <c:v>91.474999999999994</c:v>
                </c:pt>
                <c:pt idx="261">
                  <c:v>91.85</c:v>
                </c:pt>
                <c:pt idx="262">
                  <c:v>91.924999999999997</c:v>
                </c:pt>
                <c:pt idx="263">
                  <c:v>92.034999999999997</c:v>
                </c:pt>
                <c:pt idx="264">
                  <c:v>92.27</c:v>
                </c:pt>
                <c:pt idx="265">
                  <c:v>92.314999999999998</c:v>
                </c:pt>
                <c:pt idx="266">
                  <c:v>92.44</c:v>
                </c:pt>
                <c:pt idx="267">
                  <c:v>92.63</c:v>
                </c:pt>
                <c:pt idx="268">
                  <c:v>93.134999999999991</c:v>
                </c:pt>
                <c:pt idx="269">
                  <c:v>93.254999999999995</c:v>
                </c:pt>
                <c:pt idx="270">
                  <c:v>93.58</c:v>
                </c:pt>
                <c:pt idx="271">
                  <c:v>94.015000000000001</c:v>
                </c:pt>
                <c:pt idx="272">
                  <c:v>94.185000000000002</c:v>
                </c:pt>
                <c:pt idx="273">
                  <c:v>94.504999999999995</c:v>
                </c:pt>
                <c:pt idx="274">
                  <c:v>94.87</c:v>
                </c:pt>
                <c:pt idx="275">
                  <c:v>95.2</c:v>
                </c:pt>
                <c:pt idx="276">
                  <c:v>95.28</c:v>
                </c:pt>
                <c:pt idx="277">
                  <c:v>95.77000000000001</c:v>
                </c:pt>
                <c:pt idx="278">
                  <c:v>96.115000000000009</c:v>
                </c:pt>
                <c:pt idx="279">
                  <c:v>96.275000000000006</c:v>
                </c:pt>
                <c:pt idx="280">
                  <c:v>96.544999999999987</c:v>
                </c:pt>
                <c:pt idx="281">
                  <c:v>97.14</c:v>
                </c:pt>
                <c:pt idx="282">
                  <c:v>97.38</c:v>
                </c:pt>
                <c:pt idx="283">
                  <c:v>97.43</c:v>
                </c:pt>
                <c:pt idx="284">
                  <c:v>97.85499999999999</c:v>
                </c:pt>
                <c:pt idx="285">
                  <c:v>98.16</c:v>
                </c:pt>
                <c:pt idx="286">
                  <c:v>98.484999999999999</c:v>
                </c:pt>
                <c:pt idx="287">
                  <c:v>98.98</c:v>
                </c:pt>
                <c:pt idx="288">
                  <c:v>99.564999999999998</c:v>
                </c:pt>
                <c:pt idx="289">
                  <c:v>99.715000000000003</c:v>
                </c:pt>
                <c:pt idx="290">
                  <c:v>101.255</c:v>
                </c:pt>
                <c:pt idx="291">
                  <c:v>102.66999999999999</c:v>
                </c:pt>
                <c:pt idx="292">
                  <c:v>103.13</c:v>
                </c:pt>
                <c:pt idx="293">
                  <c:v>103.265</c:v>
                </c:pt>
                <c:pt idx="294">
                  <c:v>103.325</c:v>
                </c:pt>
                <c:pt idx="295">
                  <c:v>104.22499999999999</c:v>
                </c:pt>
                <c:pt idx="296">
                  <c:v>104.765</c:v>
                </c:pt>
                <c:pt idx="297">
                  <c:v>106.09</c:v>
                </c:pt>
                <c:pt idx="298">
                  <c:v>106.57</c:v>
                </c:pt>
                <c:pt idx="299">
                  <c:v>108.19</c:v>
                </c:pt>
                <c:pt idx="300">
                  <c:v>108.19499999999999</c:v>
                </c:pt>
                <c:pt idx="301">
                  <c:v>108.27500000000001</c:v>
                </c:pt>
                <c:pt idx="302">
                  <c:v>108.74</c:v>
                </c:pt>
                <c:pt idx="303">
                  <c:v>110.16</c:v>
                </c:pt>
                <c:pt idx="304">
                  <c:v>110.41</c:v>
                </c:pt>
                <c:pt idx="305">
                  <c:v>110.80500000000001</c:v>
                </c:pt>
                <c:pt idx="306">
                  <c:v>111.94499999999999</c:v>
                </c:pt>
                <c:pt idx="307">
                  <c:v>113.105</c:v>
                </c:pt>
                <c:pt idx="308">
                  <c:v>113.315</c:v>
                </c:pt>
                <c:pt idx="309">
                  <c:v>115.09</c:v>
                </c:pt>
                <c:pt idx="310">
                  <c:v>115.66499999999999</c:v>
                </c:pt>
                <c:pt idx="311">
                  <c:v>116.11</c:v>
                </c:pt>
                <c:pt idx="312">
                  <c:v>116.4</c:v>
                </c:pt>
                <c:pt idx="313">
                  <c:v>116.85</c:v>
                </c:pt>
                <c:pt idx="314">
                  <c:v>117.095</c:v>
                </c:pt>
                <c:pt idx="315">
                  <c:v>117.12</c:v>
                </c:pt>
                <c:pt idx="316">
                  <c:v>118.91</c:v>
                </c:pt>
                <c:pt idx="317">
                  <c:v>119.125</c:v>
                </c:pt>
                <c:pt idx="318">
                  <c:v>119.92</c:v>
                </c:pt>
                <c:pt idx="319">
                  <c:v>120.13500000000001</c:v>
                </c:pt>
                <c:pt idx="320">
                  <c:v>120.14</c:v>
                </c:pt>
                <c:pt idx="321">
                  <c:v>120.38500000000001</c:v>
                </c:pt>
                <c:pt idx="322">
                  <c:v>120.47</c:v>
                </c:pt>
                <c:pt idx="323">
                  <c:v>120.82</c:v>
                </c:pt>
                <c:pt idx="324">
                  <c:v>120.925</c:v>
                </c:pt>
                <c:pt idx="325">
                  <c:v>121.07499999999999</c:v>
                </c:pt>
                <c:pt idx="326">
                  <c:v>121.205</c:v>
                </c:pt>
                <c:pt idx="327">
                  <c:v>122</c:v>
                </c:pt>
                <c:pt idx="328">
                  <c:v>123.74</c:v>
                </c:pt>
                <c:pt idx="329">
                  <c:v>123.82</c:v>
                </c:pt>
                <c:pt idx="330">
                  <c:v>124.015</c:v>
                </c:pt>
                <c:pt idx="331">
                  <c:v>126.45</c:v>
                </c:pt>
                <c:pt idx="332">
                  <c:v>126.61</c:v>
                </c:pt>
                <c:pt idx="333">
                  <c:v>127.57</c:v>
                </c:pt>
                <c:pt idx="334">
                  <c:v>128.39999999999998</c:v>
                </c:pt>
                <c:pt idx="335">
                  <c:v>128.54500000000002</c:v>
                </c:pt>
                <c:pt idx="336">
                  <c:v>129.345</c:v>
                </c:pt>
                <c:pt idx="337">
                  <c:v>130.845</c:v>
                </c:pt>
                <c:pt idx="338">
                  <c:v>131.14000000000001</c:v>
                </c:pt>
                <c:pt idx="339">
                  <c:v>132.22499999999999</c:v>
                </c:pt>
                <c:pt idx="340">
                  <c:v>134.22000000000003</c:v>
                </c:pt>
                <c:pt idx="341">
                  <c:v>134.315</c:v>
                </c:pt>
                <c:pt idx="342">
                  <c:v>134.435</c:v>
                </c:pt>
                <c:pt idx="343">
                  <c:v>134.84</c:v>
                </c:pt>
                <c:pt idx="344">
                  <c:v>135.10499999999999</c:v>
                </c:pt>
                <c:pt idx="345">
                  <c:v>136.04000000000002</c:v>
                </c:pt>
                <c:pt idx="346">
                  <c:v>136.53</c:v>
                </c:pt>
                <c:pt idx="347">
                  <c:v>137.065</c:v>
                </c:pt>
                <c:pt idx="348">
                  <c:v>137.17500000000001</c:v>
                </c:pt>
                <c:pt idx="349">
                  <c:v>137.45999999999998</c:v>
                </c:pt>
                <c:pt idx="350">
                  <c:v>138.04500000000002</c:v>
                </c:pt>
                <c:pt idx="351">
                  <c:v>138.44</c:v>
                </c:pt>
                <c:pt idx="352">
                  <c:v>138.625</c:v>
                </c:pt>
                <c:pt idx="353">
                  <c:v>139.57</c:v>
                </c:pt>
                <c:pt idx="354">
                  <c:v>139.76499999999999</c:v>
                </c:pt>
                <c:pt idx="355">
                  <c:v>139.85499999999999</c:v>
                </c:pt>
                <c:pt idx="356">
                  <c:v>140.32999999999998</c:v>
                </c:pt>
                <c:pt idx="357">
                  <c:v>140.63499999999999</c:v>
                </c:pt>
                <c:pt idx="358">
                  <c:v>140.83999999999997</c:v>
                </c:pt>
                <c:pt idx="359">
                  <c:v>141.87</c:v>
                </c:pt>
                <c:pt idx="360">
                  <c:v>142.63999999999999</c:v>
                </c:pt>
                <c:pt idx="361">
                  <c:v>143.55500000000001</c:v>
                </c:pt>
                <c:pt idx="362">
                  <c:v>145.035</c:v>
                </c:pt>
                <c:pt idx="363">
                  <c:v>147.44999999999999</c:v>
                </c:pt>
                <c:pt idx="364">
                  <c:v>147.5</c:v>
                </c:pt>
                <c:pt idx="365">
                  <c:v>148.04500000000002</c:v>
                </c:pt>
                <c:pt idx="366">
                  <c:v>148.27500000000001</c:v>
                </c:pt>
                <c:pt idx="367">
                  <c:v>148.995</c:v>
                </c:pt>
                <c:pt idx="368">
                  <c:v>150.68</c:v>
                </c:pt>
                <c:pt idx="369">
                  <c:v>151.155</c:v>
                </c:pt>
                <c:pt idx="370">
                  <c:v>151.35</c:v>
                </c:pt>
                <c:pt idx="371">
                  <c:v>152.54000000000002</c:v>
                </c:pt>
                <c:pt idx="372">
                  <c:v>152.84</c:v>
                </c:pt>
                <c:pt idx="373">
                  <c:v>153.32</c:v>
                </c:pt>
                <c:pt idx="374">
                  <c:v>154.37</c:v>
                </c:pt>
                <c:pt idx="375">
                  <c:v>155.49</c:v>
                </c:pt>
                <c:pt idx="376">
                  <c:v>155.65499999999997</c:v>
                </c:pt>
                <c:pt idx="377">
                  <c:v>156.18</c:v>
                </c:pt>
                <c:pt idx="378">
                  <c:v>159.27499999999998</c:v>
                </c:pt>
                <c:pt idx="379">
                  <c:v>160.755</c:v>
                </c:pt>
                <c:pt idx="380">
                  <c:v>160.94999999999999</c:v>
                </c:pt>
                <c:pt idx="381">
                  <c:v>161.27500000000001</c:v>
                </c:pt>
                <c:pt idx="382">
                  <c:v>161.78</c:v>
                </c:pt>
                <c:pt idx="383">
                  <c:v>162.45999999999998</c:v>
                </c:pt>
                <c:pt idx="384">
                  <c:v>162.565</c:v>
                </c:pt>
                <c:pt idx="385">
                  <c:v>163.22</c:v>
                </c:pt>
                <c:pt idx="386">
                  <c:v>165.28</c:v>
                </c:pt>
                <c:pt idx="387">
                  <c:v>165.67500000000001</c:v>
                </c:pt>
                <c:pt idx="388">
                  <c:v>166.62</c:v>
                </c:pt>
                <c:pt idx="389">
                  <c:v>167.35500000000002</c:v>
                </c:pt>
                <c:pt idx="390">
                  <c:v>167.44499999999999</c:v>
                </c:pt>
                <c:pt idx="391">
                  <c:v>169.76</c:v>
                </c:pt>
                <c:pt idx="392">
                  <c:v>171.76</c:v>
                </c:pt>
                <c:pt idx="393">
                  <c:v>173.07499999999999</c:v>
                </c:pt>
                <c:pt idx="394">
                  <c:v>173.755</c:v>
                </c:pt>
                <c:pt idx="395">
                  <c:v>175.25</c:v>
                </c:pt>
                <c:pt idx="396">
                  <c:v>175.35500000000002</c:v>
                </c:pt>
                <c:pt idx="397">
                  <c:v>176.06</c:v>
                </c:pt>
                <c:pt idx="398">
                  <c:v>177.29499999999999</c:v>
                </c:pt>
                <c:pt idx="399">
                  <c:v>177.59</c:v>
                </c:pt>
                <c:pt idx="400">
                  <c:v>180.35</c:v>
                </c:pt>
                <c:pt idx="401">
                  <c:v>180.44</c:v>
                </c:pt>
                <c:pt idx="402">
                  <c:v>180.53</c:v>
                </c:pt>
                <c:pt idx="403">
                  <c:v>182.73500000000001</c:v>
                </c:pt>
                <c:pt idx="404">
                  <c:v>182.76499999999999</c:v>
                </c:pt>
                <c:pt idx="405">
                  <c:v>183.51</c:v>
                </c:pt>
                <c:pt idx="406">
                  <c:v>184.01</c:v>
                </c:pt>
                <c:pt idx="407">
                  <c:v>186.245</c:v>
                </c:pt>
                <c:pt idx="408">
                  <c:v>186.51499999999999</c:v>
                </c:pt>
                <c:pt idx="409">
                  <c:v>187.64</c:v>
                </c:pt>
                <c:pt idx="410">
                  <c:v>187.78</c:v>
                </c:pt>
                <c:pt idx="411">
                  <c:v>188.89</c:v>
                </c:pt>
                <c:pt idx="412">
                  <c:v>190.565</c:v>
                </c:pt>
                <c:pt idx="413">
                  <c:v>190.76499999999999</c:v>
                </c:pt>
                <c:pt idx="414">
                  <c:v>191.67</c:v>
                </c:pt>
                <c:pt idx="415">
                  <c:v>193.51499999999999</c:v>
                </c:pt>
                <c:pt idx="416">
                  <c:v>193.69</c:v>
                </c:pt>
                <c:pt idx="417">
                  <c:v>193.69</c:v>
                </c:pt>
                <c:pt idx="418">
                  <c:v>193.88499999999999</c:v>
                </c:pt>
                <c:pt idx="419">
                  <c:v>193.95</c:v>
                </c:pt>
                <c:pt idx="420">
                  <c:v>194.10500000000002</c:v>
                </c:pt>
                <c:pt idx="421">
                  <c:v>195.405</c:v>
                </c:pt>
                <c:pt idx="422">
                  <c:v>195.465</c:v>
                </c:pt>
                <c:pt idx="423">
                  <c:v>195.76499999999999</c:v>
                </c:pt>
                <c:pt idx="424">
                  <c:v>196.03</c:v>
                </c:pt>
                <c:pt idx="425">
                  <c:v>196.755</c:v>
                </c:pt>
                <c:pt idx="426">
                  <c:v>196.99</c:v>
                </c:pt>
                <c:pt idx="427">
                  <c:v>197.07999999999998</c:v>
                </c:pt>
                <c:pt idx="428">
                  <c:v>197.11</c:v>
                </c:pt>
                <c:pt idx="429">
                  <c:v>197.19499999999999</c:v>
                </c:pt>
                <c:pt idx="430">
                  <c:v>197.56</c:v>
                </c:pt>
                <c:pt idx="431">
                  <c:v>199.14500000000001</c:v>
                </c:pt>
                <c:pt idx="432">
                  <c:v>200.26999999999998</c:v>
                </c:pt>
                <c:pt idx="433">
                  <c:v>200.54000000000002</c:v>
                </c:pt>
                <c:pt idx="434">
                  <c:v>200.655</c:v>
                </c:pt>
                <c:pt idx="435">
                  <c:v>202.15499999999997</c:v>
                </c:pt>
                <c:pt idx="436">
                  <c:v>202.54000000000002</c:v>
                </c:pt>
                <c:pt idx="437">
                  <c:v>203.01499999999999</c:v>
                </c:pt>
                <c:pt idx="438">
                  <c:v>204.73500000000001</c:v>
                </c:pt>
                <c:pt idx="439">
                  <c:v>206.755</c:v>
                </c:pt>
                <c:pt idx="440">
                  <c:v>206.86</c:v>
                </c:pt>
                <c:pt idx="441">
                  <c:v>207.07</c:v>
                </c:pt>
                <c:pt idx="442">
                  <c:v>207.38</c:v>
                </c:pt>
                <c:pt idx="443">
                  <c:v>207.4</c:v>
                </c:pt>
                <c:pt idx="444">
                  <c:v>207.875</c:v>
                </c:pt>
                <c:pt idx="445">
                  <c:v>208.72500000000002</c:v>
                </c:pt>
                <c:pt idx="446">
                  <c:v>209.18</c:v>
                </c:pt>
                <c:pt idx="447">
                  <c:v>209.245</c:v>
                </c:pt>
                <c:pt idx="448">
                  <c:v>209.875</c:v>
                </c:pt>
                <c:pt idx="449">
                  <c:v>209.95</c:v>
                </c:pt>
                <c:pt idx="450">
                  <c:v>210.20499999999998</c:v>
                </c:pt>
                <c:pt idx="451">
                  <c:v>210.69</c:v>
                </c:pt>
                <c:pt idx="452">
                  <c:v>210.95499999999998</c:v>
                </c:pt>
                <c:pt idx="453">
                  <c:v>211.26999999999998</c:v>
                </c:pt>
                <c:pt idx="454">
                  <c:v>213.10000000000002</c:v>
                </c:pt>
                <c:pt idx="455">
                  <c:v>213.58500000000001</c:v>
                </c:pt>
                <c:pt idx="456">
                  <c:v>213.7</c:v>
                </c:pt>
                <c:pt idx="457">
                  <c:v>213.76</c:v>
                </c:pt>
                <c:pt idx="458">
                  <c:v>214.45499999999998</c:v>
                </c:pt>
                <c:pt idx="459">
                  <c:v>214.80500000000001</c:v>
                </c:pt>
                <c:pt idx="460">
                  <c:v>215.14</c:v>
                </c:pt>
                <c:pt idx="461">
                  <c:v>216.16500000000002</c:v>
                </c:pt>
                <c:pt idx="462">
                  <c:v>216.45999999999998</c:v>
                </c:pt>
                <c:pt idx="463">
                  <c:v>219.52499999999998</c:v>
                </c:pt>
                <c:pt idx="464">
                  <c:v>219.54000000000002</c:v>
                </c:pt>
                <c:pt idx="465">
                  <c:v>219.76499999999999</c:v>
                </c:pt>
                <c:pt idx="466">
                  <c:v>220.11500000000001</c:v>
                </c:pt>
                <c:pt idx="467">
                  <c:v>222.095</c:v>
                </c:pt>
                <c:pt idx="468">
                  <c:v>223.08999999999997</c:v>
                </c:pt>
                <c:pt idx="469">
                  <c:v>223.42000000000002</c:v>
                </c:pt>
                <c:pt idx="470">
                  <c:v>223.64999999999998</c:v>
                </c:pt>
                <c:pt idx="471">
                  <c:v>224.26499999999999</c:v>
                </c:pt>
                <c:pt idx="472">
                  <c:v>224.55500000000001</c:v>
                </c:pt>
                <c:pt idx="473">
                  <c:v>225.01999999999998</c:v>
                </c:pt>
                <c:pt idx="474">
                  <c:v>226.51</c:v>
                </c:pt>
                <c:pt idx="475">
                  <c:v>227.82499999999999</c:v>
                </c:pt>
                <c:pt idx="476">
                  <c:v>227.845</c:v>
                </c:pt>
                <c:pt idx="477">
                  <c:v>228.32</c:v>
                </c:pt>
                <c:pt idx="478">
                  <c:v>228.89500000000001</c:v>
                </c:pt>
                <c:pt idx="479">
                  <c:v>229.5</c:v>
                </c:pt>
                <c:pt idx="480">
                  <c:v>230.51499999999999</c:v>
                </c:pt>
                <c:pt idx="481">
                  <c:v>232.75</c:v>
                </c:pt>
                <c:pt idx="482">
                  <c:v>233.23500000000001</c:v>
                </c:pt>
                <c:pt idx="483">
                  <c:v>236.57999999999998</c:v>
                </c:pt>
                <c:pt idx="484">
                  <c:v>239.04000000000002</c:v>
                </c:pt>
                <c:pt idx="485">
                  <c:v>240.06</c:v>
                </c:pt>
                <c:pt idx="486">
                  <c:v>241.505</c:v>
                </c:pt>
                <c:pt idx="487">
                  <c:v>242.39499999999998</c:v>
                </c:pt>
                <c:pt idx="488">
                  <c:v>242.595</c:v>
                </c:pt>
                <c:pt idx="489">
                  <c:v>245.95</c:v>
                </c:pt>
                <c:pt idx="490">
                  <c:v>246.2</c:v>
                </c:pt>
                <c:pt idx="491">
                  <c:v>247.245</c:v>
                </c:pt>
                <c:pt idx="492">
                  <c:v>247.84</c:v>
                </c:pt>
                <c:pt idx="493">
                  <c:v>250.47499999999999</c:v>
                </c:pt>
                <c:pt idx="494">
                  <c:v>251.51</c:v>
                </c:pt>
                <c:pt idx="495">
                  <c:v>251.98500000000001</c:v>
                </c:pt>
                <c:pt idx="496">
                  <c:v>252.04</c:v>
                </c:pt>
                <c:pt idx="497">
                  <c:v>253.81</c:v>
                </c:pt>
                <c:pt idx="498">
                  <c:v>256.38</c:v>
                </c:pt>
                <c:pt idx="499">
                  <c:v>257.63499999999999</c:v>
                </c:pt>
                <c:pt idx="500">
                  <c:v>257.98</c:v>
                </c:pt>
                <c:pt idx="501">
                  <c:v>258.30500000000001</c:v>
                </c:pt>
                <c:pt idx="502">
                  <c:v>259.23500000000001</c:v>
                </c:pt>
                <c:pt idx="503">
                  <c:v>260.25</c:v>
                </c:pt>
                <c:pt idx="504">
                  <c:v>261.33000000000004</c:v>
                </c:pt>
                <c:pt idx="505">
                  <c:v>261.71000000000004</c:v>
                </c:pt>
                <c:pt idx="506">
                  <c:v>261.80500000000001</c:v>
                </c:pt>
                <c:pt idx="507">
                  <c:v>262.565</c:v>
                </c:pt>
                <c:pt idx="508">
                  <c:v>263.98</c:v>
                </c:pt>
                <c:pt idx="509">
                  <c:v>264.875</c:v>
                </c:pt>
                <c:pt idx="510">
                  <c:v>265.93</c:v>
                </c:pt>
                <c:pt idx="511">
                  <c:v>273.27</c:v>
                </c:pt>
                <c:pt idx="512">
                  <c:v>274.29500000000002</c:v>
                </c:pt>
                <c:pt idx="513">
                  <c:v>274.90499999999997</c:v>
                </c:pt>
                <c:pt idx="514">
                  <c:v>277.09500000000003</c:v>
                </c:pt>
                <c:pt idx="515">
                  <c:v>282.18</c:v>
                </c:pt>
                <c:pt idx="516">
                  <c:v>282.46500000000003</c:v>
                </c:pt>
                <c:pt idx="517">
                  <c:v>285.90499999999997</c:v>
                </c:pt>
                <c:pt idx="518">
                  <c:v>286.05</c:v>
                </c:pt>
                <c:pt idx="519">
                  <c:v>286.09000000000003</c:v>
                </c:pt>
                <c:pt idx="520">
                  <c:v>288.20500000000004</c:v>
                </c:pt>
                <c:pt idx="521">
                  <c:v>288.78499999999997</c:v>
                </c:pt>
                <c:pt idx="522">
                  <c:v>289.45</c:v>
                </c:pt>
                <c:pt idx="523">
                  <c:v>289.60500000000002</c:v>
                </c:pt>
                <c:pt idx="524">
                  <c:v>290.41499999999996</c:v>
                </c:pt>
                <c:pt idx="525">
                  <c:v>293.60000000000002</c:v>
                </c:pt>
                <c:pt idx="526">
                  <c:v>294.48500000000001</c:v>
                </c:pt>
                <c:pt idx="527">
                  <c:v>294.52</c:v>
                </c:pt>
                <c:pt idx="528">
                  <c:v>298.005</c:v>
                </c:pt>
                <c:pt idx="529">
                  <c:v>299.77</c:v>
                </c:pt>
                <c:pt idx="530">
                  <c:v>299.815</c:v>
                </c:pt>
                <c:pt idx="531">
                  <c:v>300.05999999999995</c:v>
                </c:pt>
                <c:pt idx="532">
                  <c:v>301.80499999999995</c:v>
                </c:pt>
                <c:pt idx="533">
                  <c:v>301.89499999999998</c:v>
                </c:pt>
                <c:pt idx="534">
                  <c:v>302.15999999999997</c:v>
                </c:pt>
                <c:pt idx="535">
                  <c:v>304.03499999999997</c:v>
                </c:pt>
                <c:pt idx="536">
                  <c:v>305.88499999999999</c:v>
                </c:pt>
                <c:pt idx="537">
                  <c:v>308.54999999999995</c:v>
                </c:pt>
                <c:pt idx="538">
                  <c:v>311.08</c:v>
                </c:pt>
                <c:pt idx="539">
                  <c:v>311.97500000000002</c:v>
                </c:pt>
                <c:pt idx="540">
                  <c:v>314.71000000000004</c:v>
                </c:pt>
                <c:pt idx="541">
                  <c:v>317.52499999999998</c:v>
                </c:pt>
                <c:pt idx="542">
                  <c:v>318.75</c:v>
                </c:pt>
                <c:pt idx="543">
                  <c:v>319.42499999999995</c:v>
                </c:pt>
                <c:pt idx="544">
                  <c:v>321.04999999999995</c:v>
                </c:pt>
                <c:pt idx="545">
                  <c:v>322.71500000000003</c:v>
                </c:pt>
                <c:pt idx="546">
                  <c:v>323.34000000000003</c:v>
                </c:pt>
                <c:pt idx="547">
                  <c:v>325.57499999999999</c:v>
                </c:pt>
                <c:pt idx="548">
                  <c:v>327.52999999999997</c:v>
                </c:pt>
                <c:pt idx="549">
                  <c:v>332.685</c:v>
                </c:pt>
                <c:pt idx="550">
                  <c:v>333.12</c:v>
                </c:pt>
                <c:pt idx="551">
                  <c:v>333.73</c:v>
                </c:pt>
                <c:pt idx="552">
                  <c:v>335.51499999999999</c:v>
                </c:pt>
                <c:pt idx="553">
                  <c:v>337.40499999999997</c:v>
                </c:pt>
                <c:pt idx="554">
                  <c:v>339.2</c:v>
                </c:pt>
                <c:pt idx="555">
                  <c:v>339.81</c:v>
                </c:pt>
                <c:pt idx="556">
                  <c:v>341.72</c:v>
                </c:pt>
                <c:pt idx="557">
                  <c:v>344.435</c:v>
                </c:pt>
                <c:pt idx="558">
                  <c:v>346.61</c:v>
                </c:pt>
                <c:pt idx="559">
                  <c:v>347.495</c:v>
                </c:pt>
                <c:pt idx="560">
                  <c:v>358.48500000000001</c:v>
                </c:pt>
                <c:pt idx="561">
                  <c:v>358.60500000000002</c:v>
                </c:pt>
                <c:pt idx="562">
                  <c:v>358.84500000000003</c:v>
                </c:pt>
                <c:pt idx="563">
                  <c:v>363.18</c:v>
                </c:pt>
                <c:pt idx="564">
                  <c:v>363.38499999999999</c:v>
                </c:pt>
                <c:pt idx="565">
                  <c:v>363.46500000000003</c:v>
                </c:pt>
                <c:pt idx="566">
                  <c:v>363.52</c:v>
                </c:pt>
                <c:pt idx="567">
                  <c:v>363.625</c:v>
                </c:pt>
                <c:pt idx="568">
                  <c:v>364.55</c:v>
                </c:pt>
                <c:pt idx="569">
                  <c:v>365.03</c:v>
                </c:pt>
                <c:pt idx="570">
                  <c:v>365.19499999999999</c:v>
                </c:pt>
                <c:pt idx="571">
                  <c:v>366.83500000000004</c:v>
                </c:pt>
                <c:pt idx="572">
                  <c:v>373.42499999999995</c:v>
                </c:pt>
                <c:pt idx="573">
                  <c:v>374.89499999999998</c:v>
                </c:pt>
                <c:pt idx="574">
                  <c:v>374.98</c:v>
                </c:pt>
                <c:pt idx="575">
                  <c:v>376.03</c:v>
                </c:pt>
                <c:pt idx="576">
                  <c:v>379.82499999999999</c:v>
                </c:pt>
                <c:pt idx="577">
                  <c:v>384.52</c:v>
                </c:pt>
                <c:pt idx="578">
                  <c:v>385.73500000000001</c:v>
                </c:pt>
                <c:pt idx="579">
                  <c:v>387.69499999999999</c:v>
                </c:pt>
                <c:pt idx="580">
                  <c:v>393.09000000000003</c:v>
                </c:pt>
                <c:pt idx="581">
                  <c:v>400.55500000000001</c:v>
                </c:pt>
                <c:pt idx="582">
                  <c:v>405.57500000000005</c:v>
                </c:pt>
                <c:pt idx="583">
                  <c:v>407.03499999999997</c:v>
                </c:pt>
                <c:pt idx="584">
                  <c:v>409.20500000000004</c:v>
                </c:pt>
                <c:pt idx="585">
                  <c:v>410.88499999999999</c:v>
                </c:pt>
                <c:pt idx="586">
                  <c:v>411.53499999999997</c:v>
                </c:pt>
                <c:pt idx="587">
                  <c:v>419.67499999999995</c:v>
                </c:pt>
                <c:pt idx="588">
                  <c:v>420.30499999999995</c:v>
                </c:pt>
                <c:pt idx="589">
                  <c:v>423.93</c:v>
                </c:pt>
                <c:pt idx="590">
                  <c:v>428.875</c:v>
                </c:pt>
                <c:pt idx="591">
                  <c:v>430.51499999999999</c:v>
                </c:pt>
                <c:pt idx="592">
                  <c:v>430.63499999999999</c:v>
                </c:pt>
                <c:pt idx="593">
                  <c:v>433.935</c:v>
                </c:pt>
                <c:pt idx="594">
                  <c:v>440.05</c:v>
                </c:pt>
                <c:pt idx="595">
                  <c:v>443.01499999999999</c:v>
                </c:pt>
                <c:pt idx="596">
                  <c:v>444.02</c:v>
                </c:pt>
                <c:pt idx="597">
                  <c:v>449.02</c:v>
                </c:pt>
                <c:pt idx="598">
                  <c:v>452.22</c:v>
                </c:pt>
                <c:pt idx="599">
                  <c:v>452.36500000000001</c:v>
                </c:pt>
                <c:pt idx="600">
                  <c:v>452.76</c:v>
                </c:pt>
                <c:pt idx="601">
                  <c:v>455.22500000000002</c:v>
                </c:pt>
                <c:pt idx="602">
                  <c:v>467.14499999999998</c:v>
                </c:pt>
                <c:pt idx="603">
                  <c:v>475.14499999999998</c:v>
                </c:pt>
                <c:pt idx="604">
                  <c:v>476.46500000000003</c:v>
                </c:pt>
                <c:pt idx="605">
                  <c:v>480.13</c:v>
                </c:pt>
                <c:pt idx="606">
                  <c:v>480.68499999999995</c:v>
                </c:pt>
                <c:pt idx="607">
                  <c:v>484.03</c:v>
                </c:pt>
                <c:pt idx="608">
                  <c:v>486.98500000000001</c:v>
                </c:pt>
                <c:pt idx="609">
                  <c:v>487.08</c:v>
                </c:pt>
                <c:pt idx="610">
                  <c:v>490.45000000000005</c:v>
                </c:pt>
                <c:pt idx="611">
                  <c:v>491.495</c:v>
                </c:pt>
                <c:pt idx="612">
                  <c:v>498.53999999999996</c:v>
                </c:pt>
                <c:pt idx="613">
                  <c:v>498.89499999999998</c:v>
                </c:pt>
                <c:pt idx="614">
                  <c:v>503.56</c:v>
                </c:pt>
                <c:pt idx="615">
                  <c:v>504.96000000000004</c:v>
                </c:pt>
                <c:pt idx="616">
                  <c:v>505.43999999999994</c:v>
                </c:pt>
                <c:pt idx="617">
                  <c:v>523.33500000000004</c:v>
                </c:pt>
                <c:pt idx="618">
                  <c:v>527.4</c:v>
                </c:pt>
                <c:pt idx="619">
                  <c:v>531.26</c:v>
                </c:pt>
                <c:pt idx="620">
                  <c:v>533.19000000000005</c:v>
                </c:pt>
                <c:pt idx="621">
                  <c:v>539.22500000000002</c:v>
                </c:pt>
                <c:pt idx="622">
                  <c:v>550.6</c:v>
                </c:pt>
                <c:pt idx="623">
                  <c:v>553.35500000000002</c:v>
                </c:pt>
                <c:pt idx="624">
                  <c:v>557.54999999999995</c:v>
                </c:pt>
                <c:pt idx="625">
                  <c:v>558.47500000000002</c:v>
                </c:pt>
                <c:pt idx="626">
                  <c:v>558.98500000000001</c:v>
                </c:pt>
                <c:pt idx="627">
                  <c:v>561.34500000000003</c:v>
                </c:pt>
                <c:pt idx="628">
                  <c:v>571.995</c:v>
                </c:pt>
                <c:pt idx="629">
                  <c:v>576.55499999999995</c:v>
                </c:pt>
                <c:pt idx="630">
                  <c:v>598.02</c:v>
                </c:pt>
                <c:pt idx="631">
                  <c:v>606.255</c:v>
                </c:pt>
                <c:pt idx="632">
                  <c:v>606.47500000000002</c:v>
                </c:pt>
                <c:pt idx="633">
                  <c:v>610.745</c:v>
                </c:pt>
                <c:pt idx="634">
                  <c:v>613.64</c:v>
                </c:pt>
                <c:pt idx="635">
                  <c:v>616.27</c:v>
                </c:pt>
                <c:pt idx="636">
                  <c:v>621.05500000000006</c:v>
                </c:pt>
                <c:pt idx="637">
                  <c:v>622.78499999999997</c:v>
                </c:pt>
                <c:pt idx="638">
                  <c:v>630.02</c:v>
                </c:pt>
                <c:pt idx="639">
                  <c:v>632.4</c:v>
                </c:pt>
                <c:pt idx="640">
                  <c:v>633.80500000000006</c:v>
                </c:pt>
                <c:pt idx="641">
                  <c:v>637.13</c:v>
                </c:pt>
                <c:pt idx="642">
                  <c:v>639.81999999999994</c:v>
                </c:pt>
                <c:pt idx="643">
                  <c:v>643.52499999999998</c:v>
                </c:pt>
                <c:pt idx="644">
                  <c:v>651.26</c:v>
                </c:pt>
                <c:pt idx="645">
                  <c:v>652.77500000000009</c:v>
                </c:pt>
                <c:pt idx="646">
                  <c:v>653.68499999999995</c:v>
                </c:pt>
                <c:pt idx="647">
                  <c:v>659.61</c:v>
                </c:pt>
                <c:pt idx="648">
                  <c:v>675.02</c:v>
                </c:pt>
                <c:pt idx="649">
                  <c:v>676.11</c:v>
                </c:pt>
                <c:pt idx="650">
                  <c:v>695.08500000000004</c:v>
                </c:pt>
                <c:pt idx="651">
                  <c:v>703.13</c:v>
                </c:pt>
                <c:pt idx="652">
                  <c:v>706.90499999999997</c:v>
                </c:pt>
                <c:pt idx="653">
                  <c:v>711.76499999999999</c:v>
                </c:pt>
                <c:pt idx="654">
                  <c:v>724.11</c:v>
                </c:pt>
                <c:pt idx="655">
                  <c:v>734.28</c:v>
                </c:pt>
                <c:pt idx="656">
                  <c:v>744.16499999999996</c:v>
                </c:pt>
                <c:pt idx="657">
                  <c:v>755.28499999999997</c:v>
                </c:pt>
                <c:pt idx="658">
                  <c:v>771.65499999999997</c:v>
                </c:pt>
                <c:pt idx="659">
                  <c:v>778.24</c:v>
                </c:pt>
                <c:pt idx="660">
                  <c:v>786.52500000000009</c:v>
                </c:pt>
                <c:pt idx="661">
                  <c:v>808.18000000000006</c:v>
                </c:pt>
                <c:pt idx="662">
                  <c:v>816.75</c:v>
                </c:pt>
                <c:pt idx="663">
                  <c:v>818.73500000000001</c:v>
                </c:pt>
                <c:pt idx="664">
                  <c:v>832.59500000000003</c:v>
                </c:pt>
                <c:pt idx="665">
                  <c:v>846.43</c:v>
                </c:pt>
                <c:pt idx="666">
                  <c:v>851.35</c:v>
                </c:pt>
                <c:pt idx="667">
                  <c:v>883.12</c:v>
                </c:pt>
                <c:pt idx="668">
                  <c:v>886.06</c:v>
                </c:pt>
                <c:pt idx="669">
                  <c:v>886.27</c:v>
                </c:pt>
                <c:pt idx="670">
                  <c:v>893.6400000000001</c:v>
                </c:pt>
                <c:pt idx="671">
                  <c:v>899.10500000000002</c:v>
                </c:pt>
                <c:pt idx="672">
                  <c:v>902.52</c:v>
                </c:pt>
                <c:pt idx="673">
                  <c:v>907.125</c:v>
                </c:pt>
                <c:pt idx="674">
                  <c:v>907.91000000000008</c:v>
                </c:pt>
                <c:pt idx="675">
                  <c:v>929.89499999999998</c:v>
                </c:pt>
                <c:pt idx="676">
                  <c:v>965.45499999999993</c:v>
                </c:pt>
                <c:pt idx="677">
                  <c:v>965.55500000000006</c:v>
                </c:pt>
                <c:pt idx="678">
                  <c:v>967.51</c:v>
                </c:pt>
                <c:pt idx="679">
                  <c:v>973.04500000000007</c:v>
                </c:pt>
                <c:pt idx="680">
                  <c:v>976.28</c:v>
                </c:pt>
                <c:pt idx="681">
                  <c:v>986</c:v>
                </c:pt>
                <c:pt idx="682">
                  <c:v>1000.98</c:v>
                </c:pt>
                <c:pt idx="683">
                  <c:v>1007.5650000000001</c:v>
                </c:pt>
                <c:pt idx="684">
                  <c:v>1031.0700000000002</c:v>
                </c:pt>
                <c:pt idx="685">
                  <c:v>1042.3000000000002</c:v>
                </c:pt>
                <c:pt idx="686">
                  <c:v>1042.3600000000001</c:v>
                </c:pt>
                <c:pt idx="687">
                  <c:v>1080.0050000000001</c:v>
                </c:pt>
                <c:pt idx="688">
                  <c:v>1117.31</c:v>
                </c:pt>
                <c:pt idx="689">
                  <c:v>1126.2449999999999</c:v>
                </c:pt>
                <c:pt idx="690">
                  <c:v>1135.74</c:v>
                </c:pt>
                <c:pt idx="691">
                  <c:v>1158.05</c:v>
                </c:pt>
                <c:pt idx="692">
                  <c:v>1162.4850000000001</c:v>
                </c:pt>
                <c:pt idx="693">
                  <c:v>1233.7150000000001</c:v>
                </c:pt>
                <c:pt idx="694">
                  <c:v>1249.8400000000001</c:v>
                </c:pt>
                <c:pt idx="695">
                  <c:v>1292.5749999999998</c:v>
                </c:pt>
                <c:pt idx="696">
                  <c:v>1318.07</c:v>
                </c:pt>
                <c:pt idx="697">
                  <c:v>1323.2550000000001</c:v>
                </c:pt>
                <c:pt idx="698">
                  <c:v>1323.5500000000002</c:v>
                </c:pt>
                <c:pt idx="699">
                  <c:v>1342.9650000000001</c:v>
                </c:pt>
                <c:pt idx="700">
                  <c:v>1354.38</c:v>
                </c:pt>
                <c:pt idx="701">
                  <c:v>1363.325</c:v>
                </c:pt>
                <c:pt idx="702">
                  <c:v>1426.2249999999999</c:v>
                </c:pt>
                <c:pt idx="703">
                  <c:v>1492.7</c:v>
                </c:pt>
                <c:pt idx="704">
                  <c:v>1508.47</c:v>
                </c:pt>
                <c:pt idx="705">
                  <c:v>1544.74</c:v>
                </c:pt>
                <c:pt idx="706">
                  <c:v>1622.5749999999998</c:v>
                </c:pt>
                <c:pt idx="707">
                  <c:v>1638.4349999999999</c:v>
                </c:pt>
                <c:pt idx="708">
                  <c:v>1640.33</c:v>
                </c:pt>
                <c:pt idx="709">
                  <c:v>1684.62</c:v>
                </c:pt>
                <c:pt idx="710">
                  <c:v>1695.595</c:v>
                </c:pt>
                <c:pt idx="711">
                  <c:v>1736.58</c:v>
                </c:pt>
                <c:pt idx="712">
                  <c:v>1924.85</c:v>
                </c:pt>
                <c:pt idx="713">
                  <c:v>2008.5500000000002</c:v>
                </c:pt>
                <c:pt idx="714">
                  <c:v>2016.0350000000001</c:v>
                </c:pt>
                <c:pt idx="715">
                  <c:v>2044.27</c:v>
                </c:pt>
                <c:pt idx="716">
                  <c:v>2064.91</c:v>
                </c:pt>
                <c:pt idx="717">
                  <c:v>2148.4749999999999</c:v>
                </c:pt>
                <c:pt idx="718">
                  <c:v>2181.48</c:v>
                </c:pt>
                <c:pt idx="719">
                  <c:v>2182.1149999999998</c:v>
                </c:pt>
                <c:pt idx="720">
                  <c:v>2204.4349999999999</c:v>
                </c:pt>
                <c:pt idx="721">
                  <c:v>2221.87</c:v>
                </c:pt>
                <c:pt idx="722">
                  <c:v>2283.81</c:v>
                </c:pt>
                <c:pt idx="723">
                  <c:v>2347.1750000000002</c:v>
                </c:pt>
                <c:pt idx="724">
                  <c:v>2408.48</c:v>
                </c:pt>
                <c:pt idx="725">
                  <c:v>2501.0149999999999</c:v>
                </c:pt>
                <c:pt idx="726">
                  <c:v>2660.9250000000002</c:v>
                </c:pt>
                <c:pt idx="727">
                  <c:v>2747.38</c:v>
                </c:pt>
                <c:pt idx="728">
                  <c:v>2807.7249999999999</c:v>
                </c:pt>
                <c:pt idx="729">
                  <c:v>2813.7349999999997</c:v>
                </c:pt>
                <c:pt idx="730">
                  <c:v>2822.375</c:v>
                </c:pt>
                <c:pt idx="731">
                  <c:v>3529.8050000000003</c:v>
                </c:pt>
                <c:pt idx="732">
                  <c:v>3542</c:v>
                </c:pt>
                <c:pt idx="733">
                  <c:v>3948.7200000000003</c:v>
                </c:pt>
                <c:pt idx="734">
                  <c:v>4734.6949999999997</c:v>
                </c:pt>
                <c:pt idx="735">
                  <c:v>5773.875</c:v>
                </c:pt>
                <c:pt idx="736">
                  <c:v>6156.2550000000001</c:v>
                </c:pt>
                <c:pt idx="737">
                  <c:v>7561.5950000000003</c:v>
                </c:pt>
              </c:numCache>
            </c:numRef>
          </c:xVal>
          <c:yVal>
            <c:numRef>
              <c:f>Sheet1!$I$367:$I$1104</c:f>
              <c:numCache>
                <c:formatCode>0.00</c:formatCode>
                <c:ptCount val="738"/>
                <c:pt idx="0">
                  <c:v>8.02</c:v>
                </c:pt>
                <c:pt idx="1">
                  <c:v>2.5999999999999996</c:v>
                </c:pt>
                <c:pt idx="2">
                  <c:v>0.8899999999999999</c:v>
                </c:pt>
                <c:pt idx="3">
                  <c:v>1.3299999999999998</c:v>
                </c:pt>
                <c:pt idx="4">
                  <c:v>9.9999999999999867E-2</c:v>
                </c:pt>
                <c:pt idx="5">
                  <c:v>3.87</c:v>
                </c:pt>
                <c:pt idx="6">
                  <c:v>1.73</c:v>
                </c:pt>
                <c:pt idx="7">
                  <c:v>0.44</c:v>
                </c:pt>
                <c:pt idx="8">
                  <c:v>4.2</c:v>
                </c:pt>
                <c:pt idx="9">
                  <c:v>1.86</c:v>
                </c:pt>
                <c:pt idx="10">
                  <c:v>2.95</c:v>
                </c:pt>
                <c:pt idx="11">
                  <c:v>8.5</c:v>
                </c:pt>
                <c:pt idx="12">
                  <c:v>7.01</c:v>
                </c:pt>
                <c:pt idx="13">
                  <c:v>2.77</c:v>
                </c:pt>
                <c:pt idx="14">
                  <c:v>8.58</c:v>
                </c:pt>
                <c:pt idx="15">
                  <c:v>1.8299999999999998</c:v>
                </c:pt>
                <c:pt idx="16">
                  <c:v>2.4500000000000002</c:v>
                </c:pt>
                <c:pt idx="17">
                  <c:v>3.16</c:v>
                </c:pt>
                <c:pt idx="18">
                  <c:v>0.29000000000000004</c:v>
                </c:pt>
                <c:pt idx="19">
                  <c:v>0.33000000000000007</c:v>
                </c:pt>
                <c:pt idx="20">
                  <c:v>1.71</c:v>
                </c:pt>
                <c:pt idx="21">
                  <c:v>1.8600000000000003</c:v>
                </c:pt>
                <c:pt idx="22">
                  <c:v>0.49000000000000021</c:v>
                </c:pt>
                <c:pt idx="23">
                  <c:v>0.52999999999999936</c:v>
                </c:pt>
                <c:pt idx="24">
                  <c:v>0.37000000000000011</c:v>
                </c:pt>
                <c:pt idx="25">
                  <c:v>1.62</c:v>
                </c:pt>
                <c:pt idx="26">
                  <c:v>1.0300000000000002</c:v>
                </c:pt>
                <c:pt idx="27">
                  <c:v>2.5700000000000003</c:v>
                </c:pt>
                <c:pt idx="28">
                  <c:v>2.2100000000000009</c:v>
                </c:pt>
                <c:pt idx="29">
                  <c:v>7.99</c:v>
                </c:pt>
                <c:pt idx="30">
                  <c:v>1.2800000000000002</c:v>
                </c:pt>
                <c:pt idx="31">
                  <c:v>2.9999999999999991</c:v>
                </c:pt>
                <c:pt idx="32">
                  <c:v>1.1600000000000001</c:v>
                </c:pt>
                <c:pt idx="33">
                  <c:v>2.33</c:v>
                </c:pt>
                <c:pt idx="34">
                  <c:v>2.5999999999999996</c:v>
                </c:pt>
                <c:pt idx="35">
                  <c:v>2.5599999999999996</c:v>
                </c:pt>
                <c:pt idx="36">
                  <c:v>6.98</c:v>
                </c:pt>
                <c:pt idx="37">
                  <c:v>7.11</c:v>
                </c:pt>
                <c:pt idx="38">
                  <c:v>0.35999999999999943</c:v>
                </c:pt>
                <c:pt idx="39">
                  <c:v>4.88</c:v>
                </c:pt>
                <c:pt idx="40">
                  <c:v>4.370000000000001</c:v>
                </c:pt>
                <c:pt idx="41">
                  <c:v>3.1399999999999988</c:v>
                </c:pt>
                <c:pt idx="42">
                  <c:v>4.24</c:v>
                </c:pt>
                <c:pt idx="43">
                  <c:v>0.85000000000000142</c:v>
                </c:pt>
                <c:pt idx="44">
                  <c:v>2.9400000000000013</c:v>
                </c:pt>
                <c:pt idx="45">
                  <c:v>6.1399999999999988</c:v>
                </c:pt>
                <c:pt idx="46">
                  <c:v>4.5299999999999994</c:v>
                </c:pt>
                <c:pt idx="47">
                  <c:v>10.910000000000002</c:v>
                </c:pt>
                <c:pt idx="48">
                  <c:v>3.34</c:v>
                </c:pt>
                <c:pt idx="49">
                  <c:v>2.4700000000000006</c:v>
                </c:pt>
                <c:pt idx="50">
                  <c:v>4.2199999999999989</c:v>
                </c:pt>
                <c:pt idx="51">
                  <c:v>0.96999999999999886</c:v>
                </c:pt>
                <c:pt idx="52">
                  <c:v>2.33</c:v>
                </c:pt>
                <c:pt idx="53">
                  <c:v>5.09</c:v>
                </c:pt>
                <c:pt idx="54">
                  <c:v>4.3599999999999977</c:v>
                </c:pt>
                <c:pt idx="55">
                  <c:v>4.129999999999999</c:v>
                </c:pt>
                <c:pt idx="56">
                  <c:v>0.96000000000000085</c:v>
                </c:pt>
                <c:pt idx="57">
                  <c:v>2.4200000000000017</c:v>
                </c:pt>
                <c:pt idx="58">
                  <c:v>6.8800000000000008</c:v>
                </c:pt>
                <c:pt idx="59">
                  <c:v>5.1400000000000023</c:v>
                </c:pt>
                <c:pt idx="60">
                  <c:v>0.53999999999999915</c:v>
                </c:pt>
                <c:pt idx="61">
                  <c:v>1.8900000000000006</c:v>
                </c:pt>
                <c:pt idx="62">
                  <c:v>0.51000000000000156</c:v>
                </c:pt>
                <c:pt idx="63">
                  <c:v>14.04</c:v>
                </c:pt>
                <c:pt idx="64">
                  <c:v>0.17999999999999972</c:v>
                </c:pt>
                <c:pt idx="65">
                  <c:v>5.7200000000000006</c:v>
                </c:pt>
                <c:pt idx="66">
                  <c:v>5.129999999999999</c:v>
                </c:pt>
                <c:pt idx="67">
                  <c:v>5.9999999999998721E-2</c:v>
                </c:pt>
                <c:pt idx="68">
                  <c:v>18.48</c:v>
                </c:pt>
                <c:pt idx="69">
                  <c:v>16.5</c:v>
                </c:pt>
                <c:pt idx="70">
                  <c:v>0.64999999999999858</c:v>
                </c:pt>
                <c:pt idx="71">
                  <c:v>4.6400000000000006</c:v>
                </c:pt>
                <c:pt idx="72">
                  <c:v>0.35000000000000142</c:v>
                </c:pt>
                <c:pt idx="73">
                  <c:v>3.6099999999999994</c:v>
                </c:pt>
                <c:pt idx="74">
                  <c:v>11.27</c:v>
                </c:pt>
                <c:pt idx="75">
                  <c:v>1.2899999999999991</c:v>
                </c:pt>
                <c:pt idx="76">
                  <c:v>0.23000000000000043</c:v>
                </c:pt>
                <c:pt idx="77">
                  <c:v>3.66</c:v>
                </c:pt>
                <c:pt idx="78">
                  <c:v>11.729999999999999</c:v>
                </c:pt>
                <c:pt idx="79">
                  <c:v>6.120000000000001</c:v>
                </c:pt>
                <c:pt idx="80">
                  <c:v>3.870000000000001</c:v>
                </c:pt>
                <c:pt idx="81">
                  <c:v>0.48000000000000043</c:v>
                </c:pt>
                <c:pt idx="82">
                  <c:v>1.0299999999999976</c:v>
                </c:pt>
                <c:pt idx="83">
                  <c:v>3.3900000000000006</c:v>
                </c:pt>
                <c:pt idx="84">
                  <c:v>9.0200000000000031</c:v>
                </c:pt>
                <c:pt idx="85">
                  <c:v>14.67</c:v>
                </c:pt>
                <c:pt idx="86">
                  <c:v>1.4200000000000017</c:v>
                </c:pt>
                <c:pt idx="87">
                  <c:v>2.5399999999999991</c:v>
                </c:pt>
                <c:pt idx="88">
                  <c:v>3.4599999999999973</c:v>
                </c:pt>
                <c:pt idx="89">
                  <c:v>4.240000000000002</c:v>
                </c:pt>
                <c:pt idx="90">
                  <c:v>11.73</c:v>
                </c:pt>
                <c:pt idx="91">
                  <c:v>5.8500000000000014</c:v>
                </c:pt>
                <c:pt idx="92">
                  <c:v>0.58000000000000185</c:v>
                </c:pt>
                <c:pt idx="93">
                  <c:v>3.3200000000000003</c:v>
                </c:pt>
                <c:pt idx="94">
                  <c:v>5.8599999999999994</c:v>
                </c:pt>
                <c:pt idx="95">
                  <c:v>5.75</c:v>
                </c:pt>
                <c:pt idx="96">
                  <c:v>9.4600000000000009</c:v>
                </c:pt>
                <c:pt idx="97">
                  <c:v>4.9499999999999993</c:v>
                </c:pt>
                <c:pt idx="98">
                  <c:v>9.5999999999999979</c:v>
                </c:pt>
                <c:pt idx="99">
                  <c:v>0.64999999999999858</c:v>
                </c:pt>
                <c:pt idx="100">
                  <c:v>6.6700000000000017</c:v>
                </c:pt>
                <c:pt idx="101">
                  <c:v>7.7200000000000024</c:v>
                </c:pt>
                <c:pt idx="102">
                  <c:v>5.8099999999999987</c:v>
                </c:pt>
                <c:pt idx="103">
                  <c:v>5.0000000000000711E-2</c:v>
                </c:pt>
                <c:pt idx="104">
                  <c:v>11.359999999999996</c:v>
                </c:pt>
                <c:pt idx="105">
                  <c:v>2.8599999999999994</c:v>
                </c:pt>
                <c:pt idx="106">
                  <c:v>3.3000000000000007</c:v>
                </c:pt>
                <c:pt idx="107">
                  <c:v>1.0899999999999999</c:v>
                </c:pt>
                <c:pt idx="108">
                  <c:v>3.9499999999999993</c:v>
                </c:pt>
                <c:pt idx="109">
                  <c:v>1.5599999999999987</c:v>
                </c:pt>
                <c:pt idx="110">
                  <c:v>5.360000000000003</c:v>
                </c:pt>
                <c:pt idx="111">
                  <c:v>4.6700000000000017</c:v>
                </c:pt>
                <c:pt idx="112">
                  <c:v>3.7300000000000004</c:v>
                </c:pt>
                <c:pt idx="113">
                  <c:v>2.2199999999999989</c:v>
                </c:pt>
                <c:pt idx="114">
                  <c:v>8.93</c:v>
                </c:pt>
                <c:pt idx="115">
                  <c:v>2.5500000000000007</c:v>
                </c:pt>
                <c:pt idx="116">
                  <c:v>3.0300000000000011</c:v>
                </c:pt>
                <c:pt idx="117">
                  <c:v>7.6600000000000037</c:v>
                </c:pt>
                <c:pt idx="118">
                  <c:v>1.6700000000000017</c:v>
                </c:pt>
                <c:pt idx="119">
                  <c:v>7.7199999999999989</c:v>
                </c:pt>
                <c:pt idx="120">
                  <c:v>1.5200000000000031</c:v>
                </c:pt>
                <c:pt idx="121">
                  <c:v>1.5500000000000007</c:v>
                </c:pt>
                <c:pt idx="122">
                  <c:v>1.6800000000000033</c:v>
                </c:pt>
                <c:pt idx="123">
                  <c:v>3.1000000000000014</c:v>
                </c:pt>
                <c:pt idx="124">
                  <c:v>2.230000000000004</c:v>
                </c:pt>
                <c:pt idx="125">
                  <c:v>8.43</c:v>
                </c:pt>
                <c:pt idx="126">
                  <c:v>1.5900000000000034</c:v>
                </c:pt>
                <c:pt idx="127">
                  <c:v>11.330000000000002</c:v>
                </c:pt>
                <c:pt idx="128">
                  <c:v>5.8699999999999974</c:v>
                </c:pt>
                <c:pt idx="129">
                  <c:v>8.6099999999999959</c:v>
                </c:pt>
                <c:pt idx="130">
                  <c:v>2.1099999999999994</c:v>
                </c:pt>
                <c:pt idx="131">
                  <c:v>2.6599999999999966</c:v>
                </c:pt>
                <c:pt idx="132">
                  <c:v>3.0700000000000003</c:v>
                </c:pt>
                <c:pt idx="133">
                  <c:v>1.2299999999999969</c:v>
                </c:pt>
                <c:pt idx="134">
                  <c:v>8.259999999999998</c:v>
                </c:pt>
                <c:pt idx="135">
                  <c:v>6.759999999999998</c:v>
                </c:pt>
                <c:pt idx="136">
                  <c:v>2.1700000000000017</c:v>
                </c:pt>
                <c:pt idx="137">
                  <c:v>12.21</c:v>
                </c:pt>
                <c:pt idx="138">
                  <c:v>13.380000000000003</c:v>
                </c:pt>
                <c:pt idx="139">
                  <c:v>7.9600000000000009</c:v>
                </c:pt>
                <c:pt idx="140">
                  <c:v>3.4699999999999989</c:v>
                </c:pt>
                <c:pt idx="141">
                  <c:v>11.409999999999997</c:v>
                </c:pt>
                <c:pt idx="142">
                  <c:v>2.6999999999999957</c:v>
                </c:pt>
                <c:pt idx="143">
                  <c:v>3.5300000000000011</c:v>
                </c:pt>
                <c:pt idx="144">
                  <c:v>5.5499999999999972</c:v>
                </c:pt>
                <c:pt idx="145">
                  <c:v>8.230000000000004</c:v>
                </c:pt>
                <c:pt idx="146">
                  <c:v>0.53999999999999915</c:v>
                </c:pt>
                <c:pt idx="147">
                  <c:v>3.1700000000000017</c:v>
                </c:pt>
                <c:pt idx="148">
                  <c:v>0.36999999999999744</c:v>
                </c:pt>
                <c:pt idx="149">
                  <c:v>7.9099999999999966</c:v>
                </c:pt>
                <c:pt idx="150">
                  <c:v>1.5400000000000063</c:v>
                </c:pt>
                <c:pt idx="151">
                  <c:v>3.1499999999999986</c:v>
                </c:pt>
                <c:pt idx="152">
                  <c:v>5.9399999999999977</c:v>
                </c:pt>
                <c:pt idx="153">
                  <c:v>6.25</c:v>
                </c:pt>
                <c:pt idx="154">
                  <c:v>1.9500000000000028</c:v>
                </c:pt>
                <c:pt idx="155">
                  <c:v>12.630000000000003</c:v>
                </c:pt>
                <c:pt idx="156">
                  <c:v>4.3100000000000023</c:v>
                </c:pt>
                <c:pt idx="157">
                  <c:v>6.2800000000000011</c:v>
                </c:pt>
                <c:pt idx="158">
                  <c:v>0.40000000000000568</c:v>
                </c:pt>
                <c:pt idx="159">
                  <c:v>0.95000000000000284</c:v>
                </c:pt>
                <c:pt idx="160">
                  <c:v>3.759999999999998</c:v>
                </c:pt>
                <c:pt idx="161">
                  <c:v>13.630000000000003</c:v>
                </c:pt>
                <c:pt idx="162">
                  <c:v>6.6899999999999977</c:v>
                </c:pt>
                <c:pt idx="163">
                  <c:v>6.019999999999996</c:v>
                </c:pt>
                <c:pt idx="164">
                  <c:v>0.38000000000000256</c:v>
                </c:pt>
                <c:pt idx="165">
                  <c:v>1.1000000000000014</c:v>
                </c:pt>
                <c:pt idx="166">
                  <c:v>3.3599999999999994</c:v>
                </c:pt>
                <c:pt idx="167">
                  <c:v>6.4100000000000037</c:v>
                </c:pt>
                <c:pt idx="168">
                  <c:v>2.7899999999999991</c:v>
                </c:pt>
                <c:pt idx="169">
                  <c:v>6.519999999999996</c:v>
                </c:pt>
                <c:pt idx="170">
                  <c:v>0.14999999999999858</c:v>
                </c:pt>
                <c:pt idx="171">
                  <c:v>5.4799999999999969</c:v>
                </c:pt>
                <c:pt idx="172">
                  <c:v>0.34000000000000341</c:v>
                </c:pt>
                <c:pt idx="173">
                  <c:v>4.5300000000000011</c:v>
                </c:pt>
                <c:pt idx="174">
                  <c:v>0.63000000000000256</c:v>
                </c:pt>
                <c:pt idx="175">
                  <c:v>4.25</c:v>
                </c:pt>
                <c:pt idx="176">
                  <c:v>7.5600000000000023</c:v>
                </c:pt>
                <c:pt idx="177">
                  <c:v>0.83999999999999631</c:v>
                </c:pt>
                <c:pt idx="178">
                  <c:v>7.8500000000000014</c:v>
                </c:pt>
                <c:pt idx="179">
                  <c:v>0.58999999999999631</c:v>
                </c:pt>
                <c:pt idx="180">
                  <c:v>0.96000000000000085</c:v>
                </c:pt>
                <c:pt idx="181">
                  <c:v>1.2900000000000063</c:v>
                </c:pt>
                <c:pt idx="182">
                  <c:v>2.5999999999999943</c:v>
                </c:pt>
                <c:pt idx="183">
                  <c:v>0.85000000000000142</c:v>
                </c:pt>
                <c:pt idx="184">
                  <c:v>1.5700000000000003</c:v>
                </c:pt>
                <c:pt idx="185">
                  <c:v>2.1300000000000026</c:v>
                </c:pt>
                <c:pt idx="186">
                  <c:v>5.009999999999998</c:v>
                </c:pt>
                <c:pt idx="187">
                  <c:v>11.849999999999994</c:v>
                </c:pt>
                <c:pt idx="188">
                  <c:v>4.25</c:v>
                </c:pt>
                <c:pt idx="189">
                  <c:v>3.3599999999999994</c:v>
                </c:pt>
                <c:pt idx="190">
                  <c:v>2.2199999999999989</c:v>
                </c:pt>
                <c:pt idx="191">
                  <c:v>0.40999999999999659</c:v>
                </c:pt>
                <c:pt idx="192">
                  <c:v>7.3600000000000065</c:v>
                </c:pt>
                <c:pt idx="193">
                  <c:v>1.7600000000000051</c:v>
                </c:pt>
                <c:pt idx="194">
                  <c:v>3.5700000000000074</c:v>
                </c:pt>
                <c:pt idx="195">
                  <c:v>5.6500000000000057</c:v>
                </c:pt>
                <c:pt idx="196">
                  <c:v>8.5</c:v>
                </c:pt>
                <c:pt idx="197">
                  <c:v>4.0799999999999983</c:v>
                </c:pt>
                <c:pt idx="198">
                  <c:v>13.699999999999996</c:v>
                </c:pt>
                <c:pt idx="199">
                  <c:v>1.5999999999999943</c:v>
                </c:pt>
                <c:pt idx="200">
                  <c:v>2.9099999999999966</c:v>
                </c:pt>
                <c:pt idx="201">
                  <c:v>5.5999999999999943</c:v>
                </c:pt>
                <c:pt idx="202">
                  <c:v>10.499999999999993</c:v>
                </c:pt>
                <c:pt idx="203">
                  <c:v>2.9900000000000091</c:v>
                </c:pt>
                <c:pt idx="204">
                  <c:v>14.549999999999997</c:v>
                </c:pt>
                <c:pt idx="205">
                  <c:v>4.8799999999999955</c:v>
                </c:pt>
                <c:pt idx="206">
                  <c:v>4.9699999999999989</c:v>
                </c:pt>
                <c:pt idx="207">
                  <c:v>3.8700000000000045</c:v>
                </c:pt>
                <c:pt idx="208">
                  <c:v>2.5499999999999972</c:v>
                </c:pt>
                <c:pt idx="209">
                  <c:v>17.489999999999995</c:v>
                </c:pt>
                <c:pt idx="210">
                  <c:v>8.3499999999999943</c:v>
                </c:pt>
                <c:pt idx="211">
                  <c:v>13.170000000000002</c:v>
                </c:pt>
                <c:pt idx="212">
                  <c:v>9.89</c:v>
                </c:pt>
                <c:pt idx="213">
                  <c:v>11.530000000000001</c:v>
                </c:pt>
                <c:pt idx="214">
                  <c:v>9.3200000000000074</c:v>
                </c:pt>
                <c:pt idx="215">
                  <c:v>0.82000000000000739</c:v>
                </c:pt>
                <c:pt idx="216">
                  <c:v>8.5400000000000063</c:v>
                </c:pt>
                <c:pt idx="217">
                  <c:v>0.26000000000000512</c:v>
                </c:pt>
                <c:pt idx="218">
                  <c:v>6.4599999999999937</c:v>
                </c:pt>
                <c:pt idx="219">
                  <c:v>3.25</c:v>
                </c:pt>
                <c:pt idx="220">
                  <c:v>8.4499999999999886</c:v>
                </c:pt>
                <c:pt idx="221">
                  <c:v>0.60999999999999943</c:v>
                </c:pt>
                <c:pt idx="222">
                  <c:v>9.8500000000000085</c:v>
                </c:pt>
                <c:pt idx="223">
                  <c:v>6.6999999999999886</c:v>
                </c:pt>
                <c:pt idx="224">
                  <c:v>7.3100000000000023</c:v>
                </c:pt>
                <c:pt idx="225">
                  <c:v>7.0899999999999892</c:v>
                </c:pt>
                <c:pt idx="226">
                  <c:v>13.179999999999993</c:v>
                </c:pt>
                <c:pt idx="227">
                  <c:v>9.3299999999999983</c:v>
                </c:pt>
                <c:pt idx="228">
                  <c:v>1.4599999999999937</c:v>
                </c:pt>
                <c:pt idx="229">
                  <c:v>1.6400000000000006</c:v>
                </c:pt>
                <c:pt idx="230">
                  <c:v>9.3700000000000045</c:v>
                </c:pt>
                <c:pt idx="231">
                  <c:v>4.5800000000000125</c:v>
                </c:pt>
                <c:pt idx="232">
                  <c:v>10.149999999999991</c:v>
                </c:pt>
                <c:pt idx="233">
                  <c:v>14.64</c:v>
                </c:pt>
                <c:pt idx="234">
                  <c:v>4.1499999999999915</c:v>
                </c:pt>
                <c:pt idx="235">
                  <c:v>9.9999999999994316E-2</c:v>
                </c:pt>
                <c:pt idx="236">
                  <c:v>10</c:v>
                </c:pt>
                <c:pt idx="237">
                  <c:v>1.0799999999999983</c:v>
                </c:pt>
                <c:pt idx="238">
                  <c:v>4.3599999999999994</c:v>
                </c:pt>
                <c:pt idx="239">
                  <c:v>6.7800000000000011</c:v>
                </c:pt>
                <c:pt idx="240">
                  <c:v>11.570000000000007</c:v>
                </c:pt>
                <c:pt idx="241">
                  <c:v>12</c:v>
                </c:pt>
                <c:pt idx="242">
                  <c:v>0.56000000000000227</c:v>
                </c:pt>
                <c:pt idx="243">
                  <c:v>2.5400000000000063</c:v>
                </c:pt>
                <c:pt idx="244">
                  <c:v>7.8499999999999943</c:v>
                </c:pt>
                <c:pt idx="245">
                  <c:v>15.200000000000003</c:v>
                </c:pt>
                <c:pt idx="246">
                  <c:v>9.0000000000003411E-2</c:v>
                </c:pt>
                <c:pt idx="247">
                  <c:v>6.480000000000004</c:v>
                </c:pt>
                <c:pt idx="248">
                  <c:v>11.739999999999995</c:v>
                </c:pt>
                <c:pt idx="249">
                  <c:v>7.8700000000000045</c:v>
                </c:pt>
                <c:pt idx="250">
                  <c:v>0.94999999999998863</c:v>
                </c:pt>
                <c:pt idx="251">
                  <c:v>19.03</c:v>
                </c:pt>
                <c:pt idx="252">
                  <c:v>5.960000000000008</c:v>
                </c:pt>
                <c:pt idx="253">
                  <c:v>1.8400000000000034</c:v>
                </c:pt>
                <c:pt idx="254">
                  <c:v>1.7900000000000063</c:v>
                </c:pt>
                <c:pt idx="255">
                  <c:v>7.6499999999999915</c:v>
                </c:pt>
                <c:pt idx="256">
                  <c:v>12.009999999999991</c:v>
                </c:pt>
                <c:pt idx="257">
                  <c:v>37.39</c:v>
                </c:pt>
                <c:pt idx="258">
                  <c:v>6.25</c:v>
                </c:pt>
                <c:pt idx="259">
                  <c:v>6.4299999999999926</c:v>
                </c:pt>
                <c:pt idx="260">
                  <c:v>14.030000000000001</c:v>
                </c:pt>
                <c:pt idx="261">
                  <c:v>0.93999999999999773</c:v>
                </c:pt>
                <c:pt idx="262">
                  <c:v>3.4300000000000068</c:v>
                </c:pt>
                <c:pt idx="263">
                  <c:v>1.1500000000000057</c:v>
                </c:pt>
                <c:pt idx="264">
                  <c:v>5.1599999999999966</c:v>
                </c:pt>
                <c:pt idx="265">
                  <c:v>4.1299999999999955</c:v>
                </c:pt>
                <c:pt idx="266">
                  <c:v>4.5799999999999983</c:v>
                </c:pt>
                <c:pt idx="267">
                  <c:v>11.159999999999997</c:v>
                </c:pt>
                <c:pt idx="268">
                  <c:v>6.1700000000000017</c:v>
                </c:pt>
                <c:pt idx="269">
                  <c:v>12.730000000000004</c:v>
                </c:pt>
                <c:pt idx="270">
                  <c:v>6.2800000000000011</c:v>
                </c:pt>
                <c:pt idx="271">
                  <c:v>6.4300000000000068</c:v>
                </c:pt>
                <c:pt idx="272">
                  <c:v>2.0099999999999909</c:v>
                </c:pt>
                <c:pt idx="273">
                  <c:v>0.20999999999999375</c:v>
                </c:pt>
                <c:pt idx="274">
                  <c:v>2.8400000000000034</c:v>
                </c:pt>
                <c:pt idx="275">
                  <c:v>12.340000000000003</c:v>
                </c:pt>
                <c:pt idx="276">
                  <c:v>4.7599999999999909</c:v>
                </c:pt>
                <c:pt idx="277">
                  <c:v>4.2999999999999972</c:v>
                </c:pt>
                <c:pt idx="278">
                  <c:v>3.0700000000000074</c:v>
                </c:pt>
                <c:pt idx="279">
                  <c:v>1.7900000000000063</c:v>
                </c:pt>
                <c:pt idx="280">
                  <c:v>18.89</c:v>
                </c:pt>
                <c:pt idx="281">
                  <c:v>16.400000000000006</c:v>
                </c:pt>
                <c:pt idx="282">
                  <c:v>8.0400000000000063</c:v>
                </c:pt>
                <c:pt idx="283">
                  <c:v>13.540000000000006</c:v>
                </c:pt>
                <c:pt idx="284">
                  <c:v>1.0000000000005116E-2</c:v>
                </c:pt>
                <c:pt idx="285">
                  <c:v>0.18000000000000682</c:v>
                </c:pt>
                <c:pt idx="286">
                  <c:v>1.2700000000000102</c:v>
                </c:pt>
                <c:pt idx="287">
                  <c:v>1.6599999999999966</c:v>
                </c:pt>
                <c:pt idx="288">
                  <c:v>9.5699999999999932</c:v>
                </c:pt>
                <c:pt idx="289">
                  <c:v>0.81000000000000227</c:v>
                </c:pt>
                <c:pt idx="290">
                  <c:v>5.5100000000000051</c:v>
                </c:pt>
                <c:pt idx="291">
                  <c:v>2.9200000000000017</c:v>
                </c:pt>
                <c:pt idx="292">
                  <c:v>9.0400000000000063</c:v>
                </c:pt>
                <c:pt idx="293">
                  <c:v>8.6299999999999955</c:v>
                </c:pt>
                <c:pt idx="294">
                  <c:v>11.349999999999994</c:v>
                </c:pt>
                <c:pt idx="295">
                  <c:v>0.64999999999999147</c:v>
                </c:pt>
                <c:pt idx="296">
                  <c:v>1.710000000000008</c:v>
                </c:pt>
                <c:pt idx="297">
                  <c:v>0.90000000000000568</c:v>
                </c:pt>
                <c:pt idx="298">
                  <c:v>0.32000000000000739</c:v>
                </c:pt>
                <c:pt idx="299">
                  <c:v>16.400000000000006</c:v>
                </c:pt>
                <c:pt idx="300">
                  <c:v>3.5700000000000074</c:v>
                </c:pt>
                <c:pt idx="301">
                  <c:v>6.3299999999999983</c:v>
                </c:pt>
                <c:pt idx="302">
                  <c:v>6.4399999999999977</c:v>
                </c:pt>
                <c:pt idx="303">
                  <c:v>1.1800000000000068</c:v>
                </c:pt>
                <c:pt idx="304">
                  <c:v>4.0000000000006253E-2</c:v>
                </c:pt>
                <c:pt idx="305">
                  <c:v>7.8500000000000085</c:v>
                </c:pt>
                <c:pt idx="306">
                  <c:v>6.6499999999999915</c:v>
                </c:pt>
                <c:pt idx="307">
                  <c:v>0.40999999999999659</c:v>
                </c:pt>
                <c:pt idx="308">
                  <c:v>24.430000000000007</c:v>
                </c:pt>
                <c:pt idx="309">
                  <c:v>12.219999999999999</c:v>
                </c:pt>
                <c:pt idx="310">
                  <c:v>8.89</c:v>
                </c:pt>
                <c:pt idx="311">
                  <c:v>9.7400000000000091</c:v>
                </c:pt>
                <c:pt idx="312">
                  <c:v>21.42</c:v>
                </c:pt>
                <c:pt idx="313">
                  <c:v>2.1199999999999903</c:v>
                </c:pt>
                <c:pt idx="314">
                  <c:v>13.990000000000009</c:v>
                </c:pt>
                <c:pt idx="315">
                  <c:v>11.620000000000005</c:v>
                </c:pt>
                <c:pt idx="316">
                  <c:v>1.1200000000000045</c:v>
                </c:pt>
                <c:pt idx="317">
                  <c:v>3.6100000000000136</c:v>
                </c:pt>
                <c:pt idx="318">
                  <c:v>14.400000000000006</c:v>
                </c:pt>
                <c:pt idx="319">
                  <c:v>11.530000000000001</c:v>
                </c:pt>
                <c:pt idx="320">
                  <c:v>10.180000000000007</c:v>
                </c:pt>
                <c:pt idx="321">
                  <c:v>7.75</c:v>
                </c:pt>
                <c:pt idx="322">
                  <c:v>2.7199999999999989</c:v>
                </c:pt>
                <c:pt idx="323">
                  <c:v>2</c:v>
                </c:pt>
                <c:pt idx="324">
                  <c:v>27.909999999999997</c:v>
                </c:pt>
                <c:pt idx="325">
                  <c:v>8.4500000000000028</c:v>
                </c:pt>
                <c:pt idx="326">
                  <c:v>0.93000000000000682</c:v>
                </c:pt>
                <c:pt idx="327">
                  <c:v>7.5999999999999943</c:v>
                </c:pt>
                <c:pt idx="328">
                  <c:v>14.039999999999992</c:v>
                </c:pt>
                <c:pt idx="329">
                  <c:v>3.3399999999999892</c:v>
                </c:pt>
                <c:pt idx="330">
                  <c:v>4.6899999999999977</c:v>
                </c:pt>
                <c:pt idx="331">
                  <c:v>30.900000000000006</c:v>
                </c:pt>
                <c:pt idx="332">
                  <c:v>20.460000000000008</c:v>
                </c:pt>
                <c:pt idx="333">
                  <c:v>5.3199999999999932</c:v>
                </c:pt>
                <c:pt idx="334">
                  <c:v>0.28000000000000114</c:v>
                </c:pt>
                <c:pt idx="335">
                  <c:v>4.5300000000000011</c:v>
                </c:pt>
                <c:pt idx="336">
                  <c:v>1.3700000000000045</c:v>
                </c:pt>
                <c:pt idx="337">
                  <c:v>19.850000000000009</c:v>
                </c:pt>
                <c:pt idx="338">
                  <c:v>15.820000000000007</c:v>
                </c:pt>
                <c:pt idx="339">
                  <c:v>1.8700000000000045</c:v>
                </c:pt>
                <c:pt idx="340">
                  <c:v>1.7199999999999989</c:v>
                </c:pt>
                <c:pt idx="341">
                  <c:v>3.7699999999999818</c:v>
                </c:pt>
                <c:pt idx="342">
                  <c:v>1.6899999999999977</c:v>
                </c:pt>
                <c:pt idx="343">
                  <c:v>20.480000000000018</c:v>
                </c:pt>
                <c:pt idx="344">
                  <c:v>5.6299999999999955</c:v>
                </c:pt>
                <c:pt idx="345">
                  <c:v>8.0200000000000102</c:v>
                </c:pt>
                <c:pt idx="346">
                  <c:v>12.579999999999984</c:v>
                </c:pt>
                <c:pt idx="347">
                  <c:v>12.930000000000007</c:v>
                </c:pt>
                <c:pt idx="348">
                  <c:v>0.62999999999999545</c:v>
                </c:pt>
                <c:pt idx="349">
                  <c:v>8.0000000000012506E-2</c:v>
                </c:pt>
                <c:pt idx="350">
                  <c:v>5.5900000000000034</c:v>
                </c:pt>
                <c:pt idx="351">
                  <c:v>12.719999999999999</c:v>
                </c:pt>
                <c:pt idx="352">
                  <c:v>2.9499999999999886</c:v>
                </c:pt>
                <c:pt idx="353">
                  <c:v>5.1200000000000045</c:v>
                </c:pt>
                <c:pt idx="354">
                  <c:v>0.53000000000000114</c:v>
                </c:pt>
                <c:pt idx="355">
                  <c:v>2.5699999999999932</c:v>
                </c:pt>
                <c:pt idx="356">
                  <c:v>22.320000000000022</c:v>
                </c:pt>
                <c:pt idx="357">
                  <c:v>5.4500000000000171</c:v>
                </c:pt>
                <c:pt idx="358">
                  <c:v>12.840000000000003</c:v>
                </c:pt>
                <c:pt idx="359">
                  <c:v>0.75999999999999091</c:v>
                </c:pt>
                <c:pt idx="360">
                  <c:v>2.3800000000000239</c:v>
                </c:pt>
                <c:pt idx="361">
                  <c:v>13.75</c:v>
                </c:pt>
                <c:pt idx="362">
                  <c:v>11.25</c:v>
                </c:pt>
                <c:pt idx="363">
                  <c:v>10.739999999999981</c:v>
                </c:pt>
                <c:pt idx="364">
                  <c:v>14.819999999999993</c:v>
                </c:pt>
                <c:pt idx="365">
                  <c:v>4.289999999999992</c:v>
                </c:pt>
                <c:pt idx="366">
                  <c:v>0.75</c:v>
                </c:pt>
                <c:pt idx="367">
                  <c:v>1.7699999999999818</c:v>
                </c:pt>
                <c:pt idx="368">
                  <c:v>17.199999999999989</c:v>
                </c:pt>
                <c:pt idx="369">
                  <c:v>13.569999999999993</c:v>
                </c:pt>
                <c:pt idx="370">
                  <c:v>4.8199999999999932</c:v>
                </c:pt>
                <c:pt idx="371">
                  <c:v>14.659999999999997</c:v>
                </c:pt>
                <c:pt idx="372">
                  <c:v>11.560000000000002</c:v>
                </c:pt>
                <c:pt idx="373">
                  <c:v>9.0200000000000102</c:v>
                </c:pt>
                <c:pt idx="374">
                  <c:v>1.3799999999999955</c:v>
                </c:pt>
                <c:pt idx="375">
                  <c:v>4.9199999999999875</c:v>
                </c:pt>
                <c:pt idx="376">
                  <c:v>6.4699999999999989</c:v>
                </c:pt>
                <c:pt idx="377">
                  <c:v>10.620000000000005</c:v>
                </c:pt>
                <c:pt idx="378">
                  <c:v>3.5900000000000034</c:v>
                </c:pt>
                <c:pt idx="379">
                  <c:v>5.3100000000000023</c:v>
                </c:pt>
                <c:pt idx="380">
                  <c:v>4.5600000000000023</c:v>
                </c:pt>
                <c:pt idx="381">
                  <c:v>0.93000000000000682</c:v>
                </c:pt>
                <c:pt idx="382">
                  <c:v>2.6200000000000045</c:v>
                </c:pt>
                <c:pt idx="383">
                  <c:v>16.02000000000001</c:v>
                </c:pt>
                <c:pt idx="384">
                  <c:v>18.569999999999993</c:v>
                </c:pt>
                <c:pt idx="385">
                  <c:v>6.3600000000000136</c:v>
                </c:pt>
                <c:pt idx="386">
                  <c:v>12.980000000000018</c:v>
                </c:pt>
                <c:pt idx="387">
                  <c:v>5.1899999999999977</c:v>
                </c:pt>
                <c:pt idx="388">
                  <c:v>0.80000000000001137</c:v>
                </c:pt>
                <c:pt idx="389">
                  <c:v>3.3499999999999943</c:v>
                </c:pt>
                <c:pt idx="390">
                  <c:v>5.5300000000000011</c:v>
                </c:pt>
                <c:pt idx="391">
                  <c:v>0.37999999999999545</c:v>
                </c:pt>
                <c:pt idx="392">
                  <c:v>1.5999999999999943</c:v>
                </c:pt>
                <c:pt idx="393">
                  <c:v>10.030000000000001</c:v>
                </c:pt>
                <c:pt idx="394">
                  <c:v>3.5300000000000011</c:v>
                </c:pt>
                <c:pt idx="395">
                  <c:v>10.160000000000025</c:v>
                </c:pt>
                <c:pt idx="396">
                  <c:v>1.0000000000019327E-2</c:v>
                </c:pt>
                <c:pt idx="397">
                  <c:v>5.4599999999999795</c:v>
                </c:pt>
                <c:pt idx="398">
                  <c:v>13.689999999999998</c:v>
                </c:pt>
                <c:pt idx="399">
                  <c:v>10.420000000000016</c:v>
                </c:pt>
                <c:pt idx="400">
                  <c:v>20.360000000000014</c:v>
                </c:pt>
                <c:pt idx="401">
                  <c:v>1.7400000000000091</c:v>
                </c:pt>
                <c:pt idx="402">
                  <c:v>11.660000000000025</c:v>
                </c:pt>
                <c:pt idx="403">
                  <c:v>18.070000000000022</c:v>
                </c:pt>
                <c:pt idx="404">
                  <c:v>3.3300000000000125</c:v>
                </c:pt>
                <c:pt idx="405">
                  <c:v>26.319999999999993</c:v>
                </c:pt>
                <c:pt idx="406">
                  <c:v>2.0999999999999943</c:v>
                </c:pt>
                <c:pt idx="407">
                  <c:v>4.9300000000000068</c:v>
                </c:pt>
                <c:pt idx="408">
                  <c:v>3.0499999999999829</c:v>
                </c:pt>
                <c:pt idx="409">
                  <c:v>6.0200000000000102</c:v>
                </c:pt>
                <c:pt idx="410">
                  <c:v>7.8000000000000114</c:v>
                </c:pt>
                <c:pt idx="411">
                  <c:v>4.8800000000000239</c:v>
                </c:pt>
                <c:pt idx="412">
                  <c:v>1.1299999999999955</c:v>
                </c:pt>
                <c:pt idx="413">
                  <c:v>28.570000000000022</c:v>
                </c:pt>
                <c:pt idx="414">
                  <c:v>10.439999999999998</c:v>
                </c:pt>
                <c:pt idx="415">
                  <c:v>9.6900000000000261</c:v>
                </c:pt>
                <c:pt idx="416">
                  <c:v>6.1000000000000227</c:v>
                </c:pt>
                <c:pt idx="417">
                  <c:v>2.3999999999999773</c:v>
                </c:pt>
                <c:pt idx="418">
                  <c:v>21.25</c:v>
                </c:pt>
                <c:pt idx="419">
                  <c:v>23.359999999999985</c:v>
                </c:pt>
                <c:pt idx="420">
                  <c:v>15.27000000000001</c:v>
                </c:pt>
                <c:pt idx="421">
                  <c:v>0.37000000000000455</c:v>
                </c:pt>
                <c:pt idx="422">
                  <c:v>2.6299999999999955</c:v>
                </c:pt>
                <c:pt idx="423">
                  <c:v>10.429999999999978</c:v>
                </c:pt>
                <c:pt idx="424">
                  <c:v>3.6999999999999886</c:v>
                </c:pt>
                <c:pt idx="425">
                  <c:v>15.650000000000006</c:v>
                </c:pt>
                <c:pt idx="426">
                  <c:v>11.460000000000008</c:v>
                </c:pt>
                <c:pt idx="427">
                  <c:v>5.7199999999999989</c:v>
                </c:pt>
                <c:pt idx="428">
                  <c:v>6.7800000000000011</c:v>
                </c:pt>
                <c:pt idx="429">
                  <c:v>0.77000000000001023</c:v>
                </c:pt>
                <c:pt idx="430">
                  <c:v>1.5600000000000023</c:v>
                </c:pt>
                <c:pt idx="431">
                  <c:v>6.25</c:v>
                </c:pt>
                <c:pt idx="432">
                  <c:v>9.2199999999999989</c:v>
                </c:pt>
                <c:pt idx="433">
                  <c:v>14.599999999999994</c:v>
                </c:pt>
                <c:pt idx="434">
                  <c:v>3.0099999999999909</c:v>
                </c:pt>
                <c:pt idx="435">
                  <c:v>11.030000000000001</c:v>
                </c:pt>
                <c:pt idx="436">
                  <c:v>18.400000000000006</c:v>
                </c:pt>
                <c:pt idx="437">
                  <c:v>29.97</c:v>
                </c:pt>
                <c:pt idx="438">
                  <c:v>0.28999999999999204</c:v>
                </c:pt>
                <c:pt idx="439">
                  <c:v>26.009999999999991</c:v>
                </c:pt>
                <c:pt idx="440">
                  <c:v>13.52000000000001</c:v>
                </c:pt>
                <c:pt idx="441">
                  <c:v>0.63999999999998636</c:v>
                </c:pt>
                <c:pt idx="442">
                  <c:v>3.6200000000000045</c:v>
                </c:pt>
                <c:pt idx="443">
                  <c:v>5.1999999999999886</c:v>
                </c:pt>
                <c:pt idx="444">
                  <c:v>1.2900000000000205</c:v>
                </c:pt>
                <c:pt idx="445">
                  <c:v>13.090000000000003</c:v>
                </c:pt>
                <c:pt idx="446">
                  <c:v>8.0000000000012506E-2</c:v>
                </c:pt>
                <c:pt idx="447">
                  <c:v>11.349999999999994</c:v>
                </c:pt>
                <c:pt idx="448">
                  <c:v>12.810000000000002</c:v>
                </c:pt>
                <c:pt idx="449">
                  <c:v>0.90000000000000568</c:v>
                </c:pt>
                <c:pt idx="450">
                  <c:v>0.84999999999999432</c:v>
                </c:pt>
                <c:pt idx="451">
                  <c:v>0.39999999999997726</c:v>
                </c:pt>
                <c:pt idx="452">
                  <c:v>12.929999999999978</c:v>
                </c:pt>
                <c:pt idx="453">
                  <c:v>1.2999999999999829</c:v>
                </c:pt>
                <c:pt idx="454">
                  <c:v>13.340000000000003</c:v>
                </c:pt>
                <c:pt idx="455">
                  <c:v>2.5500000000000114</c:v>
                </c:pt>
                <c:pt idx="456">
                  <c:v>2.6799999999999784</c:v>
                </c:pt>
                <c:pt idx="457">
                  <c:v>1.0800000000000125</c:v>
                </c:pt>
                <c:pt idx="458">
                  <c:v>9.4699999999999989</c:v>
                </c:pt>
                <c:pt idx="459">
                  <c:v>14.629999999999995</c:v>
                </c:pt>
                <c:pt idx="460">
                  <c:v>30.799999999999983</c:v>
                </c:pt>
                <c:pt idx="461">
                  <c:v>7.5300000000000011</c:v>
                </c:pt>
                <c:pt idx="462">
                  <c:v>5.9199999999999875</c:v>
                </c:pt>
                <c:pt idx="463">
                  <c:v>5.4699999999999989</c:v>
                </c:pt>
                <c:pt idx="464">
                  <c:v>15.359999999999985</c:v>
                </c:pt>
                <c:pt idx="465">
                  <c:v>9.4899999999999807</c:v>
                </c:pt>
                <c:pt idx="466">
                  <c:v>5.8900000000000148</c:v>
                </c:pt>
                <c:pt idx="467">
                  <c:v>1.910000000000025</c:v>
                </c:pt>
                <c:pt idx="468">
                  <c:v>1.5999999999999943</c:v>
                </c:pt>
                <c:pt idx="469">
                  <c:v>11.919999999999987</c:v>
                </c:pt>
                <c:pt idx="470">
                  <c:v>1.960000000000008</c:v>
                </c:pt>
                <c:pt idx="471">
                  <c:v>1.4699999999999989</c:v>
                </c:pt>
                <c:pt idx="472">
                  <c:v>9.3899999999999864</c:v>
                </c:pt>
                <c:pt idx="473">
                  <c:v>11.460000000000008</c:v>
                </c:pt>
                <c:pt idx="474">
                  <c:v>16.47999999999999</c:v>
                </c:pt>
                <c:pt idx="475">
                  <c:v>3.9299999999999784</c:v>
                </c:pt>
                <c:pt idx="476">
                  <c:v>27.649999999999977</c:v>
                </c:pt>
                <c:pt idx="477">
                  <c:v>3.2400000000000091</c:v>
                </c:pt>
                <c:pt idx="478">
                  <c:v>5.0699999999999932</c:v>
                </c:pt>
                <c:pt idx="479">
                  <c:v>16.100000000000023</c:v>
                </c:pt>
                <c:pt idx="480">
                  <c:v>9.6500000000000057</c:v>
                </c:pt>
                <c:pt idx="481">
                  <c:v>5.7200000000000273</c:v>
                </c:pt>
                <c:pt idx="482">
                  <c:v>10.989999999999981</c:v>
                </c:pt>
                <c:pt idx="483">
                  <c:v>3.539999999999992</c:v>
                </c:pt>
                <c:pt idx="484">
                  <c:v>3.0999999999999943</c:v>
                </c:pt>
                <c:pt idx="485">
                  <c:v>1.4200000000000159</c:v>
                </c:pt>
                <c:pt idx="486">
                  <c:v>9.210000000000008</c:v>
                </c:pt>
                <c:pt idx="487">
                  <c:v>18.97</c:v>
                </c:pt>
                <c:pt idx="488">
                  <c:v>9.9499999999999886</c:v>
                </c:pt>
                <c:pt idx="489">
                  <c:v>11.799999999999983</c:v>
                </c:pt>
                <c:pt idx="490">
                  <c:v>17.52000000000001</c:v>
                </c:pt>
                <c:pt idx="491">
                  <c:v>1.289999999999992</c:v>
                </c:pt>
                <c:pt idx="492">
                  <c:v>6.8199999999999932</c:v>
                </c:pt>
                <c:pt idx="493">
                  <c:v>6.25</c:v>
                </c:pt>
                <c:pt idx="494">
                  <c:v>14.97999999999999</c:v>
                </c:pt>
                <c:pt idx="495">
                  <c:v>6.6699999999999875</c:v>
                </c:pt>
                <c:pt idx="496">
                  <c:v>18.300000000000011</c:v>
                </c:pt>
                <c:pt idx="497">
                  <c:v>15.340000000000032</c:v>
                </c:pt>
                <c:pt idx="498">
                  <c:v>5.3400000000000034</c:v>
                </c:pt>
                <c:pt idx="499">
                  <c:v>6.0700000000000216</c:v>
                </c:pt>
                <c:pt idx="500">
                  <c:v>10.039999999999992</c:v>
                </c:pt>
                <c:pt idx="501">
                  <c:v>8.5099999999999909</c:v>
                </c:pt>
                <c:pt idx="502">
                  <c:v>1.0299999999999727</c:v>
                </c:pt>
                <c:pt idx="503">
                  <c:v>13.700000000000017</c:v>
                </c:pt>
                <c:pt idx="504">
                  <c:v>4.4599999999999795</c:v>
                </c:pt>
                <c:pt idx="505">
                  <c:v>14.54000000000002</c:v>
                </c:pt>
                <c:pt idx="506">
                  <c:v>5.3899999999999864</c:v>
                </c:pt>
                <c:pt idx="507">
                  <c:v>6.0099999999999909</c:v>
                </c:pt>
                <c:pt idx="508">
                  <c:v>3.3799999999999955</c:v>
                </c:pt>
                <c:pt idx="509">
                  <c:v>13.490000000000009</c:v>
                </c:pt>
                <c:pt idx="510">
                  <c:v>5.3999999999999773</c:v>
                </c:pt>
                <c:pt idx="511">
                  <c:v>14.839999999999975</c:v>
                </c:pt>
                <c:pt idx="512">
                  <c:v>12.25</c:v>
                </c:pt>
                <c:pt idx="513">
                  <c:v>17.729999999999961</c:v>
                </c:pt>
                <c:pt idx="514">
                  <c:v>5.9699999999999704</c:v>
                </c:pt>
                <c:pt idx="515">
                  <c:v>10.080000000000041</c:v>
                </c:pt>
                <c:pt idx="516">
                  <c:v>11.050000000000011</c:v>
                </c:pt>
                <c:pt idx="517">
                  <c:v>7.6899999999999977</c:v>
                </c:pt>
                <c:pt idx="518">
                  <c:v>14.120000000000005</c:v>
                </c:pt>
                <c:pt idx="519">
                  <c:v>7.0200000000000387</c:v>
                </c:pt>
                <c:pt idx="520">
                  <c:v>14.03000000000003</c:v>
                </c:pt>
                <c:pt idx="521">
                  <c:v>21.150000000000034</c:v>
                </c:pt>
                <c:pt idx="522">
                  <c:v>0.60000000000002274</c:v>
                </c:pt>
                <c:pt idx="523">
                  <c:v>2.089999999999975</c:v>
                </c:pt>
                <c:pt idx="524">
                  <c:v>18.589999999999975</c:v>
                </c:pt>
                <c:pt idx="525">
                  <c:v>4.4799999999999613</c:v>
                </c:pt>
                <c:pt idx="526">
                  <c:v>1.7900000000000205</c:v>
                </c:pt>
                <c:pt idx="527">
                  <c:v>22</c:v>
                </c:pt>
                <c:pt idx="528">
                  <c:v>7.0499999999999545</c:v>
                </c:pt>
                <c:pt idx="529">
                  <c:v>2.9000000000000341</c:v>
                </c:pt>
                <c:pt idx="530">
                  <c:v>21.149999999999977</c:v>
                </c:pt>
                <c:pt idx="531">
                  <c:v>9.4399999999999977</c:v>
                </c:pt>
                <c:pt idx="532">
                  <c:v>11.189999999999998</c:v>
                </c:pt>
                <c:pt idx="533">
                  <c:v>8.9900000000000091</c:v>
                </c:pt>
                <c:pt idx="534">
                  <c:v>4.8599999999999568</c:v>
                </c:pt>
                <c:pt idx="535">
                  <c:v>12.20999999999998</c:v>
                </c:pt>
                <c:pt idx="536">
                  <c:v>41.670000000000016</c:v>
                </c:pt>
                <c:pt idx="537">
                  <c:v>4.4399999999999977</c:v>
                </c:pt>
                <c:pt idx="538">
                  <c:v>4.6399999999999864</c:v>
                </c:pt>
                <c:pt idx="539">
                  <c:v>3.8700000000000045</c:v>
                </c:pt>
                <c:pt idx="540">
                  <c:v>0.28000000000002956</c:v>
                </c:pt>
                <c:pt idx="541">
                  <c:v>2.2299999999999613</c:v>
                </c:pt>
                <c:pt idx="542">
                  <c:v>26.960000000000036</c:v>
                </c:pt>
                <c:pt idx="543">
                  <c:v>12.050000000000011</c:v>
                </c:pt>
                <c:pt idx="544">
                  <c:v>2.9599999999999795</c:v>
                </c:pt>
                <c:pt idx="545">
                  <c:v>6.6500000000000341</c:v>
                </c:pt>
                <c:pt idx="546">
                  <c:v>7.2600000000000477</c:v>
                </c:pt>
                <c:pt idx="547">
                  <c:v>8.4099999999999682</c:v>
                </c:pt>
                <c:pt idx="548">
                  <c:v>5.8800000000000523</c:v>
                </c:pt>
                <c:pt idx="549">
                  <c:v>5.57000000000005</c:v>
                </c:pt>
                <c:pt idx="550">
                  <c:v>34.740000000000009</c:v>
                </c:pt>
                <c:pt idx="551">
                  <c:v>4.2400000000000091</c:v>
                </c:pt>
                <c:pt idx="552">
                  <c:v>5.9300000000000068</c:v>
                </c:pt>
                <c:pt idx="553">
                  <c:v>14.489999999999952</c:v>
                </c:pt>
                <c:pt idx="554">
                  <c:v>22.340000000000032</c:v>
                </c:pt>
                <c:pt idx="555">
                  <c:v>21.600000000000023</c:v>
                </c:pt>
                <c:pt idx="556">
                  <c:v>16.579999999999984</c:v>
                </c:pt>
                <c:pt idx="557">
                  <c:v>19.529999999999973</c:v>
                </c:pt>
                <c:pt idx="558">
                  <c:v>17.54000000000002</c:v>
                </c:pt>
                <c:pt idx="559">
                  <c:v>0.76999999999998181</c:v>
                </c:pt>
                <c:pt idx="560">
                  <c:v>10.589999999999975</c:v>
                </c:pt>
                <c:pt idx="561">
                  <c:v>10.310000000000002</c:v>
                </c:pt>
                <c:pt idx="562">
                  <c:v>23.20999999999998</c:v>
                </c:pt>
                <c:pt idx="563">
                  <c:v>25.460000000000036</c:v>
                </c:pt>
                <c:pt idx="564">
                  <c:v>24.649999999999977</c:v>
                </c:pt>
                <c:pt idx="565">
                  <c:v>16.550000000000011</c:v>
                </c:pt>
                <c:pt idx="566">
                  <c:v>7.8000000000000114</c:v>
                </c:pt>
                <c:pt idx="567">
                  <c:v>18.57000000000005</c:v>
                </c:pt>
                <c:pt idx="568">
                  <c:v>2.7400000000000091</c:v>
                </c:pt>
                <c:pt idx="569">
                  <c:v>6.5600000000000023</c:v>
                </c:pt>
                <c:pt idx="570">
                  <c:v>1.7899999999999636</c:v>
                </c:pt>
                <c:pt idx="571">
                  <c:v>30.03000000000003</c:v>
                </c:pt>
                <c:pt idx="572">
                  <c:v>1.2099999999999795</c:v>
                </c:pt>
                <c:pt idx="573">
                  <c:v>34.53000000000003</c:v>
                </c:pt>
                <c:pt idx="574">
                  <c:v>6.4000000000000341</c:v>
                </c:pt>
                <c:pt idx="575">
                  <c:v>21.859999999999957</c:v>
                </c:pt>
                <c:pt idx="576">
                  <c:v>8.8500000000000227</c:v>
                </c:pt>
                <c:pt idx="577">
                  <c:v>28.120000000000005</c:v>
                </c:pt>
                <c:pt idx="578">
                  <c:v>3.7900000000000205</c:v>
                </c:pt>
                <c:pt idx="579">
                  <c:v>6.8300000000000409</c:v>
                </c:pt>
                <c:pt idx="580">
                  <c:v>20.979999999999961</c:v>
                </c:pt>
                <c:pt idx="581">
                  <c:v>20.710000000000036</c:v>
                </c:pt>
                <c:pt idx="582">
                  <c:v>1.1899999999999977</c:v>
                </c:pt>
                <c:pt idx="583">
                  <c:v>0.51000000000004775</c:v>
                </c:pt>
                <c:pt idx="584">
                  <c:v>2.0699999999999932</c:v>
                </c:pt>
                <c:pt idx="585">
                  <c:v>23.110000000000014</c:v>
                </c:pt>
                <c:pt idx="586">
                  <c:v>29.569999999999993</c:v>
                </c:pt>
                <c:pt idx="587">
                  <c:v>10.430000000000007</c:v>
                </c:pt>
                <c:pt idx="588">
                  <c:v>15.189999999999998</c:v>
                </c:pt>
                <c:pt idx="589">
                  <c:v>29.919999999999959</c:v>
                </c:pt>
                <c:pt idx="590">
                  <c:v>10.669999999999959</c:v>
                </c:pt>
                <c:pt idx="591">
                  <c:v>3.0099999999999909</c:v>
                </c:pt>
                <c:pt idx="592">
                  <c:v>15.170000000000016</c:v>
                </c:pt>
                <c:pt idx="593">
                  <c:v>6.0499999999999545</c:v>
                </c:pt>
                <c:pt idx="594">
                  <c:v>24.019999999999982</c:v>
                </c:pt>
                <c:pt idx="595">
                  <c:v>33.009999999999991</c:v>
                </c:pt>
                <c:pt idx="596">
                  <c:v>30.860000000000014</c:v>
                </c:pt>
                <c:pt idx="597">
                  <c:v>18.900000000000034</c:v>
                </c:pt>
                <c:pt idx="598">
                  <c:v>12.739999999999952</c:v>
                </c:pt>
                <c:pt idx="599">
                  <c:v>39.389999999999986</c:v>
                </c:pt>
                <c:pt idx="600">
                  <c:v>12.460000000000036</c:v>
                </c:pt>
                <c:pt idx="601">
                  <c:v>17.25</c:v>
                </c:pt>
                <c:pt idx="602">
                  <c:v>1.7699999999999818</c:v>
                </c:pt>
                <c:pt idx="603">
                  <c:v>37.110000000000014</c:v>
                </c:pt>
                <c:pt idx="604">
                  <c:v>5.3100000000000023</c:v>
                </c:pt>
                <c:pt idx="605">
                  <c:v>14.120000000000005</c:v>
                </c:pt>
                <c:pt idx="606">
                  <c:v>1.1899999999999977</c:v>
                </c:pt>
                <c:pt idx="607">
                  <c:v>2.7199999999999704</c:v>
                </c:pt>
                <c:pt idx="608">
                  <c:v>14.310000000000002</c:v>
                </c:pt>
                <c:pt idx="609">
                  <c:v>39.600000000000023</c:v>
                </c:pt>
                <c:pt idx="610">
                  <c:v>9.9599999999999795</c:v>
                </c:pt>
                <c:pt idx="611">
                  <c:v>8.5299999999999727</c:v>
                </c:pt>
                <c:pt idx="612">
                  <c:v>11.020000000000039</c:v>
                </c:pt>
                <c:pt idx="613">
                  <c:v>20.870000000000005</c:v>
                </c:pt>
                <c:pt idx="614">
                  <c:v>2.2400000000000091</c:v>
                </c:pt>
                <c:pt idx="615">
                  <c:v>22.520000000000039</c:v>
                </c:pt>
                <c:pt idx="616">
                  <c:v>25.479999999999961</c:v>
                </c:pt>
                <c:pt idx="617">
                  <c:v>17.169999999999959</c:v>
                </c:pt>
                <c:pt idx="618">
                  <c:v>15</c:v>
                </c:pt>
                <c:pt idx="619">
                  <c:v>18.400000000000091</c:v>
                </c:pt>
                <c:pt idx="620">
                  <c:v>5.9399999999999409</c:v>
                </c:pt>
                <c:pt idx="621">
                  <c:v>23.930000000000064</c:v>
                </c:pt>
                <c:pt idx="622">
                  <c:v>8.3199999999999363</c:v>
                </c:pt>
                <c:pt idx="623">
                  <c:v>20.889999999999986</c:v>
                </c:pt>
                <c:pt idx="624">
                  <c:v>37.82000000000005</c:v>
                </c:pt>
                <c:pt idx="625">
                  <c:v>23.710000000000036</c:v>
                </c:pt>
                <c:pt idx="626">
                  <c:v>14.329999999999927</c:v>
                </c:pt>
                <c:pt idx="627">
                  <c:v>21.07000000000005</c:v>
                </c:pt>
                <c:pt idx="628">
                  <c:v>44.75</c:v>
                </c:pt>
                <c:pt idx="629">
                  <c:v>11.25</c:v>
                </c:pt>
                <c:pt idx="630">
                  <c:v>32.639999999999986</c:v>
                </c:pt>
                <c:pt idx="631">
                  <c:v>12.470000000000027</c:v>
                </c:pt>
                <c:pt idx="632">
                  <c:v>21.190000000000055</c:v>
                </c:pt>
                <c:pt idx="633">
                  <c:v>13.049999999999955</c:v>
                </c:pt>
                <c:pt idx="634">
                  <c:v>6.1800000000000637</c:v>
                </c:pt>
                <c:pt idx="635">
                  <c:v>2.0599999999999454</c:v>
                </c:pt>
                <c:pt idx="636">
                  <c:v>3.2700000000000955</c:v>
                </c:pt>
                <c:pt idx="637">
                  <c:v>33.789999999999964</c:v>
                </c:pt>
                <c:pt idx="638">
                  <c:v>5.9800000000000182</c:v>
                </c:pt>
                <c:pt idx="639">
                  <c:v>22.200000000000045</c:v>
                </c:pt>
                <c:pt idx="640">
                  <c:v>7.5900000000000318</c:v>
                </c:pt>
                <c:pt idx="641">
                  <c:v>22.740000000000009</c:v>
                </c:pt>
                <c:pt idx="642">
                  <c:v>42.560000000000059</c:v>
                </c:pt>
                <c:pt idx="643">
                  <c:v>5.9300000000000637</c:v>
                </c:pt>
                <c:pt idx="644">
                  <c:v>21.180000000000064</c:v>
                </c:pt>
                <c:pt idx="645">
                  <c:v>29.850000000000023</c:v>
                </c:pt>
                <c:pt idx="646">
                  <c:v>10.489999999999895</c:v>
                </c:pt>
                <c:pt idx="647">
                  <c:v>12.259999999999991</c:v>
                </c:pt>
                <c:pt idx="648">
                  <c:v>27.059999999999945</c:v>
                </c:pt>
                <c:pt idx="649">
                  <c:v>7.999999999992724E-2</c:v>
                </c:pt>
                <c:pt idx="650">
                  <c:v>8.0500000000000682</c:v>
                </c:pt>
                <c:pt idx="651">
                  <c:v>5.5399999999999636</c:v>
                </c:pt>
                <c:pt idx="652">
                  <c:v>26.149999999999977</c:v>
                </c:pt>
                <c:pt idx="653">
                  <c:v>36.769999999999982</c:v>
                </c:pt>
                <c:pt idx="654">
                  <c:v>7.6600000000000819</c:v>
                </c:pt>
                <c:pt idx="655">
                  <c:v>36.080000000000041</c:v>
                </c:pt>
                <c:pt idx="656">
                  <c:v>7.7699999999999818</c:v>
                </c:pt>
                <c:pt idx="657">
                  <c:v>15.210000000000036</c:v>
                </c:pt>
                <c:pt idx="658">
                  <c:v>34.309999999999945</c:v>
                </c:pt>
                <c:pt idx="659">
                  <c:v>14.579999999999927</c:v>
                </c:pt>
                <c:pt idx="660">
                  <c:v>17.649999999999977</c:v>
                </c:pt>
                <c:pt idx="661">
                  <c:v>82.979999999999905</c:v>
                </c:pt>
                <c:pt idx="662">
                  <c:v>8.2599999999999909</c:v>
                </c:pt>
                <c:pt idx="663">
                  <c:v>30.910000000000082</c:v>
                </c:pt>
                <c:pt idx="664">
                  <c:v>4.3899999999999864</c:v>
                </c:pt>
                <c:pt idx="665">
                  <c:v>24.240000000000009</c:v>
                </c:pt>
                <c:pt idx="666">
                  <c:v>40.960000000000036</c:v>
                </c:pt>
                <c:pt idx="667">
                  <c:v>15.779999999999973</c:v>
                </c:pt>
                <c:pt idx="668">
                  <c:v>0.69999999999993179</c:v>
                </c:pt>
                <c:pt idx="669">
                  <c:v>4.8600000000000136</c:v>
                </c:pt>
                <c:pt idx="670">
                  <c:v>20.379999999999995</c:v>
                </c:pt>
                <c:pt idx="671">
                  <c:v>43.090000000000032</c:v>
                </c:pt>
                <c:pt idx="672">
                  <c:v>2.2000000000000455</c:v>
                </c:pt>
                <c:pt idx="673">
                  <c:v>32.150000000000091</c:v>
                </c:pt>
                <c:pt idx="674">
                  <c:v>49.32000000000005</c:v>
                </c:pt>
                <c:pt idx="675">
                  <c:v>21.970000000000027</c:v>
                </c:pt>
                <c:pt idx="676">
                  <c:v>17.110000000000014</c:v>
                </c:pt>
                <c:pt idx="677">
                  <c:v>20.949999999999932</c:v>
                </c:pt>
                <c:pt idx="678">
                  <c:v>0.53999999999996362</c:v>
                </c:pt>
                <c:pt idx="679">
                  <c:v>36.050000000000068</c:v>
                </c:pt>
                <c:pt idx="680">
                  <c:v>66.220000000000027</c:v>
                </c:pt>
                <c:pt idx="681">
                  <c:v>40.799999999999955</c:v>
                </c:pt>
                <c:pt idx="682">
                  <c:v>30.5</c:v>
                </c:pt>
                <c:pt idx="683">
                  <c:v>17.989999999999895</c:v>
                </c:pt>
                <c:pt idx="684">
                  <c:v>23.700000000000045</c:v>
                </c:pt>
                <c:pt idx="685">
                  <c:v>6.7799999999999727</c:v>
                </c:pt>
                <c:pt idx="686">
                  <c:v>36.700000000000045</c:v>
                </c:pt>
                <c:pt idx="687">
                  <c:v>45.75</c:v>
                </c:pt>
                <c:pt idx="688">
                  <c:v>46.8599999999999</c:v>
                </c:pt>
                <c:pt idx="689">
                  <c:v>35.290000000000191</c:v>
                </c:pt>
                <c:pt idx="690">
                  <c:v>42.820000000000164</c:v>
                </c:pt>
                <c:pt idx="691">
                  <c:v>40.519999999999982</c:v>
                </c:pt>
                <c:pt idx="692">
                  <c:v>2.709999999999809</c:v>
                </c:pt>
                <c:pt idx="693">
                  <c:v>39.129999999999882</c:v>
                </c:pt>
                <c:pt idx="694">
                  <c:v>8.7799999999999727</c:v>
                </c:pt>
                <c:pt idx="695">
                  <c:v>95.910000000000082</c:v>
                </c:pt>
                <c:pt idx="696">
                  <c:v>36.980000000000018</c:v>
                </c:pt>
                <c:pt idx="697">
                  <c:v>16.810000000000173</c:v>
                </c:pt>
                <c:pt idx="698">
                  <c:v>40.319999999999936</c:v>
                </c:pt>
                <c:pt idx="699">
                  <c:v>37.569999999999936</c:v>
                </c:pt>
                <c:pt idx="700">
                  <c:v>7.1200000000001182</c:v>
                </c:pt>
                <c:pt idx="701">
                  <c:v>29.889999999999873</c:v>
                </c:pt>
                <c:pt idx="702">
                  <c:v>66.710000000000036</c:v>
                </c:pt>
                <c:pt idx="703">
                  <c:v>32.119999999999891</c:v>
                </c:pt>
                <c:pt idx="704">
                  <c:v>24.139999999999873</c:v>
                </c:pt>
                <c:pt idx="705">
                  <c:v>15.079999999999927</c:v>
                </c:pt>
                <c:pt idx="706">
                  <c:v>57.589999999999918</c:v>
                </c:pt>
                <c:pt idx="707">
                  <c:v>45.410000000000082</c:v>
                </c:pt>
                <c:pt idx="708">
                  <c:v>19.100000000000136</c:v>
                </c:pt>
                <c:pt idx="709">
                  <c:v>44.319999999999936</c:v>
                </c:pt>
                <c:pt idx="710">
                  <c:v>0.34999999999990905</c:v>
                </c:pt>
                <c:pt idx="711">
                  <c:v>81.579999999999927</c:v>
                </c:pt>
                <c:pt idx="712">
                  <c:v>37.700000000000045</c:v>
                </c:pt>
                <c:pt idx="713">
                  <c:v>66.759999999999991</c:v>
                </c:pt>
                <c:pt idx="714">
                  <c:v>16.690000000000055</c:v>
                </c:pt>
                <c:pt idx="715">
                  <c:v>64.199999999999818</c:v>
                </c:pt>
                <c:pt idx="716">
                  <c:v>47.759999999999991</c:v>
                </c:pt>
                <c:pt idx="717">
                  <c:v>179.02999999999975</c:v>
                </c:pt>
                <c:pt idx="718">
                  <c:v>46.260000000000218</c:v>
                </c:pt>
                <c:pt idx="719">
                  <c:v>75.330000000000382</c:v>
                </c:pt>
                <c:pt idx="720">
                  <c:v>125.13000000000011</c:v>
                </c:pt>
                <c:pt idx="721">
                  <c:v>4.7800000000002001</c:v>
                </c:pt>
                <c:pt idx="722">
                  <c:v>38.260000000000218</c:v>
                </c:pt>
                <c:pt idx="723">
                  <c:v>74.110000000000127</c:v>
                </c:pt>
                <c:pt idx="724">
                  <c:v>22.579999999999927</c:v>
                </c:pt>
                <c:pt idx="725">
                  <c:v>99.550000000000182</c:v>
                </c:pt>
                <c:pt idx="726">
                  <c:v>30.070000000000164</c:v>
                </c:pt>
                <c:pt idx="727">
                  <c:v>33.019999999999982</c:v>
                </c:pt>
                <c:pt idx="728">
                  <c:v>167.98999999999978</c:v>
                </c:pt>
                <c:pt idx="729">
                  <c:v>70.509999999999764</c:v>
                </c:pt>
                <c:pt idx="730">
                  <c:v>64.970000000000255</c:v>
                </c:pt>
                <c:pt idx="731">
                  <c:v>267.54999999999973</c:v>
                </c:pt>
                <c:pt idx="732">
                  <c:v>159.85999999999967</c:v>
                </c:pt>
                <c:pt idx="733">
                  <c:v>88.599999999999909</c:v>
                </c:pt>
                <c:pt idx="734">
                  <c:v>298.01000000000022</c:v>
                </c:pt>
                <c:pt idx="735">
                  <c:v>204.46999999999935</c:v>
                </c:pt>
                <c:pt idx="736">
                  <c:v>118.69000000000051</c:v>
                </c:pt>
                <c:pt idx="737">
                  <c:v>398.98999999999978</c:v>
                </c:pt>
              </c:numCache>
            </c:numRef>
          </c:yVal>
        </c:ser>
        <c:axId val="81060224"/>
        <c:axId val="81326848"/>
      </c:scatterChart>
      <c:valAx>
        <c:axId val="810602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A(h)</a:t>
                </a:r>
              </a:p>
            </c:rich>
          </c:tx>
          <c:layout>
            <c:manualLayout>
              <c:xMode val="edge"/>
              <c:yMode val="edge"/>
              <c:x val="0.49741468459152038"/>
              <c:y val="0.94237288135593156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26848"/>
        <c:crosses val="autoZero"/>
        <c:crossBetween val="midCat"/>
      </c:valAx>
      <c:valAx>
        <c:axId val="81326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|D(h)|</a:t>
                </a:r>
              </a:p>
            </c:rich>
          </c:tx>
          <c:layout>
            <c:manualLayout>
              <c:xMode val="edge"/>
              <c:yMode val="edge"/>
              <c:x val="1.1375387797311285E-2"/>
              <c:y val="0.47627118644067795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602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Log |D(h)| vs log A(h)</a:t>
            </a:r>
          </a:p>
        </c:rich>
      </c:tx>
      <c:layout>
        <c:manualLayout>
          <c:xMode val="edge"/>
          <c:yMode val="edge"/>
          <c:x val="0.41468459152016596"/>
          <c:y val="2.0338983050847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4.1365046535677352E-2"/>
          <c:y val="0.12542372881355898"/>
          <c:w val="0.79834539813857452"/>
          <c:h val="0.7983050847457625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Sheet1!$K$367:$K$1104</c:f>
              <c:numCache>
                <c:formatCode>0.0000</c:formatCode>
                <c:ptCount val="738"/>
                <c:pt idx="0">
                  <c:v>0.7226339225338122</c:v>
                </c:pt>
                <c:pt idx="1">
                  <c:v>0.62428209583566829</c:v>
                </c:pt>
                <c:pt idx="2">
                  <c:v>0.24674470972384141</c:v>
                </c:pt>
                <c:pt idx="3">
                  <c:v>0.2187979981117375</c:v>
                </c:pt>
                <c:pt idx="4">
                  <c:v>0.14921911265537993</c:v>
                </c:pt>
                <c:pt idx="5">
                  <c:v>-7.8313524516397934E-2</c:v>
                </c:pt>
                <c:pt idx="6">
                  <c:v>-1.0705810742857074</c:v>
                </c:pt>
                <c:pt idx="7">
                  <c:v>-0.3979400086720376</c:v>
                </c:pt>
                <c:pt idx="8">
                  <c:v>-0.14874165128092467</c:v>
                </c:pt>
                <c:pt idx="9">
                  <c:v>3.7426497940623665E-2</c:v>
                </c:pt>
                <c:pt idx="10">
                  <c:v>8.098704691088722E-2</c:v>
                </c:pt>
                <c:pt idx="11">
                  <c:v>0.16136800223497494</c:v>
                </c:pt>
                <c:pt idx="12">
                  <c:v>0.2467447097238413</c:v>
                </c:pt>
                <c:pt idx="13">
                  <c:v>0.25406445291433799</c:v>
                </c:pt>
                <c:pt idx="14">
                  <c:v>0.35024801833416286</c:v>
                </c:pt>
                <c:pt idx="15">
                  <c:v>0.39880773020326449</c:v>
                </c:pt>
                <c:pt idx="16">
                  <c:v>0.40568778667277755</c:v>
                </c:pt>
                <c:pt idx="17">
                  <c:v>0.48713837547718652</c:v>
                </c:pt>
                <c:pt idx="18">
                  <c:v>0.60906054993008696</c:v>
                </c:pt>
                <c:pt idx="19">
                  <c:v>0.67897337591976514</c:v>
                </c:pt>
                <c:pt idx="20">
                  <c:v>0.69416629593319823</c:v>
                </c:pt>
                <c:pt idx="21">
                  <c:v>0.70329137811866149</c:v>
                </c:pt>
                <c:pt idx="22">
                  <c:v>0.7054360465852505</c:v>
                </c:pt>
                <c:pt idx="23">
                  <c:v>0.72057272036426101</c:v>
                </c:pt>
                <c:pt idx="24">
                  <c:v>0.78067727443336798</c:v>
                </c:pt>
                <c:pt idx="25">
                  <c:v>0.80550085815840022</c:v>
                </c:pt>
                <c:pt idx="26">
                  <c:v>0.81789575716179541</c:v>
                </c:pt>
                <c:pt idx="27">
                  <c:v>0.82052984852351984</c:v>
                </c:pt>
                <c:pt idx="28">
                  <c:v>0.88109921838901728</c:v>
                </c:pt>
                <c:pt idx="29">
                  <c:v>0.89459294792295552</c:v>
                </c:pt>
                <c:pt idx="30">
                  <c:v>0.90363251608423767</c:v>
                </c:pt>
                <c:pt idx="31">
                  <c:v>0.90525604874845123</c:v>
                </c:pt>
                <c:pt idx="32">
                  <c:v>0.90794852161227224</c:v>
                </c:pt>
                <c:pt idx="33">
                  <c:v>0.94126290931894974</c:v>
                </c:pt>
                <c:pt idx="34">
                  <c:v>0.94546858513181975</c:v>
                </c:pt>
                <c:pt idx="35">
                  <c:v>0.95036485437612306</c:v>
                </c:pt>
                <c:pt idx="36">
                  <c:v>0.96189547366785044</c:v>
                </c:pt>
                <c:pt idx="37">
                  <c:v>0.96307916064182719</c:v>
                </c:pt>
                <c:pt idx="38">
                  <c:v>0.97863694838447435</c:v>
                </c:pt>
                <c:pt idx="39">
                  <c:v>1</c:v>
                </c:pt>
                <c:pt idx="40">
                  <c:v>1.0015173768235044</c:v>
                </c:pt>
                <c:pt idx="41">
                  <c:v>1.0090257420869102</c:v>
                </c:pt>
                <c:pt idx="42">
                  <c:v>1.0149403497929366</c:v>
                </c:pt>
                <c:pt idx="43">
                  <c:v>1.0230465840755052</c:v>
                </c:pt>
                <c:pt idx="44">
                  <c:v>1.0378247505883418</c:v>
                </c:pt>
                <c:pt idx="45">
                  <c:v>1.0433622780211296</c:v>
                </c:pt>
                <c:pt idx="46">
                  <c:v>1.0470800728162566</c:v>
                </c:pt>
                <c:pt idx="47">
                  <c:v>1.0593740590659577</c:v>
                </c:pt>
                <c:pt idx="48">
                  <c:v>1.0707764628434346</c:v>
                </c:pt>
                <c:pt idx="49">
                  <c:v>1.0764583877121516</c:v>
                </c:pt>
                <c:pt idx="50">
                  <c:v>1.0884904701823963</c:v>
                </c:pt>
                <c:pt idx="51">
                  <c:v>1.092194120697316</c:v>
                </c:pt>
                <c:pt idx="52">
                  <c:v>1.0967362604624689</c:v>
                </c:pt>
                <c:pt idx="53">
                  <c:v>1.1200801341294531</c:v>
                </c:pt>
                <c:pt idx="54">
                  <c:v>1.1658376246901283</c:v>
                </c:pt>
                <c:pt idx="55">
                  <c:v>1.169527489553293</c:v>
                </c:pt>
                <c:pt idx="56">
                  <c:v>1.1766699326681496</c:v>
                </c:pt>
                <c:pt idx="57">
                  <c:v>1.1806992012960347</c:v>
                </c:pt>
                <c:pt idx="58">
                  <c:v>1.1832698436828046</c:v>
                </c:pt>
                <c:pt idx="59">
                  <c:v>1.2024883170600935</c:v>
                </c:pt>
                <c:pt idx="60">
                  <c:v>1.2065560440990295</c:v>
                </c:pt>
                <c:pt idx="61">
                  <c:v>1.2080380493531804</c:v>
                </c:pt>
                <c:pt idx="62">
                  <c:v>1.2139160096440231</c:v>
                </c:pt>
                <c:pt idx="63">
                  <c:v>1.2208922492195191</c:v>
                </c:pt>
                <c:pt idx="64">
                  <c:v>1.2240148113728639</c:v>
                </c:pt>
                <c:pt idx="65">
                  <c:v>1.2299376859079338</c:v>
                </c:pt>
                <c:pt idx="66">
                  <c:v>1.2303211689190785</c:v>
                </c:pt>
                <c:pt idx="67">
                  <c:v>1.2319790268315043</c:v>
                </c:pt>
                <c:pt idx="68">
                  <c:v>1.2445245115700838</c:v>
                </c:pt>
                <c:pt idx="69">
                  <c:v>1.2469906992415498</c:v>
                </c:pt>
                <c:pt idx="70">
                  <c:v>1.2534591643398378</c:v>
                </c:pt>
                <c:pt idx="71">
                  <c:v>1.2645817292380774</c:v>
                </c:pt>
                <c:pt idx="72">
                  <c:v>1.2668194549091256</c:v>
                </c:pt>
                <c:pt idx="73">
                  <c:v>1.2672890894311306</c:v>
                </c:pt>
                <c:pt idx="74">
                  <c:v>1.2714931021856564</c:v>
                </c:pt>
                <c:pt idx="75">
                  <c:v>1.2763468962530333</c:v>
                </c:pt>
                <c:pt idx="76">
                  <c:v>1.2765766816985544</c:v>
                </c:pt>
                <c:pt idx="77">
                  <c:v>1.2869053529723748</c:v>
                </c:pt>
                <c:pt idx="78">
                  <c:v>1.2908134155608033</c:v>
                </c:pt>
                <c:pt idx="79">
                  <c:v>1.2957869402516093</c:v>
                </c:pt>
                <c:pt idx="80">
                  <c:v>1.300051732120042</c:v>
                </c:pt>
                <c:pt idx="81">
                  <c:v>1.3038437748886547</c:v>
                </c:pt>
                <c:pt idx="82">
                  <c:v>1.3039516339434503</c:v>
                </c:pt>
                <c:pt idx="83">
                  <c:v>1.3095237096531134</c:v>
                </c:pt>
                <c:pt idx="84">
                  <c:v>1.318897714627487</c:v>
                </c:pt>
                <c:pt idx="85">
                  <c:v>1.3339508043872472</c:v>
                </c:pt>
                <c:pt idx="86">
                  <c:v>1.3352572564345317</c:v>
                </c:pt>
                <c:pt idx="87">
                  <c:v>1.3380578754197561</c:v>
                </c:pt>
                <c:pt idx="88">
                  <c:v>1.3443922736851108</c:v>
                </c:pt>
                <c:pt idx="89">
                  <c:v>1.3525683861793085</c:v>
                </c:pt>
                <c:pt idx="90">
                  <c:v>1.3646447853299122</c:v>
                </c:pt>
                <c:pt idx="91">
                  <c:v>1.3667030568692862</c:v>
                </c:pt>
                <c:pt idx="92">
                  <c:v>1.3675422735205767</c:v>
                </c:pt>
                <c:pt idx="93">
                  <c:v>1.3701428470511021</c:v>
                </c:pt>
                <c:pt idx="94">
                  <c:v>1.3729120029701065</c:v>
                </c:pt>
                <c:pt idx="95">
                  <c:v>1.3801207542684402</c:v>
                </c:pt>
                <c:pt idx="96">
                  <c:v>1.4026052419199146</c:v>
                </c:pt>
                <c:pt idx="97">
                  <c:v>1.4103553834344706</c:v>
                </c:pt>
                <c:pt idx="98">
                  <c:v>1.4132997640812519</c:v>
                </c:pt>
                <c:pt idx="99">
                  <c:v>1.4162243170985684</c:v>
                </c:pt>
                <c:pt idx="100">
                  <c:v>1.4173886461656744</c:v>
                </c:pt>
                <c:pt idx="101">
                  <c:v>1.4245549766067132</c:v>
                </c:pt>
                <c:pt idx="102">
                  <c:v>1.437512745264804</c:v>
                </c:pt>
                <c:pt idx="103">
                  <c:v>1.4492469194900115</c:v>
                </c:pt>
                <c:pt idx="104">
                  <c:v>1.4556061125818669</c:v>
                </c:pt>
                <c:pt idx="105">
                  <c:v>1.4578818967339924</c:v>
                </c:pt>
                <c:pt idx="106">
                  <c:v>1.4629966120280562</c:v>
                </c:pt>
                <c:pt idx="107">
                  <c:v>1.4648619807660341</c:v>
                </c:pt>
                <c:pt idx="108">
                  <c:v>1.4707778833351244</c:v>
                </c:pt>
                <c:pt idx="109">
                  <c:v>1.4717316514800511</c:v>
                </c:pt>
                <c:pt idx="110">
                  <c:v>1.4737788346467249</c:v>
                </c:pt>
                <c:pt idx="111">
                  <c:v>1.4742891261654965</c:v>
                </c:pt>
                <c:pt idx="112">
                  <c:v>1.4758890071780653</c:v>
                </c:pt>
                <c:pt idx="113">
                  <c:v>1.4791432479786131</c:v>
                </c:pt>
                <c:pt idx="114">
                  <c:v>1.4822302372089677</c:v>
                </c:pt>
                <c:pt idx="115">
                  <c:v>1.489888199550597</c:v>
                </c:pt>
                <c:pt idx="116">
                  <c:v>1.4900287479278442</c:v>
                </c:pt>
                <c:pt idx="117">
                  <c:v>1.4930395883176513</c:v>
                </c:pt>
                <c:pt idx="118">
                  <c:v>1.4933883352101598</c:v>
                </c:pt>
                <c:pt idx="119">
                  <c:v>1.4944328987263986</c:v>
                </c:pt>
                <c:pt idx="120">
                  <c:v>1.5018804937550587</c:v>
                </c:pt>
                <c:pt idx="121">
                  <c:v>1.5110139022662454</c:v>
                </c:pt>
                <c:pt idx="122">
                  <c:v>1.51241754860084</c:v>
                </c:pt>
                <c:pt idx="123">
                  <c:v>1.514414920580369</c:v>
                </c:pt>
                <c:pt idx="124">
                  <c:v>1.5148796552227934</c:v>
                </c:pt>
                <c:pt idx="125">
                  <c:v>1.5158076352380538</c:v>
                </c:pt>
                <c:pt idx="126">
                  <c:v>1.5205490322480277</c:v>
                </c:pt>
                <c:pt idx="127">
                  <c:v>1.5238114760897195</c:v>
                </c:pt>
                <c:pt idx="128">
                  <c:v>1.532945375615925</c:v>
                </c:pt>
                <c:pt idx="129">
                  <c:v>1.5408923160154697</c:v>
                </c:pt>
                <c:pt idx="130">
                  <c:v>1.5421404688559166</c:v>
                </c:pt>
                <c:pt idx="131">
                  <c:v>1.5445640974960431</c:v>
                </c:pt>
                <c:pt idx="132">
                  <c:v>1.5496774897105561</c:v>
                </c:pt>
                <c:pt idx="133">
                  <c:v>1.5501671805101795</c:v>
                </c:pt>
                <c:pt idx="134">
                  <c:v>1.5544891600038189</c:v>
                </c:pt>
                <c:pt idx="135">
                  <c:v>1.5633624094866074</c:v>
                </c:pt>
                <c:pt idx="136">
                  <c:v>1.5767443543274169</c:v>
                </c:pt>
                <c:pt idx="137">
                  <c:v>1.589335125784143</c:v>
                </c:pt>
                <c:pt idx="138">
                  <c:v>1.5957166199434245</c:v>
                </c:pt>
                <c:pt idx="139">
                  <c:v>1.5974757898703775</c:v>
                </c:pt>
                <c:pt idx="140">
                  <c:v>1.6057897198025641</c:v>
                </c:pt>
                <c:pt idx="141">
                  <c:v>1.6126249394226388</c:v>
                </c:pt>
                <c:pt idx="142">
                  <c:v>1.6175245348862923</c:v>
                </c:pt>
                <c:pt idx="143">
                  <c:v>1.6250550912611628</c:v>
                </c:pt>
                <c:pt idx="144">
                  <c:v>1.6270072107429019</c:v>
                </c:pt>
                <c:pt idx="145">
                  <c:v>1.6271097112111386</c:v>
                </c:pt>
                <c:pt idx="146">
                  <c:v>1.6296134453781832</c:v>
                </c:pt>
                <c:pt idx="147">
                  <c:v>1.6369390072874717</c:v>
                </c:pt>
                <c:pt idx="148">
                  <c:v>1.638938294887355</c:v>
                </c:pt>
                <c:pt idx="149">
                  <c:v>1.6419200744131177</c:v>
                </c:pt>
                <c:pt idx="150">
                  <c:v>1.6490426340861764</c:v>
                </c:pt>
                <c:pt idx="151">
                  <c:v>1.6490913518473922</c:v>
                </c:pt>
                <c:pt idx="152">
                  <c:v>1.6553305580093409</c:v>
                </c:pt>
                <c:pt idx="153">
                  <c:v>1.656720915213298</c:v>
                </c:pt>
                <c:pt idx="154">
                  <c:v>1.6585360509739464</c:v>
                </c:pt>
                <c:pt idx="155">
                  <c:v>1.6617653741932519</c:v>
                </c:pt>
                <c:pt idx="156">
                  <c:v>1.6633710754987501</c:v>
                </c:pt>
                <c:pt idx="157">
                  <c:v>1.6668922110665363</c:v>
                </c:pt>
                <c:pt idx="158">
                  <c:v>1.6697816152085365</c:v>
                </c:pt>
                <c:pt idx="159">
                  <c:v>1.6728825747557237</c:v>
                </c:pt>
                <c:pt idx="160">
                  <c:v>1.6790643181213127</c:v>
                </c:pt>
                <c:pt idx="161">
                  <c:v>1.681286474028084</c:v>
                </c:pt>
                <c:pt idx="162">
                  <c:v>1.6909487953306024</c:v>
                </c:pt>
                <c:pt idx="163">
                  <c:v>1.6927588181547242</c:v>
                </c:pt>
                <c:pt idx="164">
                  <c:v>1.6945174538111563</c:v>
                </c:pt>
                <c:pt idx="165">
                  <c:v>1.6947806360120616</c:v>
                </c:pt>
                <c:pt idx="166">
                  <c:v>1.7001843296221977</c:v>
                </c:pt>
                <c:pt idx="167">
                  <c:v>1.70445081431542</c:v>
                </c:pt>
                <c:pt idx="168">
                  <c:v>1.7061628278930594</c:v>
                </c:pt>
                <c:pt idx="169">
                  <c:v>1.7112165243210902</c:v>
                </c:pt>
                <c:pt idx="170">
                  <c:v>1.7117650624814313</c:v>
                </c:pt>
                <c:pt idx="171">
                  <c:v>1.7137424784090827</c:v>
                </c:pt>
                <c:pt idx="172">
                  <c:v>1.7145812088395311</c:v>
                </c:pt>
                <c:pt idx="173">
                  <c:v>1.7238249526410367</c:v>
                </c:pt>
                <c:pt idx="174">
                  <c:v>1.7263603890209882</c:v>
                </c:pt>
                <c:pt idx="175">
                  <c:v>1.729448284958427</c:v>
                </c:pt>
                <c:pt idx="176">
                  <c:v>1.7300551523754997</c:v>
                </c:pt>
                <c:pt idx="177">
                  <c:v>1.7367947549243608</c:v>
                </c:pt>
                <c:pt idx="178">
                  <c:v>1.7406389708116292</c:v>
                </c:pt>
                <c:pt idx="179">
                  <c:v>1.742057076502348</c:v>
                </c:pt>
                <c:pt idx="180">
                  <c:v>1.7431960814487013</c:v>
                </c:pt>
                <c:pt idx="181">
                  <c:v>1.7472175361399929</c:v>
                </c:pt>
                <c:pt idx="182">
                  <c:v>1.7487305560984945</c:v>
                </c:pt>
                <c:pt idx="183">
                  <c:v>1.7508553832258906</c:v>
                </c:pt>
                <c:pt idx="184">
                  <c:v>1.7569022317166274</c:v>
                </c:pt>
                <c:pt idx="185">
                  <c:v>1.757206173278786</c:v>
                </c:pt>
                <c:pt idx="186">
                  <c:v>1.7629410113007811</c:v>
                </c:pt>
                <c:pt idx="187">
                  <c:v>1.779199529220886</c:v>
                </c:pt>
                <c:pt idx="188">
                  <c:v>1.7861478160971753</c:v>
                </c:pt>
                <c:pt idx="189">
                  <c:v>1.7892986111594411</c:v>
                </c:pt>
                <c:pt idx="190">
                  <c:v>1.7956715059460218</c:v>
                </c:pt>
                <c:pt idx="191">
                  <c:v>1.7977175331608368</c:v>
                </c:pt>
                <c:pt idx="192">
                  <c:v>1.7981670597159392</c:v>
                </c:pt>
                <c:pt idx="193">
                  <c:v>1.7983743766815612</c:v>
                </c:pt>
                <c:pt idx="194">
                  <c:v>1.7989612378807032</c:v>
                </c:pt>
                <c:pt idx="195">
                  <c:v>1.8059424042226924</c:v>
                </c:pt>
                <c:pt idx="196">
                  <c:v>1.8121777741587539</c:v>
                </c:pt>
                <c:pt idx="197">
                  <c:v>1.8129801660394804</c:v>
                </c:pt>
                <c:pt idx="198">
                  <c:v>1.8164401679561386</c:v>
                </c:pt>
                <c:pt idx="199">
                  <c:v>1.8215790279120088</c:v>
                </c:pt>
                <c:pt idx="200">
                  <c:v>1.825068927624623</c:v>
                </c:pt>
                <c:pt idx="201">
                  <c:v>1.8289175616166859</c:v>
                </c:pt>
                <c:pt idx="202">
                  <c:v>1.8315498519957558</c:v>
                </c:pt>
                <c:pt idx="203">
                  <c:v>1.8366721714829808</c:v>
                </c:pt>
                <c:pt idx="204">
                  <c:v>1.8378093167503406</c:v>
                </c:pt>
                <c:pt idx="205">
                  <c:v>1.8383452687759909</c:v>
                </c:pt>
                <c:pt idx="206">
                  <c:v>1.8386287405441963</c:v>
                </c:pt>
                <c:pt idx="207">
                  <c:v>1.8451290599408372</c:v>
                </c:pt>
                <c:pt idx="208">
                  <c:v>1.8512277635236754</c:v>
                </c:pt>
                <c:pt idx="209">
                  <c:v>1.8534244104755828</c:v>
                </c:pt>
                <c:pt idx="210">
                  <c:v>1.8539110490663462</c:v>
                </c:pt>
                <c:pt idx="211">
                  <c:v>1.8556100027514706</c:v>
                </c:pt>
                <c:pt idx="212">
                  <c:v>1.8557916399276455</c:v>
                </c:pt>
                <c:pt idx="213">
                  <c:v>1.8564569937208675</c:v>
                </c:pt>
                <c:pt idx="214">
                  <c:v>1.8573928109209012</c:v>
                </c:pt>
                <c:pt idx="215">
                  <c:v>1.8696423446515946</c:v>
                </c:pt>
                <c:pt idx="216">
                  <c:v>1.8698182079793282</c:v>
                </c:pt>
                <c:pt idx="217">
                  <c:v>1.8739015978644615</c:v>
                </c:pt>
                <c:pt idx="218">
                  <c:v>1.8741337788279724</c:v>
                </c:pt>
                <c:pt idx="219">
                  <c:v>1.8745108083527868</c:v>
                </c:pt>
                <c:pt idx="220">
                  <c:v>1.8770544372152305</c:v>
                </c:pt>
                <c:pt idx="221">
                  <c:v>1.8877579169734882</c:v>
                </c:pt>
                <c:pt idx="222">
                  <c:v>1.8882075845028503</c:v>
                </c:pt>
                <c:pt idx="223">
                  <c:v>1.8894697839695074</c:v>
                </c:pt>
                <c:pt idx="224">
                  <c:v>1.8905607307152295</c:v>
                </c:pt>
                <c:pt idx="225">
                  <c:v>1.8908400197807411</c:v>
                </c:pt>
                <c:pt idx="226">
                  <c:v>1.8974071396615804</c:v>
                </c:pt>
                <c:pt idx="227">
                  <c:v>1.8981490303871453</c:v>
                </c:pt>
                <c:pt idx="228">
                  <c:v>1.899382705533265</c:v>
                </c:pt>
                <c:pt idx="229">
                  <c:v>1.9012403020733091</c:v>
                </c:pt>
                <c:pt idx="230">
                  <c:v>1.901485566117548</c:v>
                </c:pt>
                <c:pt idx="231">
                  <c:v>1.9023293058583188</c:v>
                </c:pt>
                <c:pt idx="232">
                  <c:v>1.9097966430142745</c:v>
                </c:pt>
                <c:pt idx="233">
                  <c:v>1.9128594751623549</c:v>
                </c:pt>
                <c:pt idx="234">
                  <c:v>1.9135224595702636</c:v>
                </c:pt>
                <c:pt idx="235">
                  <c:v>1.914078585389112</c:v>
                </c:pt>
                <c:pt idx="236">
                  <c:v>1.9144489406985543</c:v>
                </c:pt>
                <c:pt idx="237">
                  <c:v>1.9147132869736239</c:v>
                </c:pt>
                <c:pt idx="238">
                  <c:v>1.917820481993697</c:v>
                </c:pt>
                <c:pt idx="239">
                  <c:v>1.9181876613589257</c:v>
                </c:pt>
                <c:pt idx="240">
                  <c:v>1.918528335883243</c:v>
                </c:pt>
                <c:pt idx="241">
                  <c:v>1.9200711242975241</c:v>
                </c:pt>
                <c:pt idx="242">
                  <c:v>1.9212181211949504</c:v>
                </c:pt>
                <c:pt idx="243">
                  <c:v>1.922621671523199</c:v>
                </c:pt>
                <c:pt idx="244">
                  <c:v>1.9336138120977877</c:v>
                </c:pt>
                <c:pt idx="245">
                  <c:v>1.9338414628987213</c:v>
                </c:pt>
                <c:pt idx="246">
                  <c:v>1.9351796580530782</c:v>
                </c:pt>
                <c:pt idx="247">
                  <c:v>1.9372670722114127</c:v>
                </c:pt>
                <c:pt idx="248">
                  <c:v>1.9373674175172895</c:v>
                </c:pt>
                <c:pt idx="249">
                  <c:v>1.9406907654046124</c:v>
                </c:pt>
                <c:pt idx="250">
                  <c:v>1.9412380491637065</c:v>
                </c:pt>
                <c:pt idx="251">
                  <c:v>1.9425288939584988</c:v>
                </c:pt>
                <c:pt idx="252">
                  <c:v>1.9427023688886678</c:v>
                </c:pt>
                <c:pt idx="253">
                  <c:v>1.9430986230054852</c:v>
                </c:pt>
                <c:pt idx="254">
                  <c:v>1.9527682342042685</c:v>
                </c:pt>
                <c:pt idx="255">
                  <c:v>1.9546524828819007</c:v>
                </c:pt>
                <c:pt idx="256">
                  <c:v>1.9563365429210338</c:v>
                </c:pt>
                <c:pt idx="257">
                  <c:v>1.9582054065347523</c:v>
                </c:pt>
                <c:pt idx="258">
                  <c:v>1.960113872036686</c:v>
                </c:pt>
                <c:pt idx="259">
                  <c:v>1.9602566694344772</c:v>
                </c:pt>
                <c:pt idx="260">
                  <c:v>1.9613024181586451</c:v>
                </c:pt>
                <c:pt idx="261">
                  <c:v>1.9630791606418272</c:v>
                </c:pt>
                <c:pt idx="262">
                  <c:v>1.9634336385408999</c:v>
                </c:pt>
                <c:pt idx="263">
                  <c:v>1.9639530166524792</c:v>
                </c:pt>
                <c:pt idx="264">
                  <c:v>1.9650605206111986</c:v>
                </c:pt>
                <c:pt idx="265">
                  <c:v>1.9652722740264037</c:v>
                </c:pt>
                <c:pt idx="266">
                  <c:v>1.9658599368070717</c:v>
                </c:pt>
                <c:pt idx="267">
                  <c:v>1.9667516640513778</c:v>
                </c:pt>
                <c:pt idx="268">
                  <c:v>1.9691129189016645</c:v>
                </c:pt>
                <c:pt idx="269">
                  <c:v>1.969672126423837</c:v>
                </c:pt>
                <c:pt idx="270">
                  <c:v>1.9711830408561615</c:v>
                </c:pt>
                <c:pt idx="271">
                  <c:v>1.9731971503817891</c:v>
                </c:pt>
                <c:pt idx="272">
                  <c:v>1.9739817421140302</c:v>
                </c:pt>
                <c:pt idx="273">
                  <c:v>1.9754547864454024</c:v>
                </c:pt>
                <c:pt idx="274">
                  <c:v>1.9771289005806822</c:v>
                </c:pt>
                <c:pt idx="275">
                  <c:v>1.9786369483844743</c:v>
                </c:pt>
                <c:pt idx="276">
                  <c:v>1.9790017484747211</c:v>
                </c:pt>
                <c:pt idx="277">
                  <c:v>1.9812294874200007</c:v>
                </c:pt>
                <c:pt idx="278">
                  <c:v>1.9827911702790781</c:v>
                </c:pt>
                <c:pt idx="279">
                  <c:v>1.9835135272947688</c:v>
                </c:pt>
                <c:pt idx="280">
                  <c:v>1.9847297868814613</c:v>
                </c:pt>
                <c:pt idx="281">
                  <c:v>1.9873980991370175</c:v>
                </c:pt>
                <c:pt idx="282">
                  <c:v>1.9884697702098755</c:v>
                </c:pt>
                <c:pt idx="283">
                  <c:v>1.9886927025498169</c:v>
                </c:pt>
                <c:pt idx="284">
                  <c:v>1.9905830212758981</c:v>
                </c:pt>
                <c:pt idx="285">
                  <c:v>1.9919345497189478</c:v>
                </c:pt>
                <c:pt idx="286">
                  <c:v>1.9933700892458297</c:v>
                </c:pt>
                <c:pt idx="287">
                  <c:v>1.9955474494751375</c:v>
                </c:pt>
                <c:pt idx="288">
                  <c:v>1.9981066980800331</c:v>
                </c:pt>
                <c:pt idx="289">
                  <c:v>1.9987604935897525</c:v>
                </c:pt>
                <c:pt idx="290">
                  <c:v>2.0054164779982586</c:v>
                </c:pt>
                <c:pt idx="291">
                  <c:v>2.0114435620220745</c:v>
                </c:pt>
                <c:pt idx="292">
                  <c:v>2.0133850177496853</c:v>
                </c:pt>
                <c:pt idx="293">
                  <c:v>2.0139531493751424</c:v>
                </c:pt>
                <c:pt idx="294">
                  <c:v>2.014205413953746</c:v>
                </c:pt>
                <c:pt idx="295">
                  <c:v>2.017971903798335</c:v>
                </c:pt>
                <c:pt idx="296">
                  <c:v>2.0202162173266101</c:v>
                </c:pt>
                <c:pt idx="297">
                  <c:v>2.0256744494103445</c:v>
                </c:pt>
                <c:pt idx="298">
                  <c:v>2.0276349657775441</c:v>
                </c:pt>
                <c:pt idx="299">
                  <c:v>2.0341871207934528</c:v>
                </c:pt>
                <c:pt idx="300">
                  <c:v>2.0342071912457471</c:v>
                </c:pt>
                <c:pt idx="301">
                  <c:v>2.0345281924018801</c:v>
                </c:pt>
                <c:pt idx="302">
                  <c:v>2.0363893286656918</c:v>
                </c:pt>
                <c:pt idx="303">
                  <c:v>2.0420239272488674</c:v>
                </c:pt>
                <c:pt idx="304">
                  <c:v>2.0430084098799517</c:v>
                </c:pt>
                <c:pt idx="305">
                  <c:v>2.0445593580766679</c:v>
                </c:pt>
                <c:pt idx="306">
                  <c:v>2.0490047006760763</c:v>
                </c:pt>
                <c:pt idx="307">
                  <c:v>2.0534818040802918</c:v>
                </c:pt>
                <c:pt idx="308">
                  <c:v>2.0542874031205787</c:v>
                </c:pt>
                <c:pt idx="309">
                  <c:v>2.0610375900634184</c:v>
                </c:pt>
                <c:pt idx="310">
                  <c:v>2.0632019621805648</c:v>
                </c:pt>
                <c:pt idx="311">
                  <c:v>2.0648696250598064</c:v>
                </c:pt>
                <c:pt idx="312">
                  <c:v>2.0659529803138699</c:v>
                </c:pt>
                <c:pt idx="313">
                  <c:v>2.0676287167282457</c:v>
                </c:pt>
                <c:pt idx="314">
                  <c:v>2.0685383509325663</c:v>
                </c:pt>
                <c:pt idx="315">
                  <c:v>2.0686310637143168</c:v>
                </c:pt>
                <c:pt idx="316">
                  <c:v>2.0752183791115355</c:v>
                </c:pt>
                <c:pt idx="317">
                  <c:v>2.0760029136463829</c:v>
                </c:pt>
                <c:pt idx="318">
                  <c:v>2.0788916198402232</c:v>
                </c:pt>
                <c:pt idx="319">
                  <c:v>2.0796695527187357</c:v>
                </c:pt>
                <c:pt idx="320">
                  <c:v>2.0796876276113365</c:v>
                </c:pt>
                <c:pt idx="321">
                  <c:v>2.0805723770957205</c:v>
                </c:pt>
                <c:pt idx="322">
                  <c:v>2.0808789103418173</c:v>
                </c:pt>
                <c:pt idx="323">
                  <c:v>2.0821388313934475</c:v>
                </c:pt>
                <c:pt idx="324">
                  <c:v>2.0825160960604929</c:v>
                </c:pt>
                <c:pt idx="325">
                  <c:v>2.0830544777185769</c:v>
                </c:pt>
                <c:pt idx="326">
                  <c:v>2.0835205358997366</c:v>
                </c:pt>
                <c:pt idx="327">
                  <c:v>2.0863598306747484</c:v>
                </c:pt>
                <c:pt idx="328">
                  <c:v>2.0925101116839819</c:v>
                </c:pt>
                <c:pt idx="329">
                  <c:v>2.092790799676886</c:v>
                </c:pt>
                <c:pt idx="330">
                  <c:v>2.0934742176077443</c:v>
                </c:pt>
                <c:pt idx="331">
                  <c:v>2.1019188336804238</c:v>
                </c:pt>
                <c:pt idx="332">
                  <c:v>2.102468008788017</c:v>
                </c:pt>
                <c:pt idx="333">
                  <c:v>2.105748555526993</c:v>
                </c:pt>
                <c:pt idx="334">
                  <c:v>2.1085650237328344</c:v>
                </c:pt>
                <c:pt idx="335">
                  <c:v>2.1090551886051672</c:v>
                </c:pt>
                <c:pt idx="336">
                  <c:v>2.1117496451563156</c:v>
                </c:pt>
                <c:pt idx="337">
                  <c:v>2.1167571315315099</c:v>
                </c:pt>
                <c:pt idx="338">
                  <c:v>2.1177351793304964</c:v>
                </c:pt>
                <c:pt idx="339">
                  <c:v>2.1213135756910222</c:v>
                </c:pt>
                <c:pt idx="340">
                  <c:v>2.1278172344802733</c:v>
                </c:pt>
                <c:pt idx="341">
                  <c:v>2.1281245164174658</c:v>
                </c:pt>
                <c:pt idx="342">
                  <c:v>2.1285123515154516</c:v>
                </c:pt>
                <c:pt idx="343">
                  <c:v>2.1298187438489342</c:v>
                </c:pt>
                <c:pt idx="344">
                  <c:v>2.1306714217994385</c:v>
                </c:pt>
                <c:pt idx="345">
                  <c:v>2.1336666232606847</c:v>
                </c:pt>
                <c:pt idx="346">
                  <c:v>2.1352280902260552</c:v>
                </c:pt>
                <c:pt idx="347">
                  <c:v>2.1369265704173341</c:v>
                </c:pt>
                <c:pt idx="348">
                  <c:v>2.137274968868117</c:v>
                </c:pt>
                <c:pt idx="349">
                  <c:v>2.1381763395730409</c:v>
                </c:pt>
                <c:pt idx="350">
                  <c:v>2.1400206810822398</c:v>
                </c:pt>
                <c:pt idx="351">
                  <c:v>2.14126159062209</c:v>
                </c:pt>
                <c:pt idx="352">
                  <c:v>2.1418415591572164</c:v>
                </c:pt>
                <c:pt idx="353">
                  <c:v>2.1447920784977148</c:v>
                </c:pt>
                <c:pt idx="354">
                  <c:v>2.1453984288492847</c:v>
                </c:pt>
                <c:pt idx="355">
                  <c:v>2.1456779975834315</c:v>
                </c:pt>
                <c:pt idx="356">
                  <c:v>2.1471505252100704</c:v>
                </c:pt>
                <c:pt idx="357">
                  <c:v>2.1480934175205793</c:v>
                </c:pt>
                <c:pt idx="358">
                  <c:v>2.1487260163981468</c:v>
                </c:pt>
                <c:pt idx="359">
                  <c:v>2.1518905687350887</c:v>
                </c:pt>
                <c:pt idx="360">
                  <c:v>2.1542413301672982</c:v>
                </c:pt>
                <c:pt idx="361">
                  <c:v>2.1570183235102891</c:v>
                </c:pt>
                <c:pt idx="362">
                  <c:v>2.161472819287678</c:v>
                </c:pt>
                <c:pt idx="363">
                  <c:v>2.1686447768878168</c:v>
                </c:pt>
                <c:pt idx="364">
                  <c:v>2.1687920203141817</c:v>
                </c:pt>
                <c:pt idx="365">
                  <c:v>2.1703937443218853</c:v>
                </c:pt>
                <c:pt idx="366">
                  <c:v>2.1710679327053723</c:v>
                </c:pt>
                <c:pt idx="367">
                  <c:v>2.173171694527412</c:v>
                </c:pt>
                <c:pt idx="368">
                  <c:v>2.1780556115312302</c:v>
                </c:pt>
                <c:pt idx="369">
                  <c:v>2.1794225176170081</c:v>
                </c:pt>
                <c:pt idx="370">
                  <c:v>2.1799824252925917</c:v>
                </c:pt>
                <c:pt idx="371">
                  <c:v>2.1833837420526954</c:v>
                </c:pt>
                <c:pt idx="372">
                  <c:v>2.1842370290163711</c:v>
                </c:pt>
                <c:pt idx="373">
                  <c:v>2.1855988105823143</c:v>
                </c:pt>
                <c:pt idx="374">
                  <c:v>2.1885629041579056</c:v>
                </c:pt>
                <c:pt idx="375">
                  <c:v>2.1917024635591935</c:v>
                </c:pt>
                <c:pt idx="376">
                  <c:v>2.192163075789705</c:v>
                </c:pt>
                <c:pt idx="377">
                  <c:v>2.1936254184928794</c:v>
                </c:pt>
                <c:pt idx="378">
                  <c:v>2.2021476137540792</c:v>
                </c:pt>
                <c:pt idx="379">
                  <c:v>2.2061644897681991</c:v>
                </c:pt>
                <c:pt idx="380">
                  <c:v>2.2066909810216324</c:v>
                </c:pt>
                <c:pt idx="381">
                  <c:v>2.2075670505660874</c:v>
                </c:pt>
                <c:pt idx="382">
                  <c:v>2.2089248310802643</c:v>
                </c:pt>
                <c:pt idx="383">
                  <c:v>2.2107464488983259</c:v>
                </c:pt>
                <c:pt idx="384">
                  <c:v>2.2110270483733583</c:v>
                </c:pt>
                <c:pt idx="385">
                  <c:v>2.2127733735199131</c:v>
                </c:pt>
                <c:pt idx="386">
                  <c:v>2.2182203041755453</c:v>
                </c:pt>
                <c:pt idx="387">
                  <c:v>2.2192569792631351</c:v>
                </c:pt>
                <c:pt idx="388">
                  <c:v>2.2217271301339014</c:v>
                </c:pt>
                <c:pt idx="389">
                  <c:v>2.2236386921343163</c:v>
                </c:pt>
                <c:pt idx="390">
                  <c:v>2.2238721837968778</c:v>
                </c:pt>
                <c:pt idx="391">
                  <c:v>2.2298353665572654</c:v>
                </c:pt>
                <c:pt idx="392">
                  <c:v>2.2349220314281921</c:v>
                </c:pt>
                <c:pt idx="393">
                  <c:v>2.2382343402834737</c:v>
                </c:pt>
                <c:pt idx="394">
                  <c:v>2.2399373107652645</c:v>
                </c:pt>
                <c:pt idx="395">
                  <c:v>2.2436580266386961</c:v>
                </c:pt>
                <c:pt idx="396">
                  <c:v>2.2439181536874444</c:v>
                </c:pt>
                <c:pt idx="397">
                  <c:v>2.2456606975202593</c:v>
                </c:pt>
                <c:pt idx="398">
                  <c:v>2.2486964879809026</c:v>
                </c:pt>
                <c:pt idx="399">
                  <c:v>2.2494185072359874</c:v>
                </c:pt>
                <c:pt idx="400">
                  <c:v>2.256116146654382</c:v>
                </c:pt>
                <c:pt idx="401">
                  <c:v>2.256332818425673</c:v>
                </c:pt>
                <c:pt idx="402">
                  <c:v>2.2565493821521945</c:v>
                </c:pt>
                <c:pt idx="403">
                  <c:v>2.2618217375609913</c:v>
                </c:pt>
                <c:pt idx="404">
                  <c:v>2.261893030772955</c:v>
                </c:pt>
                <c:pt idx="405">
                  <c:v>2.2636597352174648</c:v>
                </c:pt>
                <c:pt idx="406">
                  <c:v>2.264841425329148</c:v>
                </c:pt>
                <c:pt idx="407">
                  <c:v>2.2700846223515665</c:v>
                </c:pt>
                <c:pt idx="408">
                  <c:v>2.2707137645911875</c:v>
                </c:pt>
                <c:pt idx="409">
                  <c:v>2.2733254242751206</c:v>
                </c:pt>
                <c:pt idx="410">
                  <c:v>2.2736493347236046</c:v>
                </c:pt>
                <c:pt idx="411">
                  <c:v>2.2762089666048584</c:v>
                </c:pt>
                <c:pt idx="412">
                  <c:v>2.2800431392054632</c:v>
                </c:pt>
                <c:pt idx="413">
                  <c:v>2.280498696881728</c:v>
                </c:pt>
                <c:pt idx="414">
                  <c:v>2.2825541428518021</c:v>
                </c:pt>
                <c:pt idx="415">
                  <c:v>2.2867146342890119</c:v>
                </c:pt>
                <c:pt idx="416">
                  <c:v>2.287107199155209</c:v>
                </c:pt>
                <c:pt idx="417">
                  <c:v>2.287107199155209</c:v>
                </c:pt>
                <c:pt idx="418">
                  <c:v>2.2875442109909412</c:v>
                </c:pt>
                <c:pt idx="419">
                  <c:v>2.2876897839360755</c:v>
                </c:pt>
                <c:pt idx="420">
                  <c:v>2.2880367226343266</c:v>
                </c:pt>
                <c:pt idx="421">
                  <c:v>2.290935672200705</c:v>
                </c:pt>
                <c:pt idx="422">
                  <c:v>2.2910690038409891</c:v>
                </c:pt>
                <c:pt idx="423">
                  <c:v>2.2917350487256223</c:v>
                </c:pt>
                <c:pt idx="424">
                  <c:v>2.2923225399149154</c:v>
                </c:pt>
                <c:pt idx="425">
                  <c:v>2.2939257775994286</c:v>
                </c:pt>
                <c:pt idx="426">
                  <c:v>2.2944441801968734</c:v>
                </c:pt>
                <c:pt idx="427">
                  <c:v>2.2946425536028716</c:v>
                </c:pt>
                <c:pt idx="428">
                  <c:v>2.2947086579407912</c:v>
                </c:pt>
                <c:pt idx="429">
                  <c:v>2.2948958989422166</c:v>
                </c:pt>
                <c:pt idx="430">
                  <c:v>2.2956990174895107</c:v>
                </c:pt>
                <c:pt idx="431">
                  <c:v>2.2991694069056821</c:v>
                </c:pt>
                <c:pt idx="432">
                  <c:v>2.3016158978195196</c:v>
                </c:pt>
                <c:pt idx="433">
                  <c:v>2.3022010106053821</c:v>
                </c:pt>
                <c:pt idx="434">
                  <c:v>2.3024499861249508</c:v>
                </c:pt>
                <c:pt idx="435">
                  <c:v>2.3056844874236146</c:v>
                </c:pt>
                <c:pt idx="436">
                  <c:v>2.3065108056433825</c:v>
                </c:pt>
                <c:pt idx="437">
                  <c:v>2.3075281274529171</c:v>
                </c:pt>
                <c:pt idx="438">
                  <c:v>2.3111920928214009</c:v>
                </c:pt>
                <c:pt idx="439">
                  <c:v>2.3154560209871127</c:v>
                </c:pt>
                <c:pt idx="440">
                  <c:v>2.315676520348013</c:v>
                </c:pt>
                <c:pt idx="441">
                  <c:v>2.3161171834989052</c:v>
                </c:pt>
                <c:pt idx="442">
                  <c:v>2.3167668701414312</c:v>
                </c:pt>
                <c:pt idx="443">
                  <c:v>2.3168087520530221</c:v>
                </c:pt>
                <c:pt idx="444">
                  <c:v>2.3178022622275756</c:v>
                </c:pt>
                <c:pt idx="445">
                  <c:v>2.319574469725743</c:v>
                </c:pt>
                <c:pt idx="446">
                  <c:v>2.320520158661489</c:v>
                </c:pt>
                <c:pt idx="447">
                  <c:v>2.3206550891343372</c:v>
                </c:pt>
                <c:pt idx="448">
                  <c:v>2.3219607091461052</c:v>
                </c:pt>
                <c:pt idx="449">
                  <c:v>2.3221158789739587</c:v>
                </c:pt>
                <c:pt idx="450">
                  <c:v>2.3226430420755899</c:v>
                </c:pt>
                <c:pt idx="451">
                  <c:v>2.3236439231359491</c:v>
                </c:pt>
                <c:pt idx="452">
                  <c:v>2.3241898233736262</c:v>
                </c:pt>
                <c:pt idx="453">
                  <c:v>2.3248378323128431</c:v>
                </c:pt>
                <c:pt idx="454">
                  <c:v>2.3285834497142019</c:v>
                </c:pt>
                <c:pt idx="455">
                  <c:v>2.3295707490776056</c:v>
                </c:pt>
                <c:pt idx="456">
                  <c:v>2.3298045221640695</c:v>
                </c:pt>
                <c:pt idx="457">
                  <c:v>2.3299264407954516</c:v>
                </c:pt>
                <c:pt idx="458">
                  <c:v>2.3313361762318672</c:v>
                </c:pt>
                <c:pt idx="459">
                  <c:v>2.33204438618551</c:v>
                </c:pt>
                <c:pt idx="460">
                  <c:v>2.3327211642891275</c:v>
                </c:pt>
                <c:pt idx="461">
                  <c:v>2.3347853772335427</c:v>
                </c:pt>
                <c:pt idx="462">
                  <c:v>2.3353776541108293</c:v>
                </c:pt>
                <c:pt idx="463">
                  <c:v>2.3414839858254921</c:v>
                </c:pt>
                <c:pt idx="464">
                  <c:v>2.3415136598702513</c:v>
                </c:pt>
                <c:pt idx="465">
                  <c:v>2.3419585274086243</c:v>
                </c:pt>
                <c:pt idx="466">
                  <c:v>2.3426496390788234</c:v>
                </c:pt>
                <c:pt idx="467">
                  <c:v>2.3465387814352261</c:v>
                </c:pt>
                <c:pt idx="468">
                  <c:v>2.3484801034879896</c:v>
                </c:pt>
                <c:pt idx="469">
                  <c:v>2.3491220474763534</c:v>
                </c:pt>
                <c:pt idx="470">
                  <c:v>2.3495689025086759</c:v>
                </c:pt>
                <c:pt idx="471">
                  <c:v>2.3507615005427285</c:v>
                </c:pt>
                <c:pt idx="472">
                  <c:v>2.3513227296202168</c:v>
                </c:pt>
                <c:pt idx="473">
                  <c:v>2.3522211203496797</c:v>
                </c:pt>
                <c:pt idx="474">
                  <c:v>2.3550873800749041</c:v>
                </c:pt>
                <c:pt idx="475">
                  <c:v>2.357601378945533</c:v>
                </c:pt>
                <c:pt idx="476">
                  <c:v>2.3576395025421868</c:v>
                </c:pt>
                <c:pt idx="477">
                  <c:v>2.3585439557705716</c:v>
                </c:pt>
                <c:pt idx="478">
                  <c:v>2.3596363060160623</c:v>
                </c:pt>
                <c:pt idx="479">
                  <c:v>2.3607826898732802</c:v>
                </c:pt>
                <c:pt idx="480">
                  <c:v>2.3626991909199049</c:v>
                </c:pt>
                <c:pt idx="481">
                  <c:v>2.3668896896533802</c:v>
                </c:pt>
                <c:pt idx="482">
                  <c:v>2.3677937226148749</c:v>
                </c:pt>
                <c:pt idx="483">
                  <c:v>2.3739780274568667</c:v>
                </c:pt>
                <c:pt idx="484">
                  <c:v>2.3784705801353048</c:v>
                </c:pt>
                <c:pt idx="485">
                  <c:v>2.3803198017626408</c:v>
                </c:pt>
                <c:pt idx="486">
                  <c:v>2.3829261265986315</c:v>
                </c:pt>
                <c:pt idx="487">
                  <c:v>2.3845236571823452</c:v>
                </c:pt>
                <c:pt idx="488">
                  <c:v>2.3848818456039798</c:v>
                </c:pt>
                <c:pt idx="489">
                  <c:v>2.3908468268953502</c:v>
                </c:pt>
                <c:pt idx="490">
                  <c:v>2.3912880485952974</c:v>
                </c:pt>
                <c:pt idx="491">
                  <c:v>2.393127517683308</c:v>
                </c:pt>
                <c:pt idx="492">
                  <c:v>2.3941714004151309</c:v>
                </c:pt>
                <c:pt idx="493">
                  <c:v>2.398764385277643</c:v>
                </c:pt>
                <c:pt idx="494">
                  <c:v>2.4005552572189064</c:v>
                </c:pt>
                <c:pt idx="495">
                  <c:v>2.4013746891501246</c:v>
                </c:pt>
                <c:pt idx="496">
                  <c:v>2.401469470943089</c:v>
                </c:pt>
                <c:pt idx="497">
                  <c:v>2.4045087291032994</c:v>
                </c:pt>
                <c:pt idx="498">
                  <c:v>2.4088841432008401</c:v>
                </c:pt>
                <c:pt idx="499">
                  <c:v>2.4110048620819149</c:v>
                </c:pt>
                <c:pt idx="500">
                  <c:v>2.4115860384193626</c:v>
                </c:pt>
                <c:pt idx="501">
                  <c:v>2.4121328128763477</c:v>
                </c:pt>
                <c:pt idx="502">
                  <c:v>2.4136936363988015</c:v>
                </c:pt>
                <c:pt idx="503">
                  <c:v>2.4153907381825737</c:v>
                </c:pt>
                <c:pt idx="504">
                  <c:v>2.4171892684590151</c:v>
                </c:pt>
                <c:pt idx="505">
                  <c:v>2.4178203174501429</c:v>
                </c:pt>
                <c:pt idx="506">
                  <c:v>2.4179779365297631</c:v>
                </c:pt>
                <c:pt idx="507">
                  <c:v>2.4192368340157433</c:v>
                </c:pt>
                <c:pt idx="508">
                  <c:v>2.4215710245264006</c:v>
                </c:pt>
                <c:pt idx="509">
                  <c:v>2.4230409697188509</c:v>
                </c:pt>
                <c:pt idx="510">
                  <c:v>2.424767333568977</c:v>
                </c:pt>
                <c:pt idx="511">
                  <c:v>2.4365919567947696</c:v>
                </c:pt>
                <c:pt idx="512">
                  <c:v>2.4382178911181978</c:v>
                </c:pt>
                <c:pt idx="513">
                  <c:v>2.439182638907353</c:v>
                </c:pt>
                <c:pt idx="514">
                  <c:v>2.4426286892899878</c:v>
                </c:pt>
                <c:pt idx="515">
                  <c:v>2.4505262291297232</c:v>
                </c:pt>
                <c:pt idx="516">
                  <c:v>2.4509646424260545</c:v>
                </c:pt>
                <c:pt idx="517">
                  <c:v>2.4562217505081172</c:v>
                </c:pt>
                <c:pt idx="518">
                  <c:v>2.4564419521016867</c:v>
                </c:pt>
                <c:pt idx="519">
                  <c:v>2.4565026777258505</c:v>
                </c:pt>
                <c:pt idx="520">
                  <c:v>2.4597015110150044</c:v>
                </c:pt>
                <c:pt idx="521">
                  <c:v>2.4605746314654313</c:v>
                </c:pt>
                <c:pt idx="522">
                  <c:v>2.4615735539028223</c:v>
                </c:pt>
                <c:pt idx="523">
                  <c:v>2.4618060556385908</c:v>
                </c:pt>
                <c:pt idx="524">
                  <c:v>2.4630190440149367</c:v>
                </c:pt>
                <c:pt idx="525">
                  <c:v>2.4677560512440331</c:v>
                </c:pt>
                <c:pt idx="526">
                  <c:v>2.4690631782975307</c:v>
                </c:pt>
                <c:pt idx="527">
                  <c:v>2.4691147918046639</c:v>
                </c:pt>
                <c:pt idx="528">
                  <c:v>2.474223550835291</c:v>
                </c:pt>
                <c:pt idx="529">
                  <c:v>2.4767881679172743</c:v>
                </c:pt>
                <c:pt idx="530">
                  <c:v>2.4768533571789213</c:v>
                </c:pt>
                <c:pt idx="531">
                  <c:v>2.4772081049313113</c:v>
                </c:pt>
                <c:pt idx="532">
                  <c:v>2.4797264304509099</c:v>
                </c:pt>
                <c:pt idx="533">
                  <c:v>2.4798559202758588</c:v>
                </c:pt>
                <c:pt idx="534">
                  <c:v>2.4802369718194686</c:v>
                </c:pt>
                <c:pt idx="535">
                  <c:v>2.4829235817400566</c:v>
                </c:pt>
                <c:pt idx="536">
                  <c:v>2.485558180557895</c:v>
                </c:pt>
                <c:pt idx="537">
                  <c:v>2.4893255507504053</c:v>
                </c:pt>
                <c:pt idx="538">
                  <c:v>2.492872090283087</c:v>
                </c:pt>
                <c:pt idx="539">
                  <c:v>2.4941197933868362</c:v>
                </c:pt>
                <c:pt idx="540">
                  <c:v>2.4979105429634876</c:v>
                </c:pt>
                <c:pt idx="541">
                  <c:v>2.5017779246976475</c:v>
                </c:pt>
                <c:pt idx="542">
                  <c:v>2.5034501934420117</c:v>
                </c:pt>
                <c:pt idx="543">
                  <c:v>2.504368903465449</c:v>
                </c:pt>
                <c:pt idx="544">
                  <c:v>2.5065726742525132</c:v>
                </c:pt>
                <c:pt idx="545">
                  <c:v>2.5088191521588756</c:v>
                </c:pt>
                <c:pt idx="546">
                  <c:v>2.5096594339796692</c:v>
                </c:pt>
                <c:pt idx="547">
                  <c:v>2.5126510492303997</c:v>
                </c:pt>
                <c:pt idx="548">
                  <c:v>2.5152510852064371</c:v>
                </c:pt>
                <c:pt idx="549">
                  <c:v>2.5220332199728612</c:v>
                </c:pt>
                <c:pt idx="550">
                  <c:v>2.522600707830442</c:v>
                </c:pt>
                <c:pt idx="551">
                  <c:v>2.5233952484553286</c:v>
                </c:pt>
                <c:pt idx="552">
                  <c:v>2.5257119411118816</c:v>
                </c:pt>
                <c:pt idx="553">
                  <c:v>2.5281515141046769</c:v>
                </c:pt>
                <c:pt idx="554">
                  <c:v>2.5304558435846762</c:v>
                </c:pt>
                <c:pt idx="555">
                  <c:v>2.5312361552302485</c:v>
                </c:pt>
                <c:pt idx="556">
                  <c:v>2.5336703976909245</c:v>
                </c:pt>
                <c:pt idx="557">
                  <c:v>2.5371072761571853</c:v>
                </c:pt>
                <c:pt idx="558">
                  <c:v>2.5398410883322247</c:v>
                </c:pt>
                <c:pt idx="559">
                  <c:v>2.5409485600397104</c:v>
                </c:pt>
                <c:pt idx="560">
                  <c:v>2.5544709883064209</c:v>
                </c:pt>
                <c:pt idx="561">
                  <c:v>2.5546163406005955</c:v>
                </c:pt>
                <c:pt idx="562">
                  <c:v>2.5549068993281576</c:v>
                </c:pt>
                <c:pt idx="563">
                  <c:v>2.5601219242961957</c:v>
                </c:pt>
                <c:pt idx="564">
                  <c:v>2.5603669963025619</c:v>
                </c:pt>
                <c:pt idx="565">
                  <c:v>2.5604625966566723</c:v>
                </c:pt>
                <c:pt idx="566">
                  <c:v>2.5605283096949059</c:v>
                </c:pt>
                <c:pt idx="567">
                  <c:v>2.5606537342551157</c:v>
                </c:pt>
                <c:pt idx="568">
                  <c:v>2.561757102571363</c:v>
                </c:pt>
                <c:pt idx="569">
                  <c:v>2.5623285584264881</c:v>
                </c:pt>
                <c:pt idx="570">
                  <c:v>2.5625248228401514</c:v>
                </c:pt>
                <c:pt idx="571">
                  <c:v>2.5644707653341539</c:v>
                </c:pt>
                <c:pt idx="572">
                  <c:v>2.5722033896671594</c:v>
                </c:pt>
                <c:pt idx="573">
                  <c:v>2.5739096482452637</c:v>
                </c:pt>
                <c:pt idx="574">
                  <c:v>2.5740081047376653</c:v>
                </c:pt>
                <c:pt idx="575">
                  <c:v>2.5752224947008457</c:v>
                </c:pt>
                <c:pt idx="576">
                  <c:v>2.5795835465113859</c:v>
                </c:pt>
                <c:pt idx="577">
                  <c:v>2.5849189336400378</c:v>
                </c:pt>
                <c:pt idx="578">
                  <c:v>2.5862890467406574</c:v>
                </c:pt>
                <c:pt idx="579">
                  <c:v>2.5884902000621186</c:v>
                </c:pt>
                <c:pt idx="580">
                  <c:v>2.5944919957405683</c:v>
                </c:pt>
                <c:pt idx="581">
                  <c:v>2.6026621572655224</c:v>
                </c:pt>
                <c:pt idx="582">
                  <c:v>2.6080711768561735</c:v>
                </c:pt>
                <c:pt idx="583">
                  <c:v>2.6096317548107932</c:v>
                </c:pt>
                <c:pt idx="584">
                  <c:v>2.6119409316362687</c:v>
                </c:pt>
                <c:pt idx="585">
                  <c:v>2.6137202869514877</c:v>
                </c:pt>
                <c:pt idx="586">
                  <c:v>2.6144067767547883</c:v>
                </c:pt>
                <c:pt idx="587">
                  <c:v>2.6229130991008702</c:v>
                </c:pt>
                <c:pt idx="588">
                  <c:v>2.6235645564567656</c:v>
                </c:pt>
                <c:pt idx="589">
                  <c:v>2.6272941511127939</c:v>
                </c:pt>
                <c:pt idx="590">
                  <c:v>2.6323307310642297</c:v>
                </c:pt>
                <c:pt idx="591">
                  <c:v>2.6339882877379655</c:v>
                </c:pt>
                <c:pt idx="592">
                  <c:v>2.6341093243475355</c:v>
                </c:pt>
                <c:pt idx="593">
                  <c:v>2.6374246805367774</c:v>
                </c:pt>
                <c:pt idx="594">
                  <c:v>2.6435020253279999</c:v>
                </c:pt>
                <c:pt idx="595">
                  <c:v>2.6464184312048795</c:v>
                </c:pt>
                <c:pt idx="596">
                  <c:v>2.6474025324885293</c:v>
                </c:pt>
                <c:pt idx="597">
                  <c:v>2.6522656855382767</c:v>
                </c:pt>
                <c:pt idx="598">
                  <c:v>2.6553497656554335</c:v>
                </c:pt>
                <c:pt idx="599">
                  <c:v>2.6554889956900136</c:v>
                </c:pt>
                <c:pt idx="600">
                  <c:v>2.6558680512486204</c:v>
                </c:pt>
                <c:pt idx="601">
                  <c:v>2.6582261045818969</c:v>
                </c:pt>
                <c:pt idx="602">
                  <c:v>2.6694517048179827</c:v>
                </c:pt>
                <c:pt idx="603">
                  <c:v>2.6768261634989905</c:v>
                </c:pt>
                <c:pt idx="604">
                  <c:v>2.6780310038932491</c:v>
                </c:pt>
                <c:pt idx="605">
                  <c:v>2.6813588428727435</c:v>
                </c:pt>
                <c:pt idx="606">
                  <c:v>2.681860569977887</c:v>
                </c:pt>
                <c:pt idx="607">
                  <c:v>2.6848722798896349</c:v>
                </c:pt>
                <c:pt idx="608">
                  <c:v>2.6875155843818721</c:v>
                </c:pt>
                <c:pt idx="609">
                  <c:v>2.6876002973649102</c:v>
                </c:pt>
                <c:pt idx="610">
                  <c:v>2.6905947388700242</c:v>
                </c:pt>
                <c:pt idx="611">
                  <c:v>2.6915191040939841</c:v>
                </c:pt>
                <c:pt idx="612">
                  <c:v>2.6977000093524914</c:v>
                </c:pt>
                <c:pt idx="613">
                  <c:v>2.6980091513970073</c:v>
                </c:pt>
                <c:pt idx="614">
                  <c:v>2.7020512248726467</c:v>
                </c:pt>
                <c:pt idx="615">
                  <c:v>2.7032569771933077</c:v>
                </c:pt>
                <c:pt idx="616">
                  <c:v>2.7036696085610736</c:v>
                </c:pt>
                <c:pt idx="617">
                  <c:v>2.7187797807908143</c:v>
                </c:pt>
                <c:pt idx="618">
                  <c:v>2.7221401254574156</c:v>
                </c:pt>
                <c:pt idx="619">
                  <c:v>2.7253071179363815</c:v>
                </c:pt>
                <c:pt idx="620">
                  <c:v>2.7268819956076413</c:v>
                </c:pt>
                <c:pt idx="621">
                  <c:v>2.7317700191176839</c:v>
                </c:pt>
                <c:pt idx="622">
                  <c:v>2.7408362070573116</c:v>
                </c:pt>
                <c:pt idx="623">
                  <c:v>2.7430038384942836</c:v>
                </c:pt>
                <c:pt idx="624">
                  <c:v>2.7462838201514073</c:v>
                </c:pt>
                <c:pt idx="625">
                  <c:v>2.7470037367979887</c:v>
                </c:pt>
                <c:pt idx="626">
                  <c:v>2.7474001540319817</c:v>
                </c:pt>
                <c:pt idx="627">
                  <c:v>2.7492298586606596</c:v>
                </c:pt>
                <c:pt idx="628">
                  <c:v>2.7573922324959956</c:v>
                </c:pt>
                <c:pt idx="629">
                  <c:v>2.7608407427793149</c:v>
                </c:pt>
                <c:pt idx="630">
                  <c:v>2.7767157086445851</c:v>
                </c:pt>
                <c:pt idx="631">
                  <c:v>2.7826553334057098</c:v>
                </c:pt>
                <c:pt idx="632">
                  <c:v>2.7828129031649587</c:v>
                </c:pt>
                <c:pt idx="633">
                  <c:v>2.7858599202115029</c:v>
                </c:pt>
                <c:pt idx="634">
                  <c:v>2.7879136612621043</c:v>
                </c:pt>
                <c:pt idx="635">
                  <c:v>2.789771026806493</c:v>
                </c:pt>
                <c:pt idx="636">
                  <c:v>2.7931300625579083</c:v>
                </c:pt>
                <c:pt idx="637">
                  <c:v>2.7943381438837531</c:v>
                </c:pt>
                <c:pt idx="638">
                  <c:v>2.7993543363611528</c:v>
                </c:pt>
                <c:pt idx="639">
                  <c:v>2.8009918612601714</c:v>
                </c:pt>
                <c:pt idx="640">
                  <c:v>2.8019556609569074</c:v>
                </c:pt>
                <c:pt idx="641">
                  <c:v>2.8042280548194665</c:v>
                </c:pt>
                <c:pt idx="642">
                  <c:v>2.8060578114809447</c:v>
                </c:pt>
                <c:pt idx="643">
                  <c:v>2.8085654232701622</c:v>
                </c:pt>
                <c:pt idx="644">
                  <c:v>2.8137544048856635</c:v>
                </c:pt>
                <c:pt idx="645">
                  <c:v>2.814763513438892</c:v>
                </c:pt>
                <c:pt idx="646">
                  <c:v>2.8153685193976594</c:v>
                </c:pt>
                <c:pt idx="647">
                  <c:v>2.819287231132424</c:v>
                </c:pt>
                <c:pt idx="648">
                  <c:v>2.829316640625041</c:v>
                </c:pt>
                <c:pt idx="649">
                  <c:v>2.8300173594129729</c:v>
                </c:pt>
                <c:pt idx="650">
                  <c:v>2.8420379164947929</c:v>
                </c:pt>
                <c:pt idx="651">
                  <c:v>2.8470356280967914</c:v>
                </c:pt>
                <c:pt idx="652">
                  <c:v>2.8493610534744689</c:v>
                </c:pt>
                <c:pt idx="653">
                  <c:v>2.8523366283986689</c:v>
                </c:pt>
                <c:pt idx="654">
                  <c:v>2.8598045451533052</c:v>
                </c:pt>
                <c:pt idx="655">
                  <c:v>2.8658616992442734</c:v>
                </c:pt>
                <c:pt idx="656">
                  <c:v>2.871669240175819</c:v>
                </c:pt>
                <c:pt idx="657">
                  <c:v>2.8781108596714606</c:v>
                </c:pt>
                <c:pt idx="658">
                  <c:v>2.8874231745773882</c:v>
                </c:pt>
                <c:pt idx="659">
                  <c:v>2.8911135489206035</c:v>
                </c:pt>
                <c:pt idx="660">
                  <c:v>2.8957125313960419</c:v>
                </c:pt>
                <c:pt idx="661">
                  <c:v>2.9075080987704354</c:v>
                </c:pt>
                <c:pt idx="662">
                  <c:v>2.9120891431474751</c:v>
                </c:pt>
                <c:pt idx="663">
                  <c:v>2.9131433563868279</c:v>
                </c:pt>
                <c:pt idx="664">
                  <c:v>2.9204337984809414</c:v>
                </c:pt>
                <c:pt idx="665">
                  <c:v>2.9275910476537335</c:v>
                </c:pt>
                <c:pt idx="666">
                  <c:v>2.9301081403657379</c:v>
                </c:pt>
                <c:pt idx="667">
                  <c:v>2.9460197203351033</c:v>
                </c:pt>
                <c:pt idx="668">
                  <c:v>2.9474631313527846</c:v>
                </c:pt>
                <c:pt idx="669">
                  <c:v>2.9475660488022735</c:v>
                </c:pt>
                <c:pt idx="670">
                  <c:v>2.9511625998909943</c:v>
                </c:pt>
                <c:pt idx="671">
                  <c:v>2.9538104128208755</c:v>
                </c:pt>
                <c:pt idx="672">
                  <c:v>2.9554568347255037</c:v>
                </c:pt>
                <c:pt idx="673">
                  <c:v>2.9576671360895985</c:v>
                </c:pt>
                <c:pt idx="674">
                  <c:v>2.9580427995776866</c:v>
                </c:pt>
                <c:pt idx="675">
                  <c:v>2.9684339125377641</c:v>
                </c:pt>
                <c:pt idx="676">
                  <c:v>2.984732036057272</c:v>
                </c:pt>
                <c:pt idx="677">
                  <c:v>2.9847770171275196</c:v>
                </c:pt>
                <c:pt idx="678">
                  <c:v>2.9856554624996052</c:v>
                </c:pt>
                <c:pt idx="679">
                  <c:v>2.9881329253657563</c:v>
                </c:pt>
                <c:pt idx="680">
                  <c:v>2.9895743924774432</c:v>
                </c:pt>
                <c:pt idx="681">
                  <c:v>2.993876914941211</c:v>
                </c:pt>
                <c:pt idx="682">
                  <c:v>3.0004254001802062</c:v>
                </c:pt>
                <c:pt idx="683">
                  <c:v>3.0032730729081796</c:v>
                </c:pt>
                <c:pt idx="684">
                  <c:v>3.0132881508138283</c:v>
                </c:pt>
                <c:pt idx="685">
                  <c:v>3.0179927377664328</c:v>
                </c:pt>
                <c:pt idx="686">
                  <c:v>3.0180177372089525</c:v>
                </c:pt>
                <c:pt idx="687">
                  <c:v>3.0334257661048971</c:v>
                </c:pt>
                <c:pt idx="688">
                  <c:v>3.0481736857483717</c:v>
                </c:pt>
                <c:pt idx="689">
                  <c:v>3.0516328759274258</c:v>
                </c:pt>
                <c:pt idx="690">
                  <c:v>3.0552789216135063</c:v>
                </c:pt>
                <c:pt idx="691">
                  <c:v>3.0637273109072298</c:v>
                </c:pt>
                <c:pt idx="692">
                  <c:v>3.0653873577260713</c:v>
                </c:pt>
                <c:pt idx="693">
                  <c:v>3.091214845092098</c:v>
                </c:pt>
                <c:pt idx="694">
                  <c:v>3.0968544197563288</c:v>
                </c:pt>
                <c:pt idx="695">
                  <c:v>3.1114557518751855</c:v>
                </c:pt>
                <c:pt idx="696">
                  <c:v>3.1199384753615282</c:v>
                </c:pt>
                <c:pt idx="697">
                  <c:v>3.1216435436746841</c:v>
                </c:pt>
                <c:pt idx="698">
                  <c:v>3.1217403523724858</c:v>
                </c:pt>
                <c:pt idx="699">
                  <c:v>3.1280646943478381</c:v>
                </c:pt>
                <c:pt idx="700">
                  <c:v>3.131740531963128</c:v>
                </c:pt>
                <c:pt idx="701">
                  <c:v>3.1345993986678184</c:v>
                </c:pt>
                <c:pt idx="702">
                  <c:v>3.154188044835768</c:v>
                </c:pt>
                <c:pt idx="703">
                  <c:v>3.1739725328179622</c:v>
                </c:pt>
                <c:pt idx="704">
                  <c:v>3.1785366774781845</c:v>
                </c:pt>
                <c:pt idx="705">
                  <c:v>3.1888553924550727</c:v>
                </c:pt>
                <c:pt idx="706">
                  <c:v>3.2102047802541289</c:v>
                </c:pt>
                <c:pt idx="707">
                  <c:v>3.21442921672769</c:v>
                </c:pt>
                <c:pt idx="708">
                  <c:v>3.2149312277805366</c:v>
                </c:pt>
                <c:pt idx="709">
                  <c:v>3.2265019523795471</c:v>
                </c:pt>
                <c:pt idx="710">
                  <c:v>3.2293221272429569</c:v>
                </c:pt>
                <c:pt idx="711">
                  <c:v>3.2396947949938957</c:v>
                </c:pt>
                <c:pt idx="712">
                  <c:v>3.2843968913975052</c:v>
                </c:pt>
                <c:pt idx="713">
                  <c:v>3.3028826473466619</c:v>
                </c:pt>
                <c:pt idx="714">
                  <c:v>3.3044980675427937</c:v>
                </c:pt>
                <c:pt idx="715">
                  <c:v>3.3105382553404445</c:v>
                </c:pt>
                <c:pt idx="716">
                  <c:v>3.3149011274911317</c:v>
                </c:pt>
                <c:pt idx="717">
                  <c:v>3.3321303045290138</c:v>
                </c:pt>
                <c:pt idx="718">
                  <c:v>3.3387512356911841</c:v>
                </c:pt>
                <c:pt idx="719">
                  <c:v>3.3388776346800708</c:v>
                </c:pt>
                <c:pt idx="720">
                  <c:v>3.3432972977382081</c:v>
                </c:pt>
                <c:pt idx="721">
                  <c:v>3.3467186450934707</c:v>
                </c:pt>
                <c:pt idx="722">
                  <c:v>3.3586599702463604</c:v>
                </c:pt>
                <c:pt idx="723">
                  <c:v>3.3705454708090792</c:v>
                </c:pt>
                <c:pt idx="724">
                  <c:v>3.3817430442872802</c:v>
                </c:pt>
                <c:pt idx="725">
                  <c:v>3.398116296447693</c:v>
                </c:pt>
                <c:pt idx="726">
                  <c:v>3.425032633835428</c:v>
                </c:pt>
                <c:pt idx="727">
                  <c:v>3.4389187324054618</c:v>
                </c:pt>
                <c:pt idx="728">
                  <c:v>3.448354568973754</c:v>
                </c:pt>
                <c:pt idx="729">
                  <c:v>3.4492831927941499</c:v>
                </c:pt>
                <c:pt idx="730">
                  <c:v>3.4506147165802217</c:v>
                </c:pt>
                <c:pt idx="731">
                  <c:v>3.5477507139535005</c:v>
                </c:pt>
                <c:pt idx="732">
                  <c:v>3.5492485568540562</c:v>
                </c:pt>
                <c:pt idx="733">
                  <c:v>3.5964563394174283</c:v>
                </c:pt>
                <c:pt idx="734">
                  <c:v>3.6752920078201172</c:v>
                </c:pt>
                <c:pt idx="735">
                  <c:v>3.7614673775014271</c:v>
                </c:pt>
                <c:pt idx="736">
                  <c:v>3.7893166005680263</c:v>
                </c:pt>
                <c:pt idx="737">
                  <c:v>3.8786134127811569</c:v>
                </c:pt>
              </c:numCache>
            </c:numRef>
          </c:xVal>
          <c:yVal>
            <c:numRef>
              <c:f>Sheet1!$L$367:$L$1104</c:f>
              <c:numCache>
                <c:formatCode>0.0000</c:formatCode>
                <c:ptCount val="738"/>
                <c:pt idx="0">
                  <c:v>0.90417436828416353</c:v>
                </c:pt>
                <c:pt idx="1">
                  <c:v>0.41497334797081792</c:v>
                </c:pt>
                <c:pt idx="2">
                  <c:v>-5.0609993355087264E-2</c:v>
                </c:pt>
                <c:pt idx="3">
                  <c:v>0.12385164096708574</c:v>
                </c:pt>
                <c:pt idx="4">
                  <c:v>-1.0000000000000007</c:v>
                </c:pt>
                <c:pt idx="5">
                  <c:v>0.5877109650189114</c:v>
                </c:pt>
                <c:pt idx="6">
                  <c:v>0.2380461031287954</c:v>
                </c:pt>
                <c:pt idx="7">
                  <c:v>-0.35654732351381258</c:v>
                </c:pt>
                <c:pt idx="8">
                  <c:v>0.62324929039790045</c:v>
                </c:pt>
                <c:pt idx="9">
                  <c:v>0.26951294421791633</c:v>
                </c:pt>
                <c:pt idx="10">
                  <c:v>0.46982201597816303</c:v>
                </c:pt>
                <c:pt idx="11">
                  <c:v>0.92941892571429274</c:v>
                </c:pt>
                <c:pt idx="12">
                  <c:v>0.84571801796665869</c:v>
                </c:pt>
                <c:pt idx="13">
                  <c:v>0.44247976906444858</c:v>
                </c:pt>
                <c:pt idx="14">
                  <c:v>0.93348728784870549</c:v>
                </c:pt>
                <c:pt idx="15">
                  <c:v>0.26245108973042941</c:v>
                </c:pt>
                <c:pt idx="16">
                  <c:v>0.38916608436453248</c:v>
                </c:pt>
                <c:pt idx="17">
                  <c:v>0.49968708261840383</c:v>
                </c:pt>
                <c:pt idx="18">
                  <c:v>-0.53760200210104381</c:v>
                </c:pt>
                <c:pt idx="19">
                  <c:v>-0.48148606012211242</c:v>
                </c:pt>
                <c:pt idx="20">
                  <c:v>0.23299611039215382</c:v>
                </c:pt>
                <c:pt idx="21">
                  <c:v>0.26951294421791638</c:v>
                </c:pt>
                <c:pt idx="22">
                  <c:v>-0.30980391997148615</c:v>
                </c:pt>
                <c:pt idx="23">
                  <c:v>-0.27572413039921145</c:v>
                </c:pt>
                <c:pt idx="24">
                  <c:v>-0.4317982759330049</c:v>
                </c:pt>
                <c:pt idx="25">
                  <c:v>0.20951501454263097</c:v>
                </c:pt>
                <c:pt idx="26">
                  <c:v>1.2837224705172311E-2</c:v>
                </c:pt>
                <c:pt idx="27">
                  <c:v>0.40993312333129456</c:v>
                </c:pt>
                <c:pt idx="28">
                  <c:v>0.34439227368511088</c:v>
                </c:pt>
                <c:pt idx="29">
                  <c:v>0.90254677931399141</c:v>
                </c:pt>
                <c:pt idx="30">
                  <c:v>0.10720996964786846</c:v>
                </c:pt>
                <c:pt idx="31">
                  <c:v>0.47712125471966232</c:v>
                </c:pt>
                <c:pt idx="32">
                  <c:v>6.4457989226918533E-2</c:v>
                </c:pt>
                <c:pt idx="33">
                  <c:v>0.36735592102601899</c:v>
                </c:pt>
                <c:pt idx="34">
                  <c:v>0.41497334797081792</c:v>
                </c:pt>
                <c:pt idx="35">
                  <c:v>0.40823996531184947</c:v>
                </c:pt>
                <c:pt idx="36">
                  <c:v>0.84385542262316116</c:v>
                </c:pt>
                <c:pt idx="37">
                  <c:v>0.85186960072976636</c:v>
                </c:pt>
                <c:pt idx="38">
                  <c:v>-0.4436974992327134</c:v>
                </c:pt>
                <c:pt idx="39">
                  <c:v>0.68841982200271057</c:v>
                </c:pt>
                <c:pt idx="40">
                  <c:v>0.64048143697042192</c:v>
                </c:pt>
                <c:pt idx="41">
                  <c:v>0.49692964807321477</c:v>
                </c:pt>
                <c:pt idx="42">
                  <c:v>0.6273658565927327</c:v>
                </c:pt>
                <c:pt idx="43">
                  <c:v>-7.0581074285706535E-2</c:v>
                </c:pt>
                <c:pt idx="44">
                  <c:v>0.46834733041215748</c:v>
                </c:pt>
                <c:pt idx="45">
                  <c:v>0.78816837114116756</c:v>
                </c:pt>
                <c:pt idx="46">
                  <c:v>0.65609820201283187</c:v>
                </c:pt>
                <c:pt idx="47">
                  <c:v>1.037824750588342</c:v>
                </c:pt>
                <c:pt idx="48">
                  <c:v>0.52374646681156445</c:v>
                </c:pt>
                <c:pt idx="49">
                  <c:v>0.39269695325966586</c:v>
                </c:pt>
                <c:pt idx="50">
                  <c:v>0.62531245096167376</c:v>
                </c:pt>
                <c:pt idx="51">
                  <c:v>-1.3228265733755656E-2</c:v>
                </c:pt>
                <c:pt idx="52">
                  <c:v>0.36735592102601899</c:v>
                </c:pt>
                <c:pt idx="53">
                  <c:v>0.70671778233675875</c:v>
                </c:pt>
                <c:pt idx="54">
                  <c:v>0.63948648926858576</c:v>
                </c:pt>
                <c:pt idx="55">
                  <c:v>0.61595005165640093</c:v>
                </c:pt>
                <c:pt idx="56">
                  <c:v>-1.77287669604312E-2</c:v>
                </c:pt>
                <c:pt idx="57">
                  <c:v>0.38381536598043159</c:v>
                </c:pt>
                <c:pt idx="58">
                  <c:v>0.83758843823551132</c:v>
                </c:pt>
                <c:pt idx="59">
                  <c:v>0.71096311899527598</c:v>
                </c:pt>
                <c:pt idx="60">
                  <c:v>-0.26760624017703216</c:v>
                </c:pt>
                <c:pt idx="61">
                  <c:v>0.27646180417324429</c:v>
                </c:pt>
                <c:pt idx="62">
                  <c:v>-0.29242982390206229</c:v>
                </c:pt>
                <c:pt idx="63">
                  <c:v>1.1473671077937864</c:v>
                </c:pt>
                <c:pt idx="64">
                  <c:v>-0.74472749489669465</c:v>
                </c:pt>
                <c:pt idx="65">
                  <c:v>0.75739602879302426</c:v>
                </c:pt>
                <c:pt idx="66">
                  <c:v>0.71011736511181622</c:v>
                </c:pt>
                <c:pt idx="67">
                  <c:v>-1.2218487496163657</c:v>
                </c:pt>
                <c:pt idx="68">
                  <c:v>1.266701966884088</c:v>
                </c:pt>
                <c:pt idx="69">
                  <c:v>1.2174839442139063</c:v>
                </c:pt>
                <c:pt idx="70">
                  <c:v>-0.18708664335714537</c:v>
                </c:pt>
                <c:pt idx="71">
                  <c:v>0.66651798055488087</c:v>
                </c:pt>
                <c:pt idx="72">
                  <c:v>-0.45593195564972261</c:v>
                </c:pt>
                <c:pt idx="73">
                  <c:v>0.55750720190565783</c:v>
                </c:pt>
                <c:pt idx="74">
                  <c:v>1.0519239160461065</c:v>
                </c:pt>
                <c:pt idx="75">
                  <c:v>0.11058971029924868</c:v>
                </c:pt>
                <c:pt idx="76">
                  <c:v>-0.63827216398240627</c:v>
                </c:pt>
                <c:pt idx="77">
                  <c:v>0.56348108539441066</c:v>
                </c:pt>
                <c:pt idx="78">
                  <c:v>1.0692980121155291</c:v>
                </c:pt>
                <c:pt idx="79">
                  <c:v>0.78675142214556126</c:v>
                </c:pt>
                <c:pt idx="80">
                  <c:v>0.58771096501891151</c:v>
                </c:pt>
                <c:pt idx="81">
                  <c:v>-0.31875876262441238</c:v>
                </c:pt>
                <c:pt idx="82">
                  <c:v>1.2837224705171187E-2</c:v>
                </c:pt>
                <c:pt idx="83">
                  <c:v>0.53019969820308221</c:v>
                </c:pt>
                <c:pt idx="84">
                  <c:v>0.95520653754194185</c:v>
                </c:pt>
                <c:pt idx="85">
                  <c:v>1.1664301138432827</c:v>
                </c:pt>
                <c:pt idx="86">
                  <c:v>0.15228834438305699</c:v>
                </c:pt>
                <c:pt idx="87">
                  <c:v>0.40483371661993789</c:v>
                </c:pt>
                <c:pt idx="88">
                  <c:v>0.53907609879277629</c:v>
                </c:pt>
                <c:pt idx="89">
                  <c:v>0.62736585659273281</c:v>
                </c:pt>
                <c:pt idx="90">
                  <c:v>1.0692980121155293</c:v>
                </c:pt>
                <c:pt idx="91">
                  <c:v>0.76715586608218056</c:v>
                </c:pt>
                <c:pt idx="92">
                  <c:v>-0.23657200643706133</c:v>
                </c:pt>
                <c:pt idx="93">
                  <c:v>0.52113808370403636</c:v>
                </c:pt>
                <c:pt idx="94">
                  <c:v>0.76789761601809059</c:v>
                </c:pt>
                <c:pt idx="95">
                  <c:v>0.75966784468963044</c:v>
                </c:pt>
                <c:pt idx="96">
                  <c:v>0.97589113640179281</c:v>
                </c:pt>
                <c:pt idx="97">
                  <c:v>0.69460519893356865</c:v>
                </c:pt>
                <c:pt idx="98">
                  <c:v>0.98227123303956831</c:v>
                </c:pt>
                <c:pt idx="99">
                  <c:v>-0.18708664335714537</c:v>
                </c:pt>
                <c:pt idx="100">
                  <c:v>0.82412583391654903</c:v>
                </c:pt>
                <c:pt idx="101">
                  <c:v>0.88761730033573627</c:v>
                </c:pt>
                <c:pt idx="102">
                  <c:v>0.76417613239033066</c:v>
                </c:pt>
                <c:pt idx="103">
                  <c:v>-1.301029995663975</c:v>
                </c:pt>
                <c:pt idx="104">
                  <c:v>1.0553783313749998</c:v>
                </c:pt>
                <c:pt idx="105">
                  <c:v>0.45636603312904289</c:v>
                </c:pt>
                <c:pt idx="106">
                  <c:v>0.51851393987788752</c:v>
                </c:pt>
                <c:pt idx="107">
                  <c:v>3.7426497940623582E-2</c:v>
                </c:pt>
                <c:pt idx="108">
                  <c:v>0.59659709562646013</c:v>
                </c:pt>
                <c:pt idx="109">
                  <c:v>0.19312459835446125</c:v>
                </c:pt>
                <c:pt idx="110">
                  <c:v>0.72916478969277021</c:v>
                </c:pt>
                <c:pt idx="111">
                  <c:v>0.66931688056611227</c:v>
                </c:pt>
                <c:pt idx="112">
                  <c:v>0.5717088318086877</c:v>
                </c:pt>
                <c:pt idx="113">
                  <c:v>0.3463529744506384</c:v>
                </c:pt>
                <c:pt idx="114">
                  <c:v>0.95085145888854639</c:v>
                </c:pt>
                <c:pt idx="115">
                  <c:v>0.40654018043395529</c:v>
                </c:pt>
                <c:pt idx="116">
                  <c:v>0.48144262850230518</c:v>
                </c:pt>
                <c:pt idx="117">
                  <c:v>0.88422876963260411</c:v>
                </c:pt>
                <c:pt idx="118">
                  <c:v>0.22271647114758372</c:v>
                </c:pt>
                <c:pt idx="119">
                  <c:v>0.88761730033573605</c:v>
                </c:pt>
                <c:pt idx="120">
                  <c:v>0.18184358794477343</c:v>
                </c:pt>
                <c:pt idx="121">
                  <c:v>0.19033169817029169</c:v>
                </c:pt>
                <c:pt idx="122">
                  <c:v>0.2253092817258637</c:v>
                </c:pt>
                <c:pt idx="123">
                  <c:v>0.49136169383427286</c:v>
                </c:pt>
                <c:pt idx="124">
                  <c:v>0.34830486304816144</c:v>
                </c:pt>
                <c:pt idx="125">
                  <c:v>0.9258275746247423</c:v>
                </c:pt>
                <c:pt idx="126">
                  <c:v>0.20139712432045243</c:v>
                </c:pt>
                <c:pt idx="127">
                  <c:v>1.0542299098633974</c:v>
                </c:pt>
                <c:pt idx="128">
                  <c:v>0.76863810124761434</c:v>
                </c:pt>
                <c:pt idx="129">
                  <c:v>0.93500315145365454</c:v>
                </c:pt>
                <c:pt idx="130">
                  <c:v>0.32428245529769256</c:v>
                </c:pt>
                <c:pt idx="131">
                  <c:v>0.42488163663106643</c:v>
                </c:pt>
                <c:pt idx="132">
                  <c:v>0.48713837547718652</c:v>
                </c:pt>
                <c:pt idx="133">
                  <c:v>8.9905111439396834E-2</c:v>
                </c:pt>
                <c:pt idx="134">
                  <c:v>0.91698004732038207</c:v>
                </c:pt>
                <c:pt idx="135">
                  <c:v>0.82994669594163584</c:v>
                </c:pt>
                <c:pt idx="136">
                  <c:v>0.33645973384852984</c:v>
                </c:pt>
                <c:pt idx="137">
                  <c:v>1.0867156639448825</c:v>
                </c:pt>
                <c:pt idx="138">
                  <c:v>1.1264561134318043</c:v>
                </c:pt>
                <c:pt idx="139">
                  <c:v>0.9009130677376691</c:v>
                </c:pt>
                <c:pt idx="140">
                  <c:v>0.54032947479087357</c:v>
                </c:pt>
                <c:pt idx="141">
                  <c:v>1.0572856444182146</c:v>
                </c:pt>
                <c:pt idx="142">
                  <c:v>0.43136376415898664</c:v>
                </c:pt>
                <c:pt idx="143">
                  <c:v>0.54777470538782269</c:v>
                </c:pt>
                <c:pt idx="144">
                  <c:v>0.744292983122676</c:v>
                </c:pt>
                <c:pt idx="145">
                  <c:v>0.91539983521227009</c:v>
                </c:pt>
                <c:pt idx="146">
                  <c:v>-0.26760624017703216</c:v>
                </c:pt>
                <c:pt idx="147">
                  <c:v>0.50105926221775177</c:v>
                </c:pt>
                <c:pt idx="148">
                  <c:v>-0.43179827593300801</c:v>
                </c:pt>
                <c:pt idx="149">
                  <c:v>0.89817648349767631</c:v>
                </c:pt>
                <c:pt idx="150">
                  <c:v>0.18752072083646484</c:v>
                </c:pt>
                <c:pt idx="151">
                  <c:v>0.49831055378960032</c:v>
                </c:pt>
                <c:pt idx="152">
                  <c:v>0.77378644498119342</c:v>
                </c:pt>
                <c:pt idx="153">
                  <c:v>0.79588001734407521</c:v>
                </c:pt>
                <c:pt idx="154">
                  <c:v>0.29003461136251862</c:v>
                </c:pt>
                <c:pt idx="155">
                  <c:v>1.1014033505553309</c:v>
                </c:pt>
                <c:pt idx="156">
                  <c:v>0.63447727016073185</c:v>
                </c:pt>
                <c:pt idx="157">
                  <c:v>0.79795964373719619</c:v>
                </c:pt>
                <c:pt idx="158">
                  <c:v>-0.39794000867203144</c:v>
                </c:pt>
                <c:pt idx="159">
                  <c:v>-2.2276394711150935E-2</c:v>
                </c:pt>
                <c:pt idx="160">
                  <c:v>0.57518784492766084</c:v>
                </c:pt>
                <c:pt idx="161">
                  <c:v>1.1344958558346736</c:v>
                </c:pt>
                <c:pt idx="162">
                  <c:v>0.82542611776782293</c:v>
                </c:pt>
                <c:pt idx="163">
                  <c:v>0.77959649125782426</c:v>
                </c:pt>
                <c:pt idx="164">
                  <c:v>-0.42021640338318694</c:v>
                </c:pt>
                <c:pt idx="165">
                  <c:v>4.1392685158225605E-2</c:v>
                </c:pt>
                <c:pt idx="166">
                  <c:v>0.52633927738984398</c:v>
                </c:pt>
                <c:pt idx="167">
                  <c:v>0.80685802951881769</c:v>
                </c:pt>
                <c:pt idx="168">
                  <c:v>0.4456042032735974</c:v>
                </c:pt>
                <c:pt idx="169">
                  <c:v>0.81424759573191996</c:v>
                </c:pt>
                <c:pt idx="170">
                  <c:v>-0.82390874094432287</c:v>
                </c:pt>
                <c:pt idx="171">
                  <c:v>0.73878055848436897</c:v>
                </c:pt>
                <c:pt idx="172">
                  <c:v>-0.46852108295774053</c:v>
                </c:pt>
                <c:pt idx="173">
                  <c:v>0.65609820201283198</c:v>
                </c:pt>
                <c:pt idx="174">
                  <c:v>-0.20065945054641654</c:v>
                </c:pt>
                <c:pt idx="175">
                  <c:v>0.62838893005031149</c:v>
                </c:pt>
                <c:pt idx="176">
                  <c:v>0.87852179550120668</c:v>
                </c:pt>
                <c:pt idx="177">
                  <c:v>-7.5720713938120257E-2</c:v>
                </c:pt>
                <c:pt idx="178">
                  <c:v>0.89486965674525265</c:v>
                </c:pt>
                <c:pt idx="179">
                  <c:v>-0.22914798835785852</c:v>
                </c:pt>
                <c:pt idx="180">
                  <c:v>-1.77287669604312E-2</c:v>
                </c:pt>
                <c:pt idx="181">
                  <c:v>0.11058971029925106</c:v>
                </c:pt>
                <c:pt idx="182">
                  <c:v>0.41497334797081703</c:v>
                </c:pt>
                <c:pt idx="183">
                  <c:v>-7.0581074285706535E-2</c:v>
                </c:pt>
                <c:pt idx="184">
                  <c:v>0.19589965240923382</c:v>
                </c:pt>
                <c:pt idx="185">
                  <c:v>0.32837960343873823</c:v>
                </c:pt>
                <c:pt idx="186">
                  <c:v>0.69983772586724557</c:v>
                </c:pt>
                <c:pt idx="187">
                  <c:v>1.0737183503461225</c:v>
                </c:pt>
                <c:pt idx="188">
                  <c:v>0.62838893005031149</c:v>
                </c:pt>
                <c:pt idx="189">
                  <c:v>0.52633927738984398</c:v>
                </c:pt>
                <c:pt idx="190">
                  <c:v>0.3463529744506384</c:v>
                </c:pt>
                <c:pt idx="191">
                  <c:v>-0.3872161432802681</c:v>
                </c:pt>
                <c:pt idx="192">
                  <c:v>0.86687781433749922</c:v>
                </c:pt>
                <c:pt idx="193">
                  <c:v>0.2455126678141511</c:v>
                </c:pt>
                <c:pt idx="194">
                  <c:v>0.55266821611219408</c:v>
                </c:pt>
                <c:pt idx="195">
                  <c:v>0.75204844781943891</c:v>
                </c:pt>
                <c:pt idx="196">
                  <c:v>0.92941892571429274</c:v>
                </c:pt>
                <c:pt idx="197">
                  <c:v>0.6106601630898798</c:v>
                </c:pt>
                <c:pt idx="198">
                  <c:v>1.1367205671564067</c:v>
                </c:pt>
                <c:pt idx="199">
                  <c:v>0.20411998265592324</c:v>
                </c:pt>
                <c:pt idx="200">
                  <c:v>0.46389298898590681</c:v>
                </c:pt>
                <c:pt idx="201">
                  <c:v>0.74818802700620002</c:v>
                </c:pt>
                <c:pt idx="202">
                  <c:v>1.0211892990699378</c:v>
                </c:pt>
                <c:pt idx="203">
                  <c:v>0.47567118832443095</c:v>
                </c:pt>
                <c:pt idx="204">
                  <c:v>1.1628629933219261</c:v>
                </c:pt>
                <c:pt idx="205">
                  <c:v>0.68841982200271024</c:v>
                </c:pt>
                <c:pt idx="206">
                  <c:v>0.69635638873333205</c:v>
                </c:pt>
                <c:pt idx="207">
                  <c:v>0.58771096501891196</c:v>
                </c:pt>
                <c:pt idx="208">
                  <c:v>0.40654018043395468</c:v>
                </c:pt>
                <c:pt idx="209">
                  <c:v>1.2427898094786765</c:v>
                </c:pt>
                <c:pt idx="210">
                  <c:v>0.92168647548360183</c:v>
                </c:pt>
                <c:pt idx="211">
                  <c:v>1.1195857749617839</c:v>
                </c:pt>
                <c:pt idx="212">
                  <c:v>0.99519629159717948</c:v>
                </c:pt>
                <c:pt idx="213">
                  <c:v>1.0618293072946992</c:v>
                </c:pt>
                <c:pt idx="214">
                  <c:v>0.96941591235398172</c:v>
                </c:pt>
                <c:pt idx="215">
                  <c:v>-8.6186147616279393E-2</c:v>
                </c:pt>
                <c:pt idx="216">
                  <c:v>0.93145787068900543</c:v>
                </c:pt>
                <c:pt idx="217">
                  <c:v>-0.58502665202917348</c:v>
                </c:pt>
                <c:pt idx="218">
                  <c:v>0.81023251799508367</c:v>
                </c:pt>
                <c:pt idx="219">
                  <c:v>0.51188336097887432</c:v>
                </c:pt>
                <c:pt idx="220">
                  <c:v>0.92685670894969174</c:v>
                </c:pt>
                <c:pt idx="221">
                  <c:v>-0.21467016498923336</c:v>
                </c:pt>
                <c:pt idx="222">
                  <c:v>0.99343623049761209</c:v>
                </c:pt>
                <c:pt idx="223">
                  <c:v>0.82607480270082567</c:v>
                </c:pt>
                <c:pt idx="224">
                  <c:v>0.86391737695786064</c:v>
                </c:pt>
                <c:pt idx="225">
                  <c:v>0.85064623518306592</c:v>
                </c:pt>
                <c:pt idx="226">
                  <c:v>1.1199154102579909</c:v>
                </c:pt>
                <c:pt idx="227">
                  <c:v>0.96988164374649988</c:v>
                </c:pt>
                <c:pt idx="228">
                  <c:v>0.16435285578443523</c:v>
                </c:pt>
                <c:pt idx="229">
                  <c:v>0.21484384804769804</c:v>
                </c:pt>
                <c:pt idx="230">
                  <c:v>0.9717395908877785</c:v>
                </c:pt>
                <c:pt idx="231">
                  <c:v>0.66086547800387041</c:v>
                </c:pt>
                <c:pt idx="232">
                  <c:v>1.0064660422492313</c:v>
                </c:pt>
                <c:pt idx="233">
                  <c:v>1.1655410767223731</c:v>
                </c:pt>
                <c:pt idx="234">
                  <c:v>0.61804809671209182</c:v>
                </c:pt>
                <c:pt idx="235">
                  <c:v>-1.0000000000000246</c:v>
                </c:pt>
                <c:pt idx="236">
                  <c:v>1</c:v>
                </c:pt>
                <c:pt idx="237">
                  <c:v>3.3423755486949015E-2</c:v>
                </c:pt>
                <c:pt idx="238">
                  <c:v>0.63948648926858598</c:v>
                </c:pt>
                <c:pt idx="239">
                  <c:v>0.83122969386706347</c:v>
                </c:pt>
                <c:pt idx="240">
                  <c:v>1.0633333589517497</c:v>
                </c:pt>
                <c:pt idx="241">
                  <c:v>1.0791812460476249</c:v>
                </c:pt>
                <c:pt idx="242">
                  <c:v>-0.25181197299379782</c:v>
                </c:pt>
                <c:pt idx="243">
                  <c:v>0.40483371661993911</c:v>
                </c:pt>
                <c:pt idx="244">
                  <c:v>0.89486965674525221</c:v>
                </c:pt>
                <c:pt idx="245">
                  <c:v>1.1818435879447726</c:v>
                </c:pt>
                <c:pt idx="246">
                  <c:v>-1.0457574905606586</c:v>
                </c:pt>
                <c:pt idx="247">
                  <c:v>0.81157500587059361</c:v>
                </c:pt>
                <c:pt idx="248">
                  <c:v>1.0696680969115955</c:v>
                </c:pt>
                <c:pt idx="249">
                  <c:v>0.89597473235906477</c:v>
                </c:pt>
                <c:pt idx="250">
                  <c:v>-2.227639471115743E-2</c:v>
                </c:pt>
                <c:pt idx="251">
                  <c:v>1.2794387882870204</c:v>
                </c:pt>
                <c:pt idx="252">
                  <c:v>0.77524625974023698</c:v>
                </c:pt>
                <c:pt idx="253">
                  <c:v>0.26481782300953727</c:v>
                </c:pt>
                <c:pt idx="254">
                  <c:v>0.2528530309798947</c:v>
                </c:pt>
                <c:pt idx="255">
                  <c:v>0.88366143515361717</c:v>
                </c:pt>
                <c:pt idx="256">
                  <c:v>1.0795430074029058</c:v>
                </c:pt>
                <c:pt idx="257">
                  <c:v>1.5727554651542197</c:v>
                </c:pt>
                <c:pt idx="258">
                  <c:v>0.79588001734407521</c:v>
                </c:pt>
                <c:pt idx="259">
                  <c:v>0.80821097292422162</c:v>
                </c:pt>
                <c:pt idx="260">
                  <c:v>1.14705767102836</c:v>
                </c:pt>
                <c:pt idx="261">
                  <c:v>-2.6872146400302391E-2</c:v>
                </c:pt>
                <c:pt idx="262">
                  <c:v>0.53529412004277133</c:v>
                </c:pt>
                <c:pt idx="263">
                  <c:v>6.0697840353613829E-2</c:v>
                </c:pt>
                <c:pt idx="264">
                  <c:v>0.71264970162721109</c:v>
                </c:pt>
                <c:pt idx="265">
                  <c:v>0.61595005165640049</c:v>
                </c:pt>
                <c:pt idx="266">
                  <c:v>0.66086547800386908</c:v>
                </c:pt>
                <c:pt idx="267">
                  <c:v>1.0476641946015599</c:v>
                </c:pt>
                <c:pt idx="268">
                  <c:v>0.79028516403324178</c:v>
                </c:pt>
                <c:pt idx="269">
                  <c:v>1.1048284036536555</c:v>
                </c:pt>
                <c:pt idx="270">
                  <c:v>0.79795964373719619</c:v>
                </c:pt>
                <c:pt idx="271">
                  <c:v>0.8082109729242225</c:v>
                </c:pt>
                <c:pt idx="272">
                  <c:v>0.30319605742048689</c:v>
                </c:pt>
                <c:pt idx="273">
                  <c:v>-0.67778070526609369</c:v>
                </c:pt>
                <c:pt idx="274">
                  <c:v>0.45331834004703819</c:v>
                </c:pt>
                <c:pt idx="275">
                  <c:v>1.091315159697223</c:v>
                </c:pt>
                <c:pt idx="276">
                  <c:v>0.67760695272049232</c:v>
                </c:pt>
                <c:pt idx="277">
                  <c:v>0.6334684555795862</c:v>
                </c:pt>
                <c:pt idx="278">
                  <c:v>0.48713837547718752</c:v>
                </c:pt>
                <c:pt idx="279">
                  <c:v>0.2528530309798947</c:v>
                </c:pt>
                <c:pt idx="280">
                  <c:v>1.2762319579218335</c:v>
                </c:pt>
                <c:pt idx="281">
                  <c:v>1.214843848047698</c:v>
                </c:pt>
                <c:pt idx="282">
                  <c:v>0.90525604874845156</c:v>
                </c:pt>
                <c:pt idx="283">
                  <c:v>1.1316186643491257</c:v>
                </c:pt>
                <c:pt idx="284">
                  <c:v>-1.9999999999997777</c:v>
                </c:pt>
                <c:pt idx="285">
                  <c:v>-0.74472749489667744</c:v>
                </c:pt>
                <c:pt idx="286">
                  <c:v>0.10380372095596037</c:v>
                </c:pt>
                <c:pt idx="287">
                  <c:v>0.22010808804005422</c:v>
                </c:pt>
                <c:pt idx="288">
                  <c:v>0.98091193777684327</c:v>
                </c:pt>
                <c:pt idx="289">
                  <c:v>-9.1514981121349037E-2</c:v>
                </c:pt>
                <c:pt idx="290">
                  <c:v>0.7411515988517855</c:v>
                </c:pt>
                <c:pt idx="291">
                  <c:v>0.46538285144841857</c:v>
                </c:pt>
                <c:pt idx="292">
                  <c:v>0.9561684304753636</c:v>
                </c:pt>
                <c:pt idx="293">
                  <c:v>0.9360107957152094</c:v>
                </c:pt>
                <c:pt idx="294">
                  <c:v>1.0549958615291413</c:v>
                </c:pt>
                <c:pt idx="295">
                  <c:v>-0.18708664335715011</c:v>
                </c:pt>
                <c:pt idx="296">
                  <c:v>0.23299611039215587</c:v>
                </c:pt>
                <c:pt idx="297">
                  <c:v>-4.5757490560672381E-2</c:v>
                </c:pt>
                <c:pt idx="298">
                  <c:v>-0.49485002168008402</c:v>
                </c:pt>
                <c:pt idx="299">
                  <c:v>1.214843848047698</c:v>
                </c:pt>
                <c:pt idx="300">
                  <c:v>0.55266821611219408</c:v>
                </c:pt>
                <c:pt idx="301">
                  <c:v>0.801403710017355</c:v>
                </c:pt>
                <c:pt idx="302">
                  <c:v>0.80888586735981194</c:v>
                </c:pt>
                <c:pt idx="303">
                  <c:v>7.1882007306127899E-2</c:v>
                </c:pt>
                <c:pt idx="304">
                  <c:v>-1.3979400086719698</c:v>
                </c:pt>
                <c:pt idx="305">
                  <c:v>0.89486965674525298</c:v>
                </c:pt>
                <c:pt idx="306">
                  <c:v>0.82282164530310409</c:v>
                </c:pt>
                <c:pt idx="307">
                  <c:v>-0.3872161432802681</c:v>
                </c:pt>
                <c:pt idx="308">
                  <c:v>1.3879234669734368</c:v>
                </c:pt>
                <c:pt idx="309">
                  <c:v>1.0870712059065355</c:v>
                </c:pt>
                <c:pt idx="310">
                  <c:v>0.94890176097021373</c:v>
                </c:pt>
                <c:pt idx="311">
                  <c:v>0.98855895687861595</c:v>
                </c:pt>
                <c:pt idx="312">
                  <c:v>1.3308194664958368</c:v>
                </c:pt>
                <c:pt idx="313">
                  <c:v>0.32633586092874944</c:v>
                </c:pt>
                <c:pt idx="314">
                  <c:v>1.145817714491828</c:v>
                </c:pt>
                <c:pt idx="315">
                  <c:v>1.0652061280543121</c:v>
                </c:pt>
                <c:pt idx="316">
                  <c:v>4.9218022670183374E-2</c:v>
                </c:pt>
                <c:pt idx="317">
                  <c:v>0.55750720190565961</c:v>
                </c:pt>
                <c:pt idx="318">
                  <c:v>1.1583624920952498</c:v>
                </c:pt>
                <c:pt idx="319">
                  <c:v>1.0618293072946992</c:v>
                </c:pt>
                <c:pt idx="320">
                  <c:v>1.0077477780007402</c:v>
                </c:pt>
                <c:pt idx="321">
                  <c:v>0.88930170250631024</c:v>
                </c:pt>
                <c:pt idx="322">
                  <c:v>0.43456890403419851</c:v>
                </c:pt>
                <c:pt idx="323">
                  <c:v>0.3010299956639812</c:v>
                </c:pt>
                <c:pt idx="324">
                  <c:v>1.445759836488631</c:v>
                </c:pt>
                <c:pt idx="325">
                  <c:v>0.92685670894969252</c:v>
                </c:pt>
                <c:pt idx="326">
                  <c:v>-3.1517051446061699E-2</c:v>
                </c:pt>
                <c:pt idx="327">
                  <c:v>0.88081359228079104</c:v>
                </c:pt>
                <c:pt idx="328">
                  <c:v>1.1473671077937861</c:v>
                </c:pt>
                <c:pt idx="329">
                  <c:v>0.52374646681156312</c:v>
                </c:pt>
                <c:pt idx="330">
                  <c:v>0.67117284271508304</c:v>
                </c:pt>
                <c:pt idx="331">
                  <c:v>1.4899584794248346</c:v>
                </c:pt>
                <c:pt idx="332">
                  <c:v>1.3109056293761414</c:v>
                </c:pt>
                <c:pt idx="333">
                  <c:v>0.72591163229504763</c:v>
                </c:pt>
                <c:pt idx="334">
                  <c:v>-0.55284196865777901</c:v>
                </c:pt>
                <c:pt idx="335">
                  <c:v>0.65609820201283198</c:v>
                </c:pt>
                <c:pt idx="336">
                  <c:v>0.13672056715640821</c:v>
                </c:pt>
                <c:pt idx="337">
                  <c:v>1.2977605110991342</c:v>
                </c:pt>
                <c:pt idx="338">
                  <c:v>1.1992064791616579</c:v>
                </c:pt>
                <c:pt idx="339">
                  <c:v>0.27184160653650002</c:v>
                </c:pt>
                <c:pt idx="340">
                  <c:v>0.23552844690754862</c:v>
                </c:pt>
                <c:pt idx="341">
                  <c:v>0.5763413502057908</c:v>
                </c:pt>
                <c:pt idx="342">
                  <c:v>0.22788670461367294</c:v>
                </c:pt>
                <c:pt idx="343">
                  <c:v>1.3113299523037936</c:v>
                </c:pt>
                <c:pt idx="344">
                  <c:v>0.75050839485134591</c:v>
                </c:pt>
                <c:pt idx="345">
                  <c:v>0.90417436828416409</c:v>
                </c:pt>
                <c:pt idx="346">
                  <c:v>1.0996806411092497</c:v>
                </c:pt>
                <c:pt idx="347">
                  <c:v>1.1115985248803943</c:v>
                </c:pt>
                <c:pt idx="348">
                  <c:v>-0.20065945054642143</c:v>
                </c:pt>
                <c:pt idx="349">
                  <c:v>-1.0969100130079885</c:v>
                </c:pt>
                <c:pt idx="350">
                  <c:v>0.74741180788642358</c:v>
                </c:pt>
                <c:pt idx="351">
                  <c:v>1.1044871113123951</c:v>
                </c:pt>
                <c:pt idx="352">
                  <c:v>0.46982201597816131</c:v>
                </c:pt>
                <c:pt idx="353">
                  <c:v>0.70926996097583117</c:v>
                </c:pt>
                <c:pt idx="354">
                  <c:v>-0.27572413039921001</c:v>
                </c:pt>
                <c:pt idx="355">
                  <c:v>0.40993312333129339</c:v>
                </c:pt>
                <c:pt idx="356">
                  <c:v>1.3486941902655416</c:v>
                </c:pt>
                <c:pt idx="357">
                  <c:v>0.73639650227664377</c:v>
                </c:pt>
                <c:pt idx="358">
                  <c:v>1.1085650237328346</c:v>
                </c:pt>
                <c:pt idx="359">
                  <c:v>-0.11918640771921385</c:v>
                </c:pt>
                <c:pt idx="360">
                  <c:v>0.37657695705651634</c:v>
                </c:pt>
                <c:pt idx="361">
                  <c:v>1.1383026981662814</c:v>
                </c:pt>
                <c:pt idx="362">
                  <c:v>1.0511525224473812</c:v>
                </c:pt>
                <c:pt idx="363">
                  <c:v>1.0310042813635361</c:v>
                </c:pt>
                <c:pt idx="364">
                  <c:v>1.1708482036433092</c:v>
                </c:pt>
                <c:pt idx="365">
                  <c:v>0.63245729218472346</c:v>
                </c:pt>
                <c:pt idx="366">
                  <c:v>-0.12493873660829995</c:v>
                </c:pt>
                <c:pt idx="367">
                  <c:v>0.24797326636180217</c:v>
                </c:pt>
                <c:pt idx="368">
                  <c:v>1.2355284469075487</c:v>
                </c:pt>
                <c:pt idx="369">
                  <c:v>1.1325798476597368</c:v>
                </c:pt>
                <c:pt idx="370">
                  <c:v>0.68304703823884894</c:v>
                </c:pt>
                <c:pt idx="371">
                  <c:v>1.166133970305109</c:v>
                </c:pt>
                <c:pt idx="372">
                  <c:v>1.0629578340845103</c:v>
                </c:pt>
                <c:pt idx="373">
                  <c:v>0.95520653754194218</c:v>
                </c:pt>
                <c:pt idx="374">
                  <c:v>0.13987908640123509</c:v>
                </c:pt>
                <c:pt idx="375">
                  <c:v>0.69196510276735923</c:v>
                </c:pt>
                <c:pt idx="376">
                  <c:v>0.81090428066870035</c:v>
                </c:pt>
                <c:pt idx="377">
                  <c:v>1.0261245167454505</c:v>
                </c:pt>
                <c:pt idx="378">
                  <c:v>0.55509444857831958</c:v>
                </c:pt>
                <c:pt idx="379">
                  <c:v>0.72509452108146921</c:v>
                </c:pt>
                <c:pt idx="380">
                  <c:v>0.65896484266443522</c:v>
                </c:pt>
                <c:pt idx="381">
                  <c:v>-3.1517051446061699E-2</c:v>
                </c:pt>
                <c:pt idx="382">
                  <c:v>0.41830129131974619</c:v>
                </c:pt>
                <c:pt idx="383">
                  <c:v>1.204662511748219</c:v>
                </c:pt>
                <c:pt idx="384">
                  <c:v>1.2688119037397803</c:v>
                </c:pt>
                <c:pt idx="385">
                  <c:v>0.80345711564841482</c:v>
                </c:pt>
                <c:pt idx="386">
                  <c:v>1.1132746924643511</c:v>
                </c:pt>
                <c:pt idx="387">
                  <c:v>0.71516735784845764</c:v>
                </c:pt>
                <c:pt idx="388">
                  <c:v>-9.6910013008050244E-2</c:v>
                </c:pt>
                <c:pt idx="389">
                  <c:v>0.52504480703684453</c:v>
                </c:pt>
                <c:pt idx="390">
                  <c:v>0.74272513130469831</c:v>
                </c:pt>
                <c:pt idx="391">
                  <c:v>-0.42021640338319505</c:v>
                </c:pt>
                <c:pt idx="392">
                  <c:v>0.20411998265592324</c:v>
                </c:pt>
                <c:pt idx="393">
                  <c:v>1.0013009330204181</c:v>
                </c:pt>
                <c:pt idx="394">
                  <c:v>0.54777470538782269</c:v>
                </c:pt>
                <c:pt idx="395">
                  <c:v>1.0068937079479015</c:v>
                </c:pt>
                <c:pt idx="396">
                  <c:v>-1.9999999999991607</c:v>
                </c:pt>
                <c:pt idx="397">
                  <c:v>0.73719264270473561</c:v>
                </c:pt>
                <c:pt idx="398">
                  <c:v>1.13640344813399</c:v>
                </c:pt>
                <c:pt idx="399">
                  <c:v>1.0178677189635064</c:v>
                </c:pt>
                <c:pt idx="400">
                  <c:v>1.3087777736647215</c:v>
                </c:pt>
                <c:pt idx="401">
                  <c:v>0.24054924828260199</c:v>
                </c:pt>
                <c:pt idx="402">
                  <c:v>1.0666985504229962</c:v>
                </c:pt>
                <c:pt idx="403">
                  <c:v>1.2569581525609324</c:v>
                </c:pt>
                <c:pt idx="404">
                  <c:v>0.52244423350632152</c:v>
                </c:pt>
                <c:pt idx="405">
                  <c:v>1.4202858849419178</c:v>
                </c:pt>
                <c:pt idx="406">
                  <c:v>0.32221929473391808</c:v>
                </c:pt>
                <c:pt idx="407">
                  <c:v>0.69284691927723063</c:v>
                </c:pt>
                <c:pt idx="408">
                  <c:v>0.48429983934678339</c:v>
                </c:pt>
                <c:pt idx="409">
                  <c:v>0.77959649125782526</c:v>
                </c:pt>
                <c:pt idx="410">
                  <c:v>0.89209460269048102</c:v>
                </c:pt>
                <c:pt idx="411">
                  <c:v>0.68841982200271279</c:v>
                </c:pt>
                <c:pt idx="412">
                  <c:v>5.3078443483417975E-2</c:v>
                </c:pt>
                <c:pt idx="413">
                  <c:v>1.4559102403827433</c:v>
                </c:pt>
                <c:pt idx="414">
                  <c:v>1.0187004986662433</c:v>
                </c:pt>
                <c:pt idx="415">
                  <c:v>0.98632377705076646</c:v>
                </c:pt>
                <c:pt idx="416">
                  <c:v>0.7853298350107687</c:v>
                </c:pt>
                <c:pt idx="417">
                  <c:v>0.38021124171160192</c:v>
                </c:pt>
                <c:pt idx="418">
                  <c:v>1.3273589343863303</c:v>
                </c:pt>
                <c:pt idx="419">
                  <c:v>1.3684728384403615</c:v>
                </c:pt>
                <c:pt idx="420">
                  <c:v>1.1838390370564216</c:v>
                </c:pt>
                <c:pt idx="421">
                  <c:v>-0.43179827593299969</c:v>
                </c:pt>
                <c:pt idx="422">
                  <c:v>0.41995574848975714</c:v>
                </c:pt>
                <c:pt idx="423">
                  <c:v>1.0182843084265301</c:v>
                </c:pt>
                <c:pt idx="424">
                  <c:v>0.56820172406699365</c:v>
                </c:pt>
                <c:pt idx="425">
                  <c:v>1.1945143418824675</c:v>
                </c:pt>
                <c:pt idx="426">
                  <c:v>1.0591846176313715</c:v>
                </c:pt>
                <c:pt idx="427">
                  <c:v>0.75739602879302415</c:v>
                </c:pt>
                <c:pt idx="428">
                  <c:v>0.83122969386706347</c:v>
                </c:pt>
                <c:pt idx="429">
                  <c:v>-0.11350927482751236</c:v>
                </c:pt>
                <c:pt idx="430">
                  <c:v>0.19312459835446222</c:v>
                </c:pt>
                <c:pt idx="431">
                  <c:v>0.79588001734407521</c:v>
                </c:pt>
                <c:pt idx="432">
                  <c:v>0.96473092105362934</c:v>
                </c:pt>
                <c:pt idx="433">
                  <c:v>1.1643528557844369</c:v>
                </c:pt>
                <c:pt idx="434">
                  <c:v>0.47856649559384207</c:v>
                </c:pt>
                <c:pt idx="435">
                  <c:v>1.0425755124401905</c:v>
                </c:pt>
                <c:pt idx="436">
                  <c:v>1.2648178230095366</c:v>
                </c:pt>
                <c:pt idx="437">
                  <c:v>1.4766867429456447</c:v>
                </c:pt>
                <c:pt idx="438">
                  <c:v>-0.5376020021010558</c:v>
                </c:pt>
                <c:pt idx="439">
                  <c:v>1.4151403521958725</c:v>
                </c:pt>
                <c:pt idx="440">
                  <c:v>1.1309766916056174</c:v>
                </c:pt>
                <c:pt idx="441">
                  <c:v>-0.19382002601612208</c:v>
                </c:pt>
                <c:pt idx="442">
                  <c:v>0.55870857053316625</c:v>
                </c:pt>
                <c:pt idx="443">
                  <c:v>0.71600334363479823</c:v>
                </c:pt>
                <c:pt idx="444">
                  <c:v>0.11058971029925585</c:v>
                </c:pt>
                <c:pt idx="445">
                  <c:v>1.1169396465507559</c:v>
                </c:pt>
                <c:pt idx="446">
                  <c:v>-1.0969100130079885</c:v>
                </c:pt>
                <c:pt idx="447">
                  <c:v>1.0549958615291413</c:v>
                </c:pt>
                <c:pt idx="448">
                  <c:v>1.1075491297446864</c:v>
                </c:pt>
                <c:pt idx="449">
                  <c:v>-4.5757490560672381E-2</c:v>
                </c:pt>
                <c:pt idx="450">
                  <c:v>-7.0581074285710171E-2</c:v>
                </c:pt>
                <c:pt idx="451">
                  <c:v>-0.39794000867206231</c:v>
                </c:pt>
                <c:pt idx="452">
                  <c:v>1.1115985248803932</c:v>
                </c:pt>
                <c:pt idx="453">
                  <c:v>0.11394335230683107</c:v>
                </c:pt>
                <c:pt idx="454">
                  <c:v>1.1251558295805302</c:v>
                </c:pt>
                <c:pt idx="455">
                  <c:v>0.40654018043395712</c:v>
                </c:pt>
                <c:pt idx="456">
                  <c:v>0.42813479402878535</c:v>
                </c:pt>
                <c:pt idx="457">
                  <c:v>3.3423755486954733E-2</c:v>
                </c:pt>
                <c:pt idx="458">
                  <c:v>0.97634997900327336</c:v>
                </c:pt>
                <c:pt idx="459">
                  <c:v>1.1652443261253107</c:v>
                </c:pt>
                <c:pt idx="460">
                  <c:v>1.4885507165004441</c:v>
                </c:pt>
                <c:pt idx="461">
                  <c:v>0.87679497620070068</c:v>
                </c:pt>
                <c:pt idx="462">
                  <c:v>0.77232170672291889</c:v>
                </c:pt>
                <c:pt idx="463">
                  <c:v>0.73798732633343067</c:v>
                </c:pt>
                <c:pt idx="464">
                  <c:v>1.1863912156954928</c:v>
                </c:pt>
                <c:pt idx="465">
                  <c:v>0.97726621242729184</c:v>
                </c:pt>
                <c:pt idx="466">
                  <c:v>0.77011529478710272</c:v>
                </c:pt>
                <c:pt idx="467">
                  <c:v>0.2810333672477332</c:v>
                </c:pt>
                <c:pt idx="468">
                  <c:v>0.20411998265592324</c:v>
                </c:pt>
                <c:pt idx="469">
                  <c:v>1.0762762554042171</c:v>
                </c:pt>
                <c:pt idx="470">
                  <c:v>0.2922560713564778</c:v>
                </c:pt>
                <c:pt idx="471">
                  <c:v>0.16731733474817576</c:v>
                </c:pt>
                <c:pt idx="472">
                  <c:v>0.97266559226611027</c:v>
                </c:pt>
                <c:pt idx="473">
                  <c:v>1.0591846176313715</c:v>
                </c:pt>
                <c:pt idx="474">
                  <c:v>1.2169572073610968</c:v>
                </c:pt>
                <c:pt idx="475">
                  <c:v>0.59439255037542427</c:v>
                </c:pt>
                <c:pt idx="476">
                  <c:v>1.4416951356407166</c:v>
                </c:pt>
                <c:pt idx="477">
                  <c:v>0.51054501020661336</c:v>
                </c:pt>
                <c:pt idx="478">
                  <c:v>0.70500795933333538</c:v>
                </c:pt>
                <c:pt idx="479">
                  <c:v>1.2068258760318504</c:v>
                </c:pt>
                <c:pt idx="480">
                  <c:v>0.98452731334379284</c:v>
                </c:pt>
                <c:pt idx="481">
                  <c:v>0.75739602879302625</c:v>
                </c:pt>
                <c:pt idx="482">
                  <c:v>1.0409976924234898</c:v>
                </c:pt>
                <c:pt idx="483">
                  <c:v>0.54900326202578686</c:v>
                </c:pt>
                <c:pt idx="484">
                  <c:v>0.49136169383427186</c:v>
                </c:pt>
                <c:pt idx="485">
                  <c:v>0.15228834438306135</c:v>
                </c:pt>
                <c:pt idx="486">
                  <c:v>0.96425963019684935</c:v>
                </c:pt>
                <c:pt idx="487">
                  <c:v>1.2780673308886625</c:v>
                </c:pt>
                <c:pt idx="488">
                  <c:v>0.99782308074572501</c:v>
                </c:pt>
                <c:pt idx="489">
                  <c:v>1.0718820073061248</c:v>
                </c:pt>
                <c:pt idx="490">
                  <c:v>1.2435341018320623</c:v>
                </c:pt>
                <c:pt idx="491">
                  <c:v>0.11058971029924629</c:v>
                </c:pt>
                <c:pt idx="492">
                  <c:v>0.83378437465647848</c:v>
                </c:pt>
                <c:pt idx="493">
                  <c:v>0.79588001734407521</c:v>
                </c:pt>
                <c:pt idx="494">
                  <c:v>1.1755118133634475</c:v>
                </c:pt>
                <c:pt idx="495">
                  <c:v>0.82412583391654815</c:v>
                </c:pt>
                <c:pt idx="496">
                  <c:v>1.2624510897304297</c:v>
                </c:pt>
                <c:pt idx="497">
                  <c:v>1.1858253596129631</c:v>
                </c:pt>
                <c:pt idx="498">
                  <c:v>0.72754125702855665</c:v>
                </c:pt>
                <c:pt idx="499">
                  <c:v>0.78318869107525912</c:v>
                </c:pt>
                <c:pt idx="500">
                  <c:v>1.0017337128090003</c:v>
                </c:pt>
                <c:pt idx="501">
                  <c:v>0.92992956008458738</c:v>
                </c:pt>
                <c:pt idx="502">
                  <c:v>1.28372247051607E-2</c:v>
                </c:pt>
                <c:pt idx="503">
                  <c:v>1.1367205671564073</c:v>
                </c:pt>
                <c:pt idx="504">
                  <c:v>0.64933485871213992</c:v>
                </c:pt>
                <c:pt idx="505">
                  <c:v>1.1625644065230196</c:v>
                </c:pt>
                <c:pt idx="506">
                  <c:v>0.73158876518673766</c:v>
                </c:pt>
                <c:pt idx="507">
                  <c:v>0.77887447200273885</c:v>
                </c:pt>
                <c:pt idx="508">
                  <c:v>0.52891670027765414</c:v>
                </c:pt>
                <c:pt idx="509">
                  <c:v>1.1300119496719045</c:v>
                </c:pt>
                <c:pt idx="510">
                  <c:v>0.73239375982296673</c:v>
                </c:pt>
                <c:pt idx="511">
                  <c:v>1.1714339009430075</c:v>
                </c:pt>
                <c:pt idx="512">
                  <c:v>1.0881360887005513</c:v>
                </c:pt>
                <c:pt idx="513">
                  <c:v>1.2487087356009168</c:v>
                </c:pt>
                <c:pt idx="514">
                  <c:v>0.77597433112936698</c:v>
                </c:pt>
                <c:pt idx="515">
                  <c:v>1.0034605321095083</c:v>
                </c:pt>
                <c:pt idx="516">
                  <c:v>1.04336227802113</c:v>
                </c:pt>
                <c:pt idx="517">
                  <c:v>0.88592633980143087</c:v>
                </c:pt>
                <c:pt idx="518">
                  <c:v>1.1498346967157851</c:v>
                </c:pt>
                <c:pt idx="519">
                  <c:v>0.84633711212980767</c:v>
                </c:pt>
                <c:pt idx="520">
                  <c:v>1.1470576710283609</c:v>
                </c:pt>
                <c:pt idx="521">
                  <c:v>1.3253103717110619</c:v>
                </c:pt>
                <c:pt idx="522">
                  <c:v>-0.22184874961633991</c:v>
                </c:pt>
                <c:pt idx="523">
                  <c:v>0.32014628611104878</c:v>
                </c:pt>
                <c:pt idx="524">
                  <c:v>1.2692793897718979</c:v>
                </c:pt>
                <c:pt idx="525">
                  <c:v>0.65127801399814023</c:v>
                </c:pt>
                <c:pt idx="526">
                  <c:v>0.25285303097989814</c:v>
                </c:pt>
                <c:pt idx="527">
                  <c:v>1.3424226808222062</c:v>
                </c:pt>
                <c:pt idx="528">
                  <c:v>0.84818911699139588</c:v>
                </c:pt>
                <c:pt idx="529">
                  <c:v>0.46239799789896119</c:v>
                </c:pt>
                <c:pt idx="530">
                  <c:v>1.3253103717110606</c:v>
                </c:pt>
                <c:pt idx="531">
                  <c:v>0.97497199429806891</c:v>
                </c:pt>
                <c:pt idx="532">
                  <c:v>1.04883008652835</c:v>
                </c:pt>
                <c:pt idx="533">
                  <c:v>0.95375969173322916</c:v>
                </c:pt>
                <c:pt idx="534">
                  <c:v>0.68663626926228949</c:v>
                </c:pt>
                <c:pt idx="535">
                  <c:v>1.0867156639448818</c:v>
                </c:pt>
                <c:pt idx="536">
                  <c:v>1.6198235004572781</c:v>
                </c:pt>
                <c:pt idx="537">
                  <c:v>0.64738297011461965</c:v>
                </c:pt>
                <c:pt idx="538">
                  <c:v>0.66651798055487954</c:v>
                </c:pt>
                <c:pt idx="539">
                  <c:v>0.58771096501891196</c:v>
                </c:pt>
                <c:pt idx="540">
                  <c:v>-0.55284196865773494</c:v>
                </c:pt>
                <c:pt idx="541">
                  <c:v>0.34830486304815317</c:v>
                </c:pt>
                <c:pt idx="542">
                  <c:v>1.4307198878632827</c:v>
                </c:pt>
                <c:pt idx="543">
                  <c:v>1.0809870469108875</c:v>
                </c:pt>
                <c:pt idx="544">
                  <c:v>0.47129171105893558</c:v>
                </c:pt>
                <c:pt idx="545">
                  <c:v>0.82282164530310686</c:v>
                </c:pt>
                <c:pt idx="546">
                  <c:v>0.86093662070009658</c:v>
                </c:pt>
                <c:pt idx="547">
                  <c:v>0.9247959957979105</c:v>
                </c:pt>
                <c:pt idx="548">
                  <c:v>0.7693773260761424</c:v>
                </c:pt>
                <c:pt idx="549">
                  <c:v>0.74585519517373278</c:v>
                </c:pt>
                <c:pt idx="550">
                  <c:v>1.5408298141110799</c:v>
                </c:pt>
                <c:pt idx="551">
                  <c:v>0.62736585659273358</c:v>
                </c:pt>
                <c:pt idx="552">
                  <c:v>0.77305469336426313</c:v>
                </c:pt>
                <c:pt idx="553">
                  <c:v>1.1610683854711732</c:v>
                </c:pt>
                <c:pt idx="554">
                  <c:v>1.3490831687795908</c:v>
                </c:pt>
                <c:pt idx="555">
                  <c:v>1.3344537511509313</c:v>
                </c:pt>
                <c:pt idx="556">
                  <c:v>1.2195845262142544</c:v>
                </c:pt>
                <c:pt idx="557">
                  <c:v>1.2907022432878539</c:v>
                </c:pt>
                <c:pt idx="558">
                  <c:v>1.2440295890300221</c:v>
                </c:pt>
                <c:pt idx="559">
                  <c:v>-0.11350927482752839</c:v>
                </c:pt>
                <c:pt idx="560">
                  <c:v>1.0248959601074841</c:v>
                </c:pt>
                <c:pt idx="561">
                  <c:v>1.0132586652835167</c:v>
                </c:pt>
                <c:pt idx="562">
                  <c:v>1.3656751404559173</c:v>
                </c:pt>
                <c:pt idx="563">
                  <c:v>1.4058583993176372</c:v>
                </c:pt>
                <c:pt idx="564">
                  <c:v>1.3918169236132485</c:v>
                </c:pt>
                <c:pt idx="565">
                  <c:v>1.2187979981117378</c:v>
                </c:pt>
                <c:pt idx="566">
                  <c:v>0.89209460269048102</c:v>
                </c:pt>
                <c:pt idx="567">
                  <c:v>1.2688119037397816</c:v>
                </c:pt>
                <c:pt idx="568">
                  <c:v>0.43775056282038943</c:v>
                </c:pt>
                <c:pt idx="569">
                  <c:v>0.81690383937566047</c:v>
                </c:pt>
                <c:pt idx="570">
                  <c:v>0.25285303097988432</c:v>
                </c:pt>
                <c:pt idx="571">
                  <c:v>1.4775553321989816</c:v>
                </c:pt>
                <c:pt idx="572">
                  <c:v>8.278537031644273E-2</c:v>
                </c:pt>
                <c:pt idx="573">
                  <c:v>1.5381965783494547</c:v>
                </c:pt>
                <c:pt idx="574">
                  <c:v>0.80617997398388952</c:v>
                </c:pt>
                <c:pt idx="575">
                  <c:v>1.3396501576136832</c:v>
                </c:pt>
                <c:pt idx="576">
                  <c:v>0.94694327069782658</c:v>
                </c:pt>
                <c:pt idx="577">
                  <c:v>1.4490153163477864</c:v>
                </c:pt>
                <c:pt idx="578">
                  <c:v>0.57863920996807472</c:v>
                </c:pt>
                <c:pt idx="579">
                  <c:v>0.8344207036815352</c:v>
                </c:pt>
                <c:pt idx="580">
                  <c:v>1.3218054838575382</c:v>
                </c:pt>
                <c:pt idx="581">
                  <c:v>1.3161800988934533</c:v>
                </c:pt>
                <c:pt idx="582">
                  <c:v>7.5546961392529935E-2</c:v>
                </c:pt>
                <c:pt idx="583">
                  <c:v>-0.29242982390202299</c:v>
                </c:pt>
                <c:pt idx="584">
                  <c:v>0.31597034545691632</c:v>
                </c:pt>
                <c:pt idx="585">
                  <c:v>1.3637999454791097</c:v>
                </c:pt>
                <c:pt idx="586">
                  <c:v>1.4708513245261174</c:v>
                </c:pt>
                <c:pt idx="587">
                  <c:v>1.0182843084265312</c:v>
                </c:pt>
                <c:pt idx="588">
                  <c:v>1.1815577738627863</c:v>
                </c:pt>
                <c:pt idx="589">
                  <c:v>1.4759615891924232</c:v>
                </c:pt>
                <c:pt idx="590">
                  <c:v>1.0281644194244681</c:v>
                </c:pt>
                <c:pt idx="591">
                  <c:v>0.47856649559384207</c:v>
                </c:pt>
                <c:pt idx="592">
                  <c:v>1.1809855807867309</c:v>
                </c:pt>
                <c:pt idx="593">
                  <c:v>0.78175537465246558</c:v>
                </c:pt>
                <c:pt idx="594">
                  <c:v>1.380573003066887</c:v>
                </c:pt>
                <c:pt idx="595">
                  <c:v>1.5186455243303114</c:v>
                </c:pt>
                <c:pt idx="596">
                  <c:v>1.4893959217271298</c:v>
                </c:pt>
                <c:pt idx="597">
                  <c:v>1.276461804173245</c:v>
                </c:pt>
                <c:pt idx="598">
                  <c:v>1.10516942799933</c:v>
                </c:pt>
                <c:pt idx="599">
                  <c:v>1.5953859808091417</c:v>
                </c:pt>
                <c:pt idx="600">
                  <c:v>1.0955180423231521</c:v>
                </c:pt>
                <c:pt idx="601">
                  <c:v>1.2367890994092929</c:v>
                </c:pt>
                <c:pt idx="602">
                  <c:v>0.24797326636180217</c:v>
                </c:pt>
                <c:pt idx="603">
                  <c:v>1.5694909543487832</c:v>
                </c:pt>
                <c:pt idx="604">
                  <c:v>0.72509452108146921</c:v>
                </c:pt>
                <c:pt idx="605">
                  <c:v>1.1498346967157851</c:v>
                </c:pt>
                <c:pt idx="606">
                  <c:v>7.5546961392529935E-2</c:v>
                </c:pt>
                <c:pt idx="607">
                  <c:v>0.43456890403419401</c:v>
                </c:pt>
                <c:pt idx="608">
                  <c:v>1.1556396337597765</c:v>
                </c:pt>
                <c:pt idx="609">
                  <c:v>1.5976951859255126</c:v>
                </c:pt>
                <c:pt idx="610">
                  <c:v>0.99825933842369785</c:v>
                </c:pt>
                <c:pt idx="611">
                  <c:v>0.93094903116752159</c:v>
                </c:pt>
                <c:pt idx="612">
                  <c:v>1.0421815945157678</c:v>
                </c:pt>
                <c:pt idx="613">
                  <c:v>1.319522449065454</c:v>
                </c:pt>
                <c:pt idx="614">
                  <c:v>0.35024801833416458</c:v>
                </c:pt>
                <c:pt idx="615">
                  <c:v>1.3525683861793094</c:v>
                </c:pt>
                <c:pt idx="616">
                  <c:v>1.4061994236633122</c:v>
                </c:pt>
                <c:pt idx="617">
                  <c:v>1.2347702951609154</c:v>
                </c:pt>
                <c:pt idx="618">
                  <c:v>1.1760912590556813</c:v>
                </c:pt>
                <c:pt idx="619">
                  <c:v>1.2648178230095386</c:v>
                </c:pt>
                <c:pt idx="620">
                  <c:v>0.7737864449811892</c:v>
                </c:pt>
                <c:pt idx="621">
                  <c:v>1.3789426986134385</c:v>
                </c:pt>
                <c:pt idx="622">
                  <c:v>0.92012332629072058</c:v>
                </c:pt>
                <c:pt idx="623">
                  <c:v>1.3199384399803082</c:v>
                </c:pt>
                <c:pt idx="624">
                  <c:v>1.5777215245090215</c:v>
                </c:pt>
                <c:pt idx="625">
                  <c:v>1.3749315539781888</c:v>
                </c:pt>
                <c:pt idx="626">
                  <c:v>1.1562461903973422</c:v>
                </c:pt>
                <c:pt idx="627">
                  <c:v>1.3236645356081012</c:v>
                </c:pt>
                <c:pt idx="628">
                  <c:v>1.6507930396519308</c:v>
                </c:pt>
                <c:pt idx="629">
                  <c:v>1.0511525224473812</c:v>
                </c:pt>
                <c:pt idx="630">
                  <c:v>1.5137501500818233</c:v>
                </c:pt>
                <c:pt idx="631">
                  <c:v>1.0958664534785436</c:v>
                </c:pt>
                <c:pt idx="632">
                  <c:v>1.3261309567107957</c:v>
                </c:pt>
                <c:pt idx="633">
                  <c:v>1.1156105116742983</c:v>
                </c:pt>
                <c:pt idx="634">
                  <c:v>0.79098847508882031</c:v>
                </c:pt>
                <c:pt idx="635">
                  <c:v>0.31386722036914189</c:v>
                </c:pt>
                <c:pt idx="636">
                  <c:v>0.51454775266029873</c:v>
                </c:pt>
                <c:pt idx="637">
                  <c:v>1.5287881917748958</c:v>
                </c:pt>
                <c:pt idx="638">
                  <c:v>0.77670118398841215</c:v>
                </c:pt>
                <c:pt idx="639">
                  <c:v>1.3463529744506395</c:v>
                </c:pt>
                <c:pt idx="640">
                  <c:v>0.88024177589548214</c:v>
                </c:pt>
                <c:pt idx="641">
                  <c:v>1.3567904603517162</c:v>
                </c:pt>
                <c:pt idx="642">
                  <c:v>1.6290016192869923</c:v>
                </c:pt>
                <c:pt idx="643">
                  <c:v>0.77305469336426724</c:v>
                </c:pt>
                <c:pt idx="644">
                  <c:v>1.3259259557714675</c:v>
                </c:pt>
                <c:pt idx="645">
                  <c:v>1.4749443354653882</c:v>
                </c:pt>
                <c:pt idx="646">
                  <c:v>1.0207754881935536</c:v>
                </c:pt>
                <c:pt idx="647">
                  <c:v>1.0884904701823959</c:v>
                </c:pt>
                <c:pt idx="648">
                  <c:v>1.4323277922616033</c:v>
                </c:pt>
                <c:pt idx="649">
                  <c:v>-1.0969100130084515</c:v>
                </c:pt>
                <c:pt idx="650">
                  <c:v>0.90579588036787217</c:v>
                </c:pt>
                <c:pt idx="651">
                  <c:v>0.74350976472842689</c:v>
                </c:pt>
                <c:pt idx="652">
                  <c:v>1.4174716932032927</c:v>
                </c:pt>
                <c:pt idx="653">
                  <c:v>1.5654936298688622</c:v>
                </c:pt>
                <c:pt idx="654">
                  <c:v>0.88422876963260855</c:v>
                </c:pt>
                <c:pt idx="655">
                  <c:v>1.5572665288699046</c:v>
                </c:pt>
                <c:pt idx="656">
                  <c:v>0.89042101880091329</c:v>
                </c:pt>
                <c:pt idx="657">
                  <c:v>1.1821292140529995</c:v>
                </c:pt>
                <c:pt idx="658">
                  <c:v>1.5354207180561728</c:v>
                </c:pt>
                <c:pt idx="659">
                  <c:v>1.1637575239819538</c:v>
                </c:pt>
                <c:pt idx="660">
                  <c:v>1.2467447097238409</c:v>
                </c:pt>
                <c:pt idx="661">
                  <c:v>1.9189734304929538</c:v>
                </c:pt>
                <c:pt idx="662">
                  <c:v>0.91698004732038174</c:v>
                </c:pt>
                <c:pt idx="663">
                  <c:v>1.4900990050633061</c:v>
                </c:pt>
                <c:pt idx="664">
                  <c:v>0.64246452024211997</c:v>
                </c:pt>
                <c:pt idx="665">
                  <c:v>1.3845326154942488</c:v>
                </c:pt>
                <c:pt idx="666">
                  <c:v>1.6123599479677748</c:v>
                </c:pt>
                <c:pt idx="667">
                  <c:v>1.1981069988734008</c:v>
                </c:pt>
                <c:pt idx="668">
                  <c:v>-0.15490195998578549</c:v>
                </c:pt>
                <c:pt idx="669">
                  <c:v>0.6866362692622946</c:v>
                </c:pt>
                <c:pt idx="670">
                  <c:v>1.3092041796704075</c:v>
                </c:pt>
                <c:pt idx="671">
                  <c:v>1.634376494088368</c:v>
                </c:pt>
                <c:pt idx="672">
                  <c:v>0.34242268082221522</c:v>
                </c:pt>
                <c:pt idx="673">
                  <c:v>1.507180977260242</c:v>
                </c:pt>
                <c:pt idx="674">
                  <c:v>1.6930230679236944</c:v>
                </c:pt>
                <c:pt idx="675">
                  <c:v>1.3418300569205108</c:v>
                </c:pt>
                <c:pt idx="676">
                  <c:v>1.2332500095411005</c:v>
                </c:pt>
                <c:pt idx="677">
                  <c:v>1.3211840273023128</c:v>
                </c:pt>
                <c:pt idx="678">
                  <c:v>-0.26760624017706075</c:v>
                </c:pt>
                <c:pt idx="679">
                  <c:v>1.5569052690554486</c:v>
                </c:pt>
                <c:pt idx="680">
                  <c:v>1.8209891764160497</c:v>
                </c:pt>
                <c:pt idx="681">
                  <c:v>1.6106601630898794</c:v>
                </c:pt>
                <c:pt idx="682">
                  <c:v>1.4842998393467859</c:v>
                </c:pt>
                <c:pt idx="683">
                  <c:v>1.2550311633455489</c:v>
                </c:pt>
                <c:pt idx="684">
                  <c:v>1.3747483460101046</c:v>
                </c:pt>
                <c:pt idx="685">
                  <c:v>0.83122969386706158</c:v>
                </c:pt>
                <c:pt idx="686">
                  <c:v>1.56466606425209</c:v>
                </c:pt>
                <c:pt idx="687">
                  <c:v>1.660391098402467</c:v>
                </c:pt>
                <c:pt idx="688">
                  <c:v>1.6708022842609431</c:v>
                </c:pt>
                <c:pt idx="689">
                  <c:v>1.5476516583599715</c:v>
                </c:pt>
                <c:pt idx="690">
                  <c:v>1.6316466629584212</c:v>
                </c:pt>
                <c:pt idx="691">
                  <c:v>1.6076694366882427</c:v>
                </c:pt>
                <c:pt idx="692">
                  <c:v>0.43296929087437513</c:v>
                </c:pt>
                <c:pt idx="693">
                  <c:v>1.5925098479006787</c:v>
                </c:pt>
                <c:pt idx="694">
                  <c:v>0.94349451590610123</c:v>
                </c:pt>
                <c:pt idx="695">
                  <c:v>1.9818638909913509</c:v>
                </c:pt>
                <c:pt idx="696">
                  <c:v>1.5679669068231545</c:v>
                </c:pt>
                <c:pt idx="697">
                  <c:v>1.2255677134394753</c:v>
                </c:pt>
                <c:pt idx="698">
                  <c:v>1.6055205234374681</c:v>
                </c:pt>
                <c:pt idx="699">
                  <c:v>1.5748411950633838</c:v>
                </c:pt>
                <c:pt idx="700">
                  <c:v>0.85247999363686355</c:v>
                </c:pt>
                <c:pt idx="701">
                  <c:v>1.4755259150392788</c:v>
                </c:pt>
                <c:pt idx="702">
                  <c:v>1.8241909406525836</c:v>
                </c:pt>
                <c:pt idx="703">
                  <c:v>1.5067755366066418</c:v>
                </c:pt>
                <c:pt idx="704">
                  <c:v>1.3827372657613282</c:v>
                </c:pt>
                <c:pt idx="705">
                  <c:v>1.1784013415337531</c:v>
                </c:pt>
                <c:pt idx="706">
                  <c:v>1.7603470785299058</c:v>
                </c:pt>
                <c:pt idx="707">
                  <c:v>1.6571515019009675</c:v>
                </c:pt>
                <c:pt idx="708">
                  <c:v>1.2810333672477305</c:v>
                </c:pt>
                <c:pt idx="709">
                  <c:v>1.6465997517203728</c:v>
                </c:pt>
                <c:pt idx="710">
                  <c:v>-0.45593195564983724</c:v>
                </c:pt>
                <c:pt idx="711">
                  <c:v>1.9115837009810754</c:v>
                </c:pt>
                <c:pt idx="712">
                  <c:v>1.5763413502057935</c:v>
                </c:pt>
                <c:pt idx="713">
                  <c:v>1.824516328007209</c:v>
                </c:pt>
                <c:pt idx="714">
                  <c:v>1.222456336679248</c:v>
                </c:pt>
                <c:pt idx="715">
                  <c:v>1.807535028068852</c:v>
                </c:pt>
                <c:pt idx="716">
                  <c:v>1.6790643181213125</c:v>
                </c:pt>
                <c:pt idx="717">
                  <c:v>2.2529258116657993</c:v>
                </c:pt>
                <c:pt idx="718">
                  <c:v>1.6652056284346026</c:v>
                </c:pt>
                <c:pt idx="719">
                  <c:v>1.876967967432587</c:v>
                </c:pt>
                <c:pt idx="720">
                  <c:v>2.097361444565494</c:v>
                </c:pt>
                <c:pt idx="721">
                  <c:v>0.67942789661213709</c:v>
                </c:pt>
                <c:pt idx="722">
                  <c:v>1.5827449656912795</c:v>
                </c:pt>
                <c:pt idx="723">
                  <c:v>1.8698768132667674</c:v>
                </c:pt>
                <c:pt idx="724">
                  <c:v>1.3537239375889476</c:v>
                </c:pt>
                <c:pt idx="725">
                  <c:v>1.9980412643634291</c:v>
                </c:pt>
                <c:pt idx="726">
                  <c:v>1.4781334281005198</c:v>
                </c:pt>
                <c:pt idx="727">
                  <c:v>1.5187770689267746</c:v>
                </c:pt>
                <c:pt idx="728">
                  <c:v>2.2252834300944428</c:v>
                </c:pt>
                <c:pt idx="729">
                  <c:v>1.8482507146770411</c:v>
                </c:pt>
                <c:pt idx="730">
                  <c:v>1.8127128667653705</c:v>
                </c:pt>
                <c:pt idx="731">
                  <c:v>2.4274049553102732</c:v>
                </c:pt>
                <c:pt idx="732">
                  <c:v>2.2037398086338573</c:v>
                </c:pt>
                <c:pt idx="733">
                  <c:v>1.9474337218870503</c:v>
                </c:pt>
                <c:pt idx="734">
                  <c:v>2.4742308374720694</c:v>
                </c:pt>
                <c:pt idx="735">
                  <c:v>2.310629596987805</c:v>
                </c:pt>
                <c:pt idx="736">
                  <c:v>2.0744141298411374</c:v>
                </c:pt>
                <c:pt idx="737">
                  <c:v>2.6009620109768661</c:v>
                </c:pt>
              </c:numCache>
            </c:numRef>
          </c:yVal>
        </c:ser>
        <c:axId val="81445248"/>
        <c:axId val="81447552"/>
      </c:scatterChart>
      <c:valAx>
        <c:axId val="814452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Log A(h)</a:t>
                </a:r>
              </a:p>
            </c:rich>
          </c:tx>
          <c:layout>
            <c:manualLayout>
              <c:xMode val="edge"/>
              <c:yMode val="edge"/>
              <c:x val="0.41158221302999043"/>
              <c:y val="0.94237288135593156"/>
            </c:manualLayout>
          </c:layout>
          <c:spPr>
            <a:noFill/>
            <a:ln w="25400">
              <a:noFill/>
            </a:ln>
          </c:spPr>
        </c:title>
        <c:numFmt formatCode="0.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47552"/>
        <c:crosses val="autoZero"/>
        <c:crossBetween val="midCat"/>
      </c:valAx>
      <c:valAx>
        <c:axId val="81447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Log |D(h)|</a:t>
                </a:r>
              </a:p>
            </c:rich>
          </c:tx>
          <c:layout>
            <c:manualLayout>
              <c:xMode val="edge"/>
              <c:yMode val="edge"/>
              <c:x val="1.1375387797311285E-2"/>
              <c:y val="0.46779661016949181"/>
            </c:manualLayout>
          </c:layout>
          <c:spPr>
            <a:noFill/>
            <a:ln w="25400">
              <a:noFill/>
            </a:ln>
          </c:spPr>
        </c:title>
        <c:numFmt formatCode="0.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452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chart>
    <c:plotArea>
      <c:layout/>
      <c:scatterChart>
        <c:scatterStyle val="lineMarker"/>
        <c:axId val="81568512"/>
        <c:axId val="81570048"/>
      </c:scatterChart>
      <c:valAx>
        <c:axId val="81568512"/>
        <c:scaling>
          <c:orientation val="minMax"/>
        </c:scaling>
        <c:axPos val="b"/>
        <c:tickLblPos val="nextTo"/>
        <c:crossAx val="81570048"/>
        <c:crosses val="autoZero"/>
        <c:crossBetween val="midCat"/>
      </c:valAx>
      <c:valAx>
        <c:axId val="81570048"/>
        <c:scaling>
          <c:orientation val="minMax"/>
        </c:scaling>
        <c:axPos val="l"/>
        <c:majorGridlines/>
        <c:numFmt formatCode="0" sourceLinked="1"/>
        <c:tickLblPos val="nextTo"/>
        <c:crossAx val="8156851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</c:legend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9BER01</a:t>
            </a:r>
          </a:p>
        </c:rich>
      </c:tx>
      <c:layout/>
    </c:title>
    <c:plotArea>
      <c:layout/>
      <c:scatterChart>
        <c:scatterStyle val="lineMarker"/>
        <c:ser>
          <c:idx val="1"/>
          <c:order val="0"/>
          <c:tx>
            <c:v>9BER01</c:v>
          </c:tx>
          <c:spPr>
            <a:ln w="28575">
              <a:noFill/>
            </a:ln>
          </c:spPr>
          <c:xVal>
            <c:numRef>
              <c:f>Sheet1!$S$367:$S$1104</c:f>
              <c:numCache>
                <c:formatCode>0.00</c:formatCode>
                <c:ptCount val="738"/>
                <c:pt idx="0">
                  <c:v>0.71023798828280083</c:v>
                </c:pt>
                <c:pt idx="1">
                  <c:v>0.6709023773992755</c:v>
                </c:pt>
                <c:pt idx="2">
                  <c:v>0.54308746993463219</c:v>
                </c:pt>
                <c:pt idx="3">
                  <c:v>0.69530784549003899</c:v>
                </c:pt>
                <c:pt idx="4">
                  <c:v>0.59526044719937499</c:v>
                </c:pt>
                <c:pt idx="5">
                  <c:v>0.67116689429679111</c:v>
                </c:pt>
                <c:pt idx="6">
                  <c:v>0.44139551424997514</c:v>
                </c:pt>
                <c:pt idx="7">
                  <c:v>0.5780371960349957</c:v>
                </c:pt>
                <c:pt idx="8">
                  <c:v>0.69887695626626578</c:v>
                </c:pt>
                <c:pt idx="9">
                  <c:v>0.60598184791295528</c:v>
                </c:pt>
                <c:pt idx="10">
                  <c:v>0.69498776967656051</c:v>
                </c:pt>
                <c:pt idx="11">
                  <c:v>0.68840177222316912</c:v>
                </c:pt>
                <c:pt idx="12">
                  <c:v>0.59143807790841463</c:v>
                </c:pt>
                <c:pt idx="13">
                  <c:v>0.61556478131874959</c:v>
                </c:pt>
                <c:pt idx="14">
                  <c:v>0.69521938983316622</c:v>
                </c:pt>
                <c:pt idx="15">
                  <c:v>0.70758179739165139</c:v>
                </c:pt>
                <c:pt idx="16">
                  <c:v>0.57523560390504336</c:v>
                </c:pt>
                <c:pt idx="17">
                  <c:v>0.70806638106889386</c:v>
                </c:pt>
                <c:pt idx="18">
                  <c:v>0.67214730528359623</c:v>
                </c:pt>
                <c:pt idx="19">
                  <c:v>0.67588682484569851</c:v>
                </c:pt>
                <c:pt idx="20">
                  <c:v>0.55251968290731512</c:v>
                </c:pt>
                <c:pt idx="21">
                  <c:v>0.60316913050984289</c:v>
                </c:pt>
                <c:pt idx="22">
                  <c:v>0.60005999700029988</c:v>
                </c:pt>
                <c:pt idx="23">
                  <c:v>0.62109580581420765</c:v>
                </c:pt>
                <c:pt idx="24">
                  <c:v>0.64978073224742505</c:v>
                </c:pt>
                <c:pt idx="25">
                  <c:v>0.70099786019644883</c:v>
                </c:pt>
                <c:pt idx="26">
                  <c:v>0.60788238994068577</c:v>
                </c:pt>
                <c:pt idx="27">
                  <c:v>0.68358028058158615</c:v>
                </c:pt>
                <c:pt idx="28">
                  <c:v>0.54637715911264073</c:v>
                </c:pt>
                <c:pt idx="29">
                  <c:v>0.64421968302745924</c:v>
                </c:pt>
                <c:pt idx="30">
                  <c:v>0.55759124813791683</c:v>
                </c:pt>
                <c:pt idx="31">
                  <c:v>0.51132963927392283</c:v>
                </c:pt>
                <c:pt idx="32">
                  <c:v>0.70107988132594423</c:v>
                </c:pt>
                <c:pt idx="33">
                  <c:v>0.6701059617702263</c:v>
                </c:pt>
                <c:pt idx="34">
                  <c:v>0.57121799691536324</c:v>
                </c:pt>
                <c:pt idx="35">
                  <c:v>0.65893246998459554</c:v>
                </c:pt>
                <c:pt idx="36">
                  <c:v>0.67054604614448354</c:v>
                </c:pt>
                <c:pt idx="37">
                  <c:v>0.66915917388914281</c:v>
                </c:pt>
                <c:pt idx="38">
                  <c:v>0.53752953407231496</c:v>
                </c:pt>
                <c:pt idx="39">
                  <c:v>0.65611431930723774</c:v>
                </c:pt>
                <c:pt idx="40">
                  <c:v>0.6682536943407047</c:v>
                </c:pt>
                <c:pt idx="41">
                  <c:v>0.63091283074605475</c:v>
                </c:pt>
                <c:pt idx="42">
                  <c:v>0.59964572874323052</c:v>
                </c:pt>
                <c:pt idx="43">
                  <c:v>0.61697974034809278</c:v>
                </c:pt>
                <c:pt idx="44">
                  <c:v>0.70487516625286206</c:v>
                </c:pt>
                <c:pt idx="45">
                  <c:v>0.64481780372443187</c:v>
                </c:pt>
                <c:pt idx="46">
                  <c:v>0.63963583389300505</c:v>
                </c:pt>
                <c:pt idx="47">
                  <c:v>0.69315726931195054</c:v>
                </c:pt>
                <c:pt idx="48">
                  <c:v>0.56701587279369881</c:v>
                </c:pt>
                <c:pt idx="49">
                  <c:v>0.66874135508431054</c:v>
                </c:pt>
                <c:pt idx="50">
                  <c:v>0.55787543412485907</c:v>
                </c:pt>
                <c:pt idx="51">
                  <c:v>0.61946428468475889</c:v>
                </c:pt>
                <c:pt idx="52">
                  <c:v>0.60715731075232882</c:v>
                </c:pt>
                <c:pt idx="53">
                  <c:v>0.65326181581353737</c:v>
                </c:pt>
                <c:pt idx="54">
                  <c:v>0.65142766290663467</c:v>
                </c:pt>
                <c:pt idx="55">
                  <c:v>0.64559894671537377</c:v>
                </c:pt>
                <c:pt idx="56">
                  <c:v>0.70204130932588293</c:v>
                </c:pt>
                <c:pt idx="57">
                  <c:v>0.66515411747955078</c:v>
                </c:pt>
                <c:pt idx="58">
                  <c:v>0.65818766320860189</c:v>
                </c:pt>
                <c:pt idx="59">
                  <c:v>0.54340132498918337</c:v>
                </c:pt>
                <c:pt idx="60">
                  <c:v>0.62458065932271711</c:v>
                </c:pt>
                <c:pt idx="61">
                  <c:v>0.67198214261987643</c:v>
                </c:pt>
                <c:pt idx="62">
                  <c:v>0.71021616427676437</c:v>
                </c:pt>
                <c:pt idx="63">
                  <c:v>0.68897460040265635</c:v>
                </c:pt>
                <c:pt idx="64">
                  <c:v>0.60259688017778512</c:v>
                </c:pt>
                <c:pt idx="65">
                  <c:v>0.5627317300454987</c:v>
                </c:pt>
                <c:pt idx="66">
                  <c:v>0.68000588232749859</c:v>
                </c:pt>
                <c:pt idx="67">
                  <c:v>0.59628600520220165</c:v>
                </c:pt>
                <c:pt idx="68">
                  <c:v>0.7105511944962164</c:v>
                </c:pt>
                <c:pt idx="69">
                  <c:v>0.67963225350184786</c:v>
                </c:pt>
                <c:pt idx="70">
                  <c:v>0.66483983033509653</c:v>
                </c:pt>
                <c:pt idx="71">
                  <c:v>0.63452659518730969</c:v>
                </c:pt>
                <c:pt idx="72">
                  <c:v>0.60484708811401244</c:v>
                </c:pt>
                <c:pt idx="73">
                  <c:v>0.6245838614629744</c:v>
                </c:pt>
                <c:pt idx="74">
                  <c:v>0.69228534579319245</c:v>
                </c:pt>
                <c:pt idx="75">
                  <c:v>0.65967264609046816</c:v>
                </c:pt>
                <c:pt idx="76">
                  <c:v>0.67729314185218203</c:v>
                </c:pt>
                <c:pt idx="77">
                  <c:v>0.66942288577550135</c:v>
                </c:pt>
                <c:pt idx="78">
                  <c:v>0.68410013886857235</c:v>
                </c:pt>
                <c:pt idx="79">
                  <c:v>0.5875908440403067</c:v>
                </c:pt>
                <c:pt idx="80">
                  <c:v>0.32387343206876357</c:v>
                </c:pt>
                <c:pt idx="81">
                  <c:v>0.67471697770250305</c:v>
                </c:pt>
                <c:pt idx="82">
                  <c:v>0.51525236535119368</c:v>
                </c:pt>
                <c:pt idx="83">
                  <c:v>0.59044051351512117</c:v>
                </c:pt>
                <c:pt idx="84">
                  <c:v>0.68710042934057314</c:v>
                </c:pt>
                <c:pt idx="85">
                  <c:v>0.69398775205330532</c:v>
                </c:pt>
                <c:pt idx="86">
                  <c:v>0.70821606872479248</c:v>
                </c:pt>
                <c:pt idx="87">
                  <c:v>0.59654170013503671</c:v>
                </c:pt>
                <c:pt idx="88">
                  <c:v>0.59261454588965334</c:v>
                </c:pt>
                <c:pt idx="89">
                  <c:v>0.67518293817305541</c:v>
                </c:pt>
                <c:pt idx="90">
                  <c:v>0.70383236640552416</c:v>
                </c:pt>
                <c:pt idx="91">
                  <c:v>0.69034121997748332</c:v>
                </c:pt>
                <c:pt idx="92">
                  <c:v>0.47212180631697154</c:v>
                </c:pt>
                <c:pt idx="93">
                  <c:v>0.53314819703343275</c:v>
                </c:pt>
                <c:pt idx="94">
                  <c:v>0.61491625446071918</c:v>
                </c:pt>
                <c:pt idx="95">
                  <c:v>0.690446956688202</c:v>
                </c:pt>
                <c:pt idx="96">
                  <c:v>0.68979779645922323</c:v>
                </c:pt>
                <c:pt idx="97">
                  <c:v>0.60339042087192596</c:v>
                </c:pt>
                <c:pt idx="98">
                  <c:v>0.33126575434234068</c:v>
                </c:pt>
                <c:pt idx="99">
                  <c:v>0.69576432791571019</c:v>
                </c:pt>
                <c:pt idx="100">
                  <c:v>0.69989142015029726</c:v>
                </c:pt>
                <c:pt idx="101">
                  <c:v>0.4593506286052082</c:v>
                </c:pt>
                <c:pt idx="102">
                  <c:v>0.70332496045569148</c:v>
                </c:pt>
                <c:pt idx="103">
                  <c:v>0.57380223073808279</c:v>
                </c:pt>
                <c:pt idx="104">
                  <c:v>0.60764874722161655</c:v>
                </c:pt>
                <c:pt idx="105">
                  <c:v>0.64706645717422251</c:v>
                </c:pt>
                <c:pt idx="106">
                  <c:v>0.49431771159852239</c:v>
                </c:pt>
                <c:pt idx="107">
                  <c:v>0.58357347438004747</c:v>
                </c:pt>
                <c:pt idx="108">
                  <c:v>0.46140762889228432</c:v>
                </c:pt>
                <c:pt idx="109">
                  <c:v>0.58841566940386625</c:v>
                </c:pt>
                <c:pt idx="110">
                  <c:v>0.25056136972805687</c:v>
                </c:pt>
                <c:pt idx="111">
                  <c:v>0.54655649296298725</c:v>
                </c:pt>
                <c:pt idx="112">
                  <c:v>0.66253150868468136</c:v>
                </c:pt>
                <c:pt idx="113">
                  <c:v>0.46440391901877831</c:v>
                </c:pt>
                <c:pt idx="114">
                  <c:v>0.65019227925283762</c:v>
                </c:pt>
                <c:pt idx="115">
                  <c:v>0.63185362228921349</c:v>
                </c:pt>
                <c:pt idx="116">
                  <c:v>0.56433146288329517</c:v>
                </c:pt>
                <c:pt idx="117">
                  <c:v>0.70350337596915624</c:v>
                </c:pt>
                <c:pt idx="118">
                  <c:v>0.65617070949563117</c:v>
                </c:pt>
                <c:pt idx="119">
                  <c:v>0.59772652609701027</c:v>
                </c:pt>
                <c:pt idx="120">
                  <c:v>0.52107581022342608</c:v>
                </c:pt>
                <c:pt idx="121">
                  <c:v>0.6259408917781295</c:v>
                </c:pt>
                <c:pt idx="122">
                  <c:v>0.70533750786414295</c:v>
                </c:pt>
                <c:pt idx="123">
                  <c:v>0.5504298320403791</c:v>
                </c:pt>
                <c:pt idx="124">
                  <c:v>0.67701920209104849</c:v>
                </c:pt>
                <c:pt idx="125">
                  <c:v>0.4367150100465978</c:v>
                </c:pt>
                <c:pt idx="126">
                  <c:v>0.67303417446664615</c:v>
                </c:pt>
                <c:pt idx="127">
                  <c:v>0.36189224915712137</c:v>
                </c:pt>
                <c:pt idx="128">
                  <c:v>0.50488018380601951</c:v>
                </c:pt>
                <c:pt idx="129">
                  <c:v>0.58195274722265899</c:v>
                </c:pt>
                <c:pt idx="130">
                  <c:v>0.54864287109193355</c:v>
                </c:pt>
                <c:pt idx="131">
                  <c:v>0.65735302539807328</c:v>
                </c:pt>
                <c:pt idx="132">
                  <c:v>0.5547810378879221</c:v>
                </c:pt>
                <c:pt idx="133">
                  <c:v>0.66038776487757556</c:v>
                </c:pt>
                <c:pt idx="134">
                  <c:v>0.65077184942189992</c:v>
                </c:pt>
                <c:pt idx="135">
                  <c:v>0.67548501093658619</c:v>
                </c:pt>
                <c:pt idx="136">
                  <c:v>0.59813460023643505</c:v>
                </c:pt>
                <c:pt idx="137">
                  <c:v>0.62654768374003267</c:v>
                </c:pt>
                <c:pt idx="138">
                  <c:v>0.59008897634170387</c:v>
                </c:pt>
                <c:pt idx="139">
                  <c:v>0.22679285703037474</c:v>
                </c:pt>
                <c:pt idx="140">
                  <c:v>0.53065713978048012</c:v>
                </c:pt>
                <c:pt idx="141">
                  <c:v>0.59843211812201391</c:v>
                </c:pt>
                <c:pt idx="142">
                  <c:v>0.64261185796715581</c:v>
                </c:pt>
                <c:pt idx="143">
                  <c:v>0.43972718815192674</c:v>
                </c:pt>
                <c:pt idx="144">
                  <c:v>0.7056876079399439</c:v>
                </c:pt>
                <c:pt idx="145">
                  <c:v>0.6856748500564972</c:v>
                </c:pt>
                <c:pt idx="146">
                  <c:v>0.50896561769927051</c:v>
                </c:pt>
                <c:pt idx="147">
                  <c:v>0.64261808253425301</c:v>
                </c:pt>
                <c:pt idx="148">
                  <c:v>0.35191618320276208</c:v>
                </c:pt>
                <c:pt idx="149">
                  <c:v>0.64819132977848448</c:v>
                </c:pt>
                <c:pt idx="150">
                  <c:v>0.6912235528394558</c:v>
                </c:pt>
                <c:pt idx="151">
                  <c:v>0.55686084437676164</c:v>
                </c:pt>
                <c:pt idx="152">
                  <c:v>0.65856282919703268</c:v>
                </c:pt>
                <c:pt idx="153">
                  <c:v>0.63677861144985071</c:v>
                </c:pt>
                <c:pt idx="154">
                  <c:v>0.68041751888087065</c:v>
                </c:pt>
                <c:pt idx="155">
                  <c:v>0.6405224430103913</c:v>
                </c:pt>
                <c:pt idx="156">
                  <c:v>0.70138505829537023</c:v>
                </c:pt>
                <c:pt idx="157">
                  <c:v>0.70375634988254276</c:v>
                </c:pt>
                <c:pt idx="158">
                  <c:v>0.65210505288641951</c:v>
                </c:pt>
                <c:pt idx="159">
                  <c:v>0.36921403006928111</c:v>
                </c:pt>
                <c:pt idx="160">
                  <c:v>0.58776440858561685</c:v>
                </c:pt>
                <c:pt idx="161">
                  <c:v>0.70925947297163405</c:v>
                </c:pt>
                <c:pt idx="162">
                  <c:v>0.69598706884539163</c:v>
                </c:pt>
                <c:pt idx="163">
                  <c:v>0.69019345114250397</c:v>
                </c:pt>
                <c:pt idx="164">
                  <c:v>0.42755818317510891</c:v>
                </c:pt>
                <c:pt idx="165">
                  <c:v>0.55214128626647718</c:v>
                </c:pt>
                <c:pt idx="166">
                  <c:v>0.54231171847932624</c:v>
                </c:pt>
                <c:pt idx="167">
                  <c:v>0.67186382548846901</c:v>
                </c:pt>
                <c:pt idx="168">
                  <c:v>0.63652651162382856</c:v>
                </c:pt>
                <c:pt idx="169">
                  <c:v>0.66192371161637653</c:v>
                </c:pt>
                <c:pt idx="170">
                  <c:v>0.5607209644734179</c:v>
                </c:pt>
                <c:pt idx="171">
                  <c:v>0.67788420840140529</c:v>
                </c:pt>
                <c:pt idx="172">
                  <c:v>0.62186091692596346</c:v>
                </c:pt>
                <c:pt idx="173">
                  <c:v>0.70659323517848649</c:v>
                </c:pt>
                <c:pt idx="174">
                  <c:v>0.63726760469994082</c:v>
                </c:pt>
                <c:pt idx="175">
                  <c:v>0.67030366252915552</c:v>
                </c:pt>
                <c:pt idx="176">
                  <c:v>0.49907714834482259</c:v>
                </c:pt>
                <c:pt idx="177">
                  <c:v>0.53498878492917956</c:v>
                </c:pt>
                <c:pt idx="178">
                  <c:v>0.62376037065527012</c:v>
                </c:pt>
                <c:pt idx="179">
                  <c:v>0.61535518198841876</c:v>
                </c:pt>
                <c:pt idx="180">
                  <c:v>0.70269623593698016</c:v>
                </c:pt>
                <c:pt idx="181">
                  <c:v>0.44686910835277033</c:v>
                </c:pt>
                <c:pt idx="182">
                  <c:v>0.63551003139210949</c:v>
                </c:pt>
                <c:pt idx="183">
                  <c:v>0.6396850787692332</c:v>
                </c:pt>
                <c:pt idx="184">
                  <c:v>0.56911070979204037</c:v>
                </c:pt>
                <c:pt idx="185">
                  <c:v>0.5581182670366559</c:v>
                </c:pt>
                <c:pt idx="186">
                  <c:v>0.5492376534798028</c:v>
                </c:pt>
                <c:pt idx="187">
                  <c:v>0.6209339739457006</c:v>
                </c:pt>
                <c:pt idx="188">
                  <c:v>0.55733472886587643</c:v>
                </c:pt>
                <c:pt idx="189">
                  <c:v>0.57953774682931558</c:v>
                </c:pt>
                <c:pt idx="190">
                  <c:v>0.64791820471414441</c:v>
                </c:pt>
                <c:pt idx="191">
                  <c:v>0.69292135195850324</c:v>
                </c:pt>
                <c:pt idx="192">
                  <c:v>0.53098305057694639</c:v>
                </c:pt>
                <c:pt idx="193">
                  <c:v>0.58880047554328618</c:v>
                </c:pt>
                <c:pt idx="194">
                  <c:v>0.38929294881875265</c:v>
                </c:pt>
                <c:pt idx="195">
                  <c:v>0.69727182647802421</c:v>
                </c:pt>
                <c:pt idx="196">
                  <c:v>0.64880890869346108</c:v>
                </c:pt>
                <c:pt idx="197">
                  <c:v>0.65473276991456597</c:v>
                </c:pt>
                <c:pt idx="198">
                  <c:v>0.5014688425017052</c:v>
                </c:pt>
                <c:pt idx="199">
                  <c:v>0.66243037369975721</c:v>
                </c:pt>
                <c:pt idx="200">
                  <c:v>0.56700440915393235</c:v>
                </c:pt>
                <c:pt idx="201">
                  <c:v>0.64701236464228407</c:v>
                </c:pt>
                <c:pt idx="202">
                  <c:v>0.61440458982660595</c:v>
                </c:pt>
                <c:pt idx="203">
                  <c:v>0.65644192431623372</c:v>
                </c:pt>
                <c:pt idx="204">
                  <c:v>0.63103090257133998</c:v>
                </c:pt>
                <c:pt idx="205">
                  <c:v>0.69616592849693526</c:v>
                </c:pt>
                <c:pt idx="206">
                  <c:v>0.54476875828189708</c:v>
                </c:pt>
                <c:pt idx="207">
                  <c:v>0.29019131620363836</c:v>
                </c:pt>
                <c:pt idx="208">
                  <c:v>0.60722318796304209</c:v>
                </c:pt>
                <c:pt idx="209">
                  <c:v>0.40027990206854003</c:v>
                </c:pt>
                <c:pt idx="210">
                  <c:v>0.6988161417712101</c:v>
                </c:pt>
                <c:pt idx="211">
                  <c:v>0.65872983840114607</c:v>
                </c:pt>
                <c:pt idx="212">
                  <c:v>0.61972332536382713</c:v>
                </c:pt>
                <c:pt idx="213">
                  <c:v>0.45363531608550939</c:v>
                </c:pt>
                <c:pt idx="214">
                  <c:v>0.66408282615950853</c:v>
                </c:pt>
                <c:pt idx="215">
                  <c:v>0.63546124980206309</c:v>
                </c:pt>
                <c:pt idx="216">
                  <c:v>0.63774446293166676</c:v>
                </c:pt>
                <c:pt idx="217">
                  <c:v>0.38699224798437498</c:v>
                </c:pt>
                <c:pt idx="218">
                  <c:v>0.48026451045231316</c:v>
                </c:pt>
                <c:pt idx="219">
                  <c:v>0.67590827780106377</c:v>
                </c:pt>
                <c:pt idx="220">
                  <c:v>0.43388592970964157</c:v>
                </c:pt>
                <c:pt idx="221">
                  <c:v>0.27361286519460304</c:v>
                </c:pt>
                <c:pt idx="222">
                  <c:v>0.53026125636331378</c:v>
                </c:pt>
                <c:pt idx="223">
                  <c:v>0.66105748615381399</c:v>
                </c:pt>
                <c:pt idx="224">
                  <c:v>0.59852151172702217</c:v>
                </c:pt>
                <c:pt idx="225">
                  <c:v>0.61143519689334203</c:v>
                </c:pt>
                <c:pt idx="226">
                  <c:v>0.4175452071333115</c:v>
                </c:pt>
                <c:pt idx="227">
                  <c:v>0.66595945822549885</c:v>
                </c:pt>
                <c:pt idx="228">
                  <c:v>0.62191558912765643</c:v>
                </c:pt>
                <c:pt idx="229">
                  <c:v>0.47813387246669731</c:v>
                </c:pt>
                <c:pt idx="230">
                  <c:v>0.42361303096104114</c:v>
                </c:pt>
                <c:pt idx="231">
                  <c:v>0.59712896429498374</c:v>
                </c:pt>
                <c:pt idx="232">
                  <c:v>0.47408648999945147</c:v>
                </c:pt>
                <c:pt idx="233">
                  <c:v>0.66000606057823441</c:v>
                </c:pt>
                <c:pt idx="234">
                  <c:v>0.67707237427028433</c:v>
                </c:pt>
                <c:pt idx="235">
                  <c:v>0.62732686854621489</c:v>
                </c:pt>
                <c:pt idx="236">
                  <c:v>0.64209111502963501</c:v>
                </c:pt>
                <c:pt idx="237">
                  <c:v>0.66950280059160316</c:v>
                </c:pt>
                <c:pt idx="238">
                  <c:v>0.66630698630586183</c:v>
                </c:pt>
                <c:pt idx="239">
                  <c:v>0.56091888896702347</c:v>
                </c:pt>
                <c:pt idx="240">
                  <c:v>0.6755442250511805</c:v>
                </c:pt>
                <c:pt idx="241">
                  <c:v>0.69944620951149628</c:v>
                </c:pt>
                <c:pt idx="242">
                  <c:v>0.62523435606178912</c:v>
                </c:pt>
                <c:pt idx="243">
                  <c:v>0.7085965001324801</c:v>
                </c:pt>
                <c:pt idx="244">
                  <c:v>0.59721269243042718</c:v>
                </c:pt>
                <c:pt idx="245">
                  <c:v>0.34642603828234386</c:v>
                </c:pt>
                <c:pt idx="246">
                  <c:v>0.70113764697097813</c:v>
                </c:pt>
                <c:pt idx="247">
                  <c:v>0.65125954887433324</c:v>
                </c:pt>
                <c:pt idx="248">
                  <c:v>0.59175417193290658</c:v>
                </c:pt>
                <c:pt idx="249">
                  <c:v>0.69993571133354804</c:v>
                </c:pt>
                <c:pt idx="250">
                  <c:v>0.50678693747964731</c:v>
                </c:pt>
                <c:pt idx="251">
                  <c:v>0.69232145712811766</c:v>
                </c:pt>
                <c:pt idx="252">
                  <c:v>0.64143433023186402</c:v>
                </c:pt>
                <c:pt idx="253">
                  <c:v>0.60865918213726145</c:v>
                </c:pt>
                <c:pt idx="254">
                  <c:v>0.57721399844425114</c:v>
                </c:pt>
                <c:pt idx="255">
                  <c:v>0.59031517005748713</c:v>
                </c:pt>
                <c:pt idx="256">
                  <c:v>0.62213021145094693</c:v>
                </c:pt>
                <c:pt idx="257">
                  <c:v>0.68877064397373966</c:v>
                </c:pt>
                <c:pt idx="258">
                  <c:v>0.4601803994087536</c:v>
                </c:pt>
                <c:pt idx="259">
                  <c:v>0.33795413890053189</c:v>
                </c:pt>
                <c:pt idx="260">
                  <c:v>0.57772052066721669</c:v>
                </c:pt>
                <c:pt idx="261">
                  <c:v>0.6444082556888916</c:v>
                </c:pt>
                <c:pt idx="262">
                  <c:v>0.62878295142282603</c:v>
                </c:pt>
                <c:pt idx="263">
                  <c:v>0.62218244912565634</c:v>
                </c:pt>
                <c:pt idx="264">
                  <c:v>0.66047180106345194</c:v>
                </c:pt>
                <c:pt idx="265">
                  <c:v>0.67308023295889474</c:v>
                </c:pt>
                <c:pt idx="266">
                  <c:v>0.66843099868273614</c:v>
                </c:pt>
                <c:pt idx="267">
                  <c:v>0.70340315609186743</c:v>
                </c:pt>
                <c:pt idx="268">
                  <c:v>0.63003571327346197</c:v>
                </c:pt>
                <c:pt idx="269">
                  <c:v>0.62088082592394489</c:v>
                </c:pt>
                <c:pt idx="270">
                  <c:v>0.69557242613548154</c:v>
                </c:pt>
                <c:pt idx="271">
                  <c:v>0.65207821616735517</c:v>
                </c:pt>
                <c:pt idx="272">
                  <c:v>0.54272184404167845</c:v>
                </c:pt>
                <c:pt idx="273">
                  <c:v>0.66422737070975924</c:v>
                </c:pt>
                <c:pt idx="274">
                  <c:v>0.68373459763273636</c:v>
                </c:pt>
                <c:pt idx="275">
                  <c:v>0.66554639207195765</c:v>
                </c:pt>
                <c:pt idx="276">
                  <c:v>0.66341314427738007</c:v>
                </c:pt>
                <c:pt idx="277">
                  <c:v>0.49592741404362795</c:v>
                </c:pt>
                <c:pt idx="278">
                  <c:v>0.58270747378079846</c:v>
                </c:pt>
                <c:pt idx="279">
                  <c:v>0.45522521898506457</c:v>
                </c:pt>
                <c:pt idx="280">
                  <c:v>0.70601133135382466</c:v>
                </c:pt>
                <c:pt idx="281">
                  <c:v>0.48557903579129114</c:v>
                </c:pt>
                <c:pt idx="282">
                  <c:v>0.68852233079254588</c:v>
                </c:pt>
                <c:pt idx="283">
                  <c:v>0.35300566567691233</c:v>
                </c:pt>
                <c:pt idx="284">
                  <c:v>0.61348023603046897</c:v>
                </c:pt>
                <c:pt idx="285">
                  <c:v>0.63885913940398475</c:v>
                </c:pt>
                <c:pt idx="286">
                  <c:v>0.62555175645185424</c:v>
                </c:pt>
                <c:pt idx="287">
                  <c:v>0.46152356386212828</c:v>
                </c:pt>
                <c:pt idx="288">
                  <c:v>0.69871739637710462</c:v>
                </c:pt>
                <c:pt idx="289">
                  <c:v>0.49141326803414659</c:v>
                </c:pt>
                <c:pt idx="290">
                  <c:v>0.6245422323590295</c:v>
                </c:pt>
                <c:pt idx="291">
                  <c:v>0.62576513165883574</c:v>
                </c:pt>
                <c:pt idx="292">
                  <c:v>0.30002999850014994</c:v>
                </c:pt>
                <c:pt idx="293">
                  <c:v>0.60166518928719814</c:v>
                </c:pt>
                <c:pt idx="294">
                  <c:v>0.56574994476358542</c:v>
                </c:pt>
                <c:pt idx="295">
                  <c:v>0.48966723394566641</c:v>
                </c:pt>
                <c:pt idx="296">
                  <c:v>0.46919292407281671</c:v>
                </c:pt>
                <c:pt idx="297">
                  <c:v>0.5513429060031515</c:v>
                </c:pt>
                <c:pt idx="298">
                  <c:v>0.45987498301168761</c:v>
                </c:pt>
                <c:pt idx="299">
                  <c:v>0.69668787846495506</c:v>
                </c:pt>
                <c:pt idx="300">
                  <c:v>0.49835529494528297</c:v>
                </c:pt>
                <c:pt idx="301">
                  <c:v>0.35860842154082212</c:v>
                </c:pt>
                <c:pt idx="302">
                  <c:v>0.57079856341795399</c:v>
                </c:pt>
                <c:pt idx="303">
                  <c:v>0.66745936205884471</c:v>
                </c:pt>
                <c:pt idx="304">
                  <c:v>0.6243268374817792</c:v>
                </c:pt>
                <c:pt idx="305">
                  <c:v>0.50157551774383879</c:v>
                </c:pt>
                <c:pt idx="306">
                  <c:v>0.58948706516767613</c:v>
                </c:pt>
                <c:pt idx="307">
                  <c:v>0.66059215859711806</c:v>
                </c:pt>
                <c:pt idx="308">
                  <c:v>0.69064462641795743</c:v>
                </c:pt>
                <c:pt idx="309">
                  <c:v>0.33680558190148807</c:v>
                </c:pt>
                <c:pt idx="310">
                  <c:v>0.65412307710399575</c:v>
                </c:pt>
                <c:pt idx="311">
                  <c:v>0.37535449910717733</c:v>
                </c:pt>
                <c:pt idx="312">
                  <c:v>0.69353154218103163</c:v>
                </c:pt>
                <c:pt idx="313">
                  <c:v>0.66014771074358802</c:v>
                </c:pt>
                <c:pt idx="314">
                  <c:v>0.67498518502260474</c:v>
                </c:pt>
                <c:pt idx="315">
                  <c:v>0.51228410086591603</c:v>
                </c:pt>
                <c:pt idx="316">
                  <c:v>0.66167892515932525</c:v>
                </c:pt>
                <c:pt idx="317">
                  <c:v>0.60954819333667132</c:v>
                </c:pt>
                <c:pt idx="318">
                  <c:v>0.47453977704719336</c:v>
                </c:pt>
                <c:pt idx="319">
                  <c:v>0.52042578721658284</c:v>
                </c:pt>
                <c:pt idx="320">
                  <c:v>0.44246355782143232</c:v>
                </c:pt>
                <c:pt idx="321">
                  <c:v>0.6978825116020605</c:v>
                </c:pt>
                <c:pt idx="322">
                  <c:v>0.53283674798196867</c:v>
                </c:pt>
                <c:pt idx="323">
                  <c:v>0.58029733757790058</c:v>
                </c:pt>
                <c:pt idx="324">
                  <c:v>0.56491415277013546</c:v>
                </c:pt>
                <c:pt idx="325">
                  <c:v>0.69392074475403887</c:v>
                </c:pt>
                <c:pt idx="326">
                  <c:v>0.66446595097115402</c:v>
                </c:pt>
                <c:pt idx="327">
                  <c:v>0.64566942005952244</c:v>
                </c:pt>
                <c:pt idx="328">
                  <c:v>0.44577124178214989</c:v>
                </c:pt>
                <c:pt idx="329">
                  <c:v>0.64004687328351195</c:v>
                </c:pt>
                <c:pt idx="330">
                  <c:v>0.49024585668825388</c:v>
                </c:pt>
                <c:pt idx="331">
                  <c:v>0.46913537491858359</c:v>
                </c:pt>
                <c:pt idx="332">
                  <c:v>0.47482523100610396</c:v>
                </c:pt>
                <c:pt idx="333">
                  <c:v>0.46238836490551966</c:v>
                </c:pt>
                <c:pt idx="334">
                  <c:v>0.68466123009850643</c:v>
                </c:pt>
                <c:pt idx="335">
                  <c:v>0.62303852208350652</c:v>
                </c:pt>
                <c:pt idx="336">
                  <c:v>0.39223334891362821</c:v>
                </c:pt>
                <c:pt idx="337">
                  <c:v>0.55341666039251114</c:v>
                </c:pt>
                <c:pt idx="338">
                  <c:v>0.38549578467215434</c:v>
                </c:pt>
                <c:pt idx="339">
                  <c:v>0.50905500685092964</c:v>
                </c:pt>
                <c:pt idx="340">
                  <c:v>0.53190224665816177</c:v>
                </c:pt>
                <c:pt idx="341">
                  <c:v>0.64778854574621803</c:v>
                </c:pt>
                <c:pt idx="342">
                  <c:v>0.5856270144042196</c:v>
                </c:pt>
                <c:pt idx="343">
                  <c:v>0.67280234839066966</c:v>
                </c:pt>
                <c:pt idx="344">
                  <c:v>0.61880934058884407</c:v>
                </c:pt>
                <c:pt idx="345">
                  <c:v>0.55171097505849931</c:v>
                </c:pt>
                <c:pt idx="346">
                  <c:v>0.33981612675092393</c:v>
                </c:pt>
                <c:pt idx="347">
                  <c:v>0.61847392831064429</c:v>
                </c:pt>
                <c:pt idx="348">
                  <c:v>0.52465035976352858</c:v>
                </c:pt>
                <c:pt idx="349">
                  <c:v>0.52381580732161948</c:v>
                </c:pt>
                <c:pt idx="350">
                  <c:v>0.68630022584871697</c:v>
                </c:pt>
                <c:pt idx="351">
                  <c:v>0.6997449535366439</c:v>
                </c:pt>
                <c:pt idx="352">
                  <c:v>0.510155858537369</c:v>
                </c:pt>
                <c:pt idx="353">
                  <c:v>0.62022576534678076</c:v>
                </c:pt>
                <c:pt idx="354">
                  <c:v>0.46890830660162119</c:v>
                </c:pt>
                <c:pt idx="355">
                  <c:v>0.50138009533686112</c:v>
                </c:pt>
                <c:pt idx="356">
                  <c:v>0.58768188673805488</c:v>
                </c:pt>
                <c:pt idx="357">
                  <c:v>0.68877645139769406</c:v>
                </c:pt>
                <c:pt idx="358">
                  <c:v>0.570312195205398</c:v>
                </c:pt>
                <c:pt idx="359">
                  <c:v>0.68263240473918319</c:v>
                </c:pt>
                <c:pt idx="360">
                  <c:v>0.69638997695256932</c:v>
                </c:pt>
                <c:pt idx="361">
                  <c:v>0.5100656820449696</c:v>
                </c:pt>
                <c:pt idx="362">
                  <c:v>0.59518568531173521</c:v>
                </c:pt>
                <c:pt idx="363">
                  <c:v>0.46757887035237167</c:v>
                </c:pt>
                <c:pt idx="364">
                  <c:v>0.45832521204926091</c:v>
                </c:pt>
                <c:pt idx="365">
                  <c:v>0.68623101066623327</c:v>
                </c:pt>
                <c:pt idx="366">
                  <c:v>0.63964599584457649</c:v>
                </c:pt>
                <c:pt idx="367">
                  <c:v>0.65138007338266035</c:v>
                </c:pt>
                <c:pt idx="368">
                  <c:v>0.31551545128566999</c:v>
                </c:pt>
                <c:pt idx="369">
                  <c:v>0.69083138318984905</c:v>
                </c:pt>
                <c:pt idx="370">
                  <c:v>0.56680596327138266</c:v>
                </c:pt>
                <c:pt idx="371">
                  <c:v>0.47515892078335226</c:v>
                </c:pt>
                <c:pt idx="372">
                  <c:v>0.60792104750534837</c:v>
                </c:pt>
                <c:pt idx="373">
                  <c:v>0.68828918341057777</c:v>
                </c:pt>
                <c:pt idx="374">
                  <c:v>0.57703985997502805</c:v>
                </c:pt>
                <c:pt idx="375">
                  <c:v>0.6616743912227524</c:v>
                </c:pt>
                <c:pt idx="376">
                  <c:v>0.35699859943702861</c:v>
                </c:pt>
                <c:pt idx="377">
                  <c:v>0.6399632801966062</c:v>
                </c:pt>
                <c:pt idx="378">
                  <c:v>0.4277873303406729</c:v>
                </c:pt>
                <c:pt idx="379">
                  <c:v>0.49730171928116235</c:v>
                </c:pt>
                <c:pt idx="380">
                  <c:v>0.66915693226626594</c:v>
                </c:pt>
                <c:pt idx="381">
                  <c:v>0.65960063674923775</c:v>
                </c:pt>
                <c:pt idx="382">
                  <c:v>0.62526074560938172</c:v>
                </c:pt>
                <c:pt idx="383">
                  <c:v>0.53823600771408819</c:v>
                </c:pt>
                <c:pt idx="384">
                  <c:v>0.45358571406074949</c:v>
                </c:pt>
                <c:pt idx="385">
                  <c:v>0.45448102270611918</c:v>
                </c:pt>
                <c:pt idx="386">
                  <c:v>0.50014397926996979</c:v>
                </c:pt>
                <c:pt idx="387">
                  <c:v>0.63282541036213136</c:v>
                </c:pt>
                <c:pt idx="388">
                  <c:v>0.42589083108233267</c:v>
                </c:pt>
                <c:pt idx="389">
                  <c:v>0.64694358332083324</c:v>
                </c:pt>
                <c:pt idx="390">
                  <c:v>0.4956541132685171</c:v>
                </c:pt>
                <c:pt idx="391">
                  <c:v>0.49346935061865799</c:v>
                </c:pt>
                <c:pt idx="392">
                  <c:v>0.67169710435582497</c:v>
                </c:pt>
                <c:pt idx="393">
                  <c:v>0.58119187881456158</c:v>
                </c:pt>
                <c:pt idx="394">
                  <c:v>0.33241991516754826</c:v>
                </c:pt>
                <c:pt idx="395">
                  <c:v>0.5920329382728633</c:v>
                </c:pt>
                <c:pt idx="396">
                  <c:v>0.57475821003270577</c:v>
                </c:pt>
                <c:pt idx="397">
                  <c:v>0.58166485195514439</c:v>
                </c:pt>
                <c:pt idx="398">
                  <c:v>0.68422437840228989</c:v>
                </c:pt>
                <c:pt idx="399">
                  <c:v>0.57751017307057018</c:v>
                </c:pt>
                <c:pt idx="400">
                  <c:v>0.30973214234237945</c:v>
                </c:pt>
                <c:pt idx="401">
                  <c:v>0.68973038210593562</c:v>
                </c:pt>
                <c:pt idx="402">
                  <c:v>0.51357764748867329</c:v>
                </c:pt>
                <c:pt idx="403">
                  <c:v>0.62526234494010591</c:v>
                </c:pt>
                <c:pt idx="404">
                  <c:v>0.65125494239967197</c:v>
                </c:pt>
                <c:pt idx="405">
                  <c:v>0.61578811290897784</c:v>
                </c:pt>
                <c:pt idx="406">
                  <c:v>0.61374913441894152</c:v>
                </c:pt>
                <c:pt idx="407">
                  <c:v>0.58484784346016017</c:v>
                </c:pt>
                <c:pt idx="408">
                  <c:v>0.68230638279295031</c:v>
                </c:pt>
                <c:pt idx="409">
                  <c:v>0.67132480961156193</c:v>
                </c:pt>
                <c:pt idx="410">
                  <c:v>0.49692554774332143</c:v>
                </c:pt>
                <c:pt idx="411">
                  <c:v>0.66769978283656795</c:v>
                </c:pt>
                <c:pt idx="412">
                  <c:v>0.67721636129083584</c:v>
                </c:pt>
                <c:pt idx="413">
                  <c:v>0.42936581140095448</c:v>
                </c:pt>
                <c:pt idx="414">
                  <c:v>0.67604585643283099</c:v>
                </c:pt>
                <c:pt idx="415">
                  <c:v>0.60977208857080367</c:v>
                </c:pt>
                <c:pt idx="416">
                  <c:v>0.60222753175191179</c:v>
                </c:pt>
                <c:pt idx="417">
                  <c:v>0.40884838265547779</c:v>
                </c:pt>
                <c:pt idx="418">
                  <c:v>0.4626769931604553</c:v>
                </c:pt>
                <c:pt idx="419">
                  <c:v>0.67565005735217687</c:v>
                </c:pt>
                <c:pt idx="420">
                  <c:v>0.38538033162059526</c:v>
                </c:pt>
                <c:pt idx="421">
                  <c:v>0.51551139657625411</c:v>
                </c:pt>
                <c:pt idx="422">
                  <c:v>0.6477121274146409</c:v>
                </c:pt>
                <c:pt idx="423">
                  <c:v>0.53322603087246212</c:v>
                </c:pt>
                <c:pt idx="424">
                  <c:v>0.5787477861728717</c:v>
                </c:pt>
                <c:pt idx="425">
                  <c:v>0.53060625703057818</c:v>
                </c:pt>
                <c:pt idx="426">
                  <c:v>0.69155838509846723</c:v>
                </c:pt>
                <c:pt idx="427">
                  <c:v>0.52379480715257187</c:v>
                </c:pt>
                <c:pt idx="428">
                  <c:v>0.64017497608075868</c:v>
                </c:pt>
                <c:pt idx="429">
                  <c:v>0.44179859664783905</c:v>
                </c:pt>
                <c:pt idx="430">
                  <c:v>0.65212575474366907</c:v>
                </c:pt>
                <c:pt idx="431">
                  <c:v>0.62075921257763056</c:v>
                </c:pt>
                <c:pt idx="432">
                  <c:v>0.58975164264290103</c:v>
                </c:pt>
                <c:pt idx="433">
                  <c:v>0.59847723432057132</c:v>
                </c:pt>
                <c:pt idx="434">
                  <c:v>0.48945582027390377</c:v>
                </c:pt>
                <c:pt idx="435">
                  <c:v>0.48999489793262135</c:v>
                </c:pt>
                <c:pt idx="436">
                  <c:v>0.68037857109112421</c:v>
                </c:pt>
                <c:pt idx="437">
                  <c:v>0.70106133825793016</c:v>
                </c:pt>
                <c:pt idx="438">
                  <c:v>0.54648238763934565</c:v>
                </c:pt>
                <c:pt idx="439">
                  <c:v>0.43224298721899473</c:v>
                </c:pt>
                <c:pt idx="440">
                  <c:v>0.50883396113074053</c:v>
                </c:pt>
                <c:pt idx="441">
                  <c:v>0.69225862219260226</c:v>
                </c:pt>
                <c:pt idx="442">
                  <c:v>0.56870642690231665</c:v>
                </c:pt>
                <c:pt idx="443">
                  <c:v>0.60520244546763025</c:v>
                </c:pt>
                <c:pt idx="444">
                  <c:v>0.63593553132373404</c:v>
                </c:pt>
                <c:pt idx="445">
                  <c:v>0.53030462943481838</c:v>
                </c:pt>
                <c:pt idx="446">
                  <c:v>0.65114284147182333</c:v>
                </c:pt>
                <c:pt idx="447">
                  <c:v>0.66260244490946452</c:v>
                </c:pt>
                <c:pt idx="448">
                  <c:v>0.55625264044317124</c:v>
                </c:pt>
                <c:pt idx="449">
                  <c:v>0.65555091335456162</c:v>
                </c:pt>
                <c:pt idx="450">
                  <c:v>0.36583876229836554</c:v>
                </c:pt>
                <c:pt idx="451">
                  <c:v>0.49955980622944435</c:v>
                </c:pt>
                <c:pt idx="452">
                  <c:v>0.41131982689872854</c:v>
                </c:pt>
                <c:pt idx="453">
                  <c:v>0.69287805564904414</c:v>
                </c:pt>
                <c:pt idx="454">
                  <c:v>0.37840454542724505</c:v>
                </c:pt>
                <c:pt idx="455">
                  <c:v>0.58535288501894311</c:v>
                </c:pt>
                <c:pt idx="456">
                  <c:v>0.48051742944455195</c:v>
                </c:pt>
                <c:pt idx="457">
                  <c:v>0.62819662526950903</c:v>
                </c:pt>
                <c:pt idx="458">
                  <c:v>0.46755320552852586</c:v>
                </c:pt>
                <c:pt idx="459">
                  <c:v>0.60549649049354526</c:v>
                </c:pt>
                <c:pt idx="460">
                  <c:v>0.60899753694083203</c:v>
                </c:pt>
                <c:pt idx="461">
                  <c:v>0.53732485518538964</c:v>
                </c:pt>
                <c:pt idx="462">
                  <c:v>0.69903361864791591</c:v>
                </c:pt>
                <c:pt idx="463">
                  <c:v>0.44713868094809245</c:v>
                </c:pt>
                <c:pt idx="464">
                  <c:v>0.60873639615189756</c:v>
                </c:pt>
                <c:pt idx="465">
                  <c:v>0.47636960440397536</c:v>
                </c:pt>
                <c:pt idx="466">
                  <c:v>0.61218297918187825</c:v>
                </c:pt>
                <c:pt idx="467">
                  <c:v>0.54016016143362511</c:v>
                </c:pt>
                <c:pt idx="468">
                  <c:v>0.69367067114013115</c:v>
                </c:pt>
                <c:pt idx="469">
                  <c:v>0.33000303028911721</c:v>
                </c:pt>
                <c:pt idx="470">
                  <c:v>0.6974991039420767</c:v>
                </c:pt>
                <c:pt idx="471">
                  <c:v>0.40182707723596722</c:v>
                </c:pt>
                <c:pt idx="472">
                  <c:v>0.65688964065511035</c:v>
                </c:pt>
                <c:pt idx="473">
                  <c:v>0.60926102780335456</c:v>
                </c:pt>
                <c:pt idx="474">
                  <c:v>0.49460186008546309</c:v>
                </c:pt>
                <c:pt idx="475">
                  <c:v>0.5292078986560953</c:v>
                </c:pt>
                <c:pt idx="476">
                  <c:v>0.66762714144947699</c:v>
                </c:pt>
                <c:pt idx="477">
                  <c:v>0.51854218729048462</c:v>
                </c:pt>
                <c:pt idx="478">
                  <c:v>0.68599927113663894</c:v>
                </c:pt>
                <c:pt idx="479">
                  <c:v>0.62571559034436719</c:v>
                </c:pt>
                <c:pt idx="480">
                  <c:v>0.38733706251790573</c:v>
                </c:pt>
                <c:pt idx="481">
                  <c:v>0.39238883776172839</c:v>
                </c:pt>
                <c:pt idx="482">
                  <c:v>0.59079268783558925</c:v>
                </c:pt>
                <c:pt idx="483">
                  <c:v>0.49808734173837421</c:v>
                </c:pt>
                <c:pt idx="484">
                  <c:v>0.57930734502507386</c:v>
                </c:pt>
                <c:pt idx="485">
                  <c:v>0.57202010454178964</c:v>
                </c:pt>
                <c:pt idx="486">
                  <c:v>0.46841327906027602</c:v>
                </c:pt>
                <c:pt idx="487">
                  <c:v>0.39823862193413634</c:v>
                </c:pt>
                <c:pt idx="488">
                  <c:v>0.62461988440971039</c:v>
                </c:pt>
                <c:pt idx="489">
                  <c:v>0.44072780715539156</c:v>
                </c:pt>
                <c:pt idx="490">
                  <c:v>0.53676438033833795</c:v>
                </c:pt>
                <c:pt idx="491">
                  <c:v>0.56852968260241266</c:v>
                </c:pt>
                <c:pt idx="492">
                  <c:v>0.57475299042284245</c:v>
                </c:pt>
                <c:pt idx="493">
                  <c:v>0.50969893074245309</c:v>
                </c:pt>
                <c:pt idx="494">
                  <c:v>0.65991590373319542</c:v>
                </c:pt>
                <c:pt idx="495">
                  <c:v>0.56674773929853484</c:v>
                </c:pt>
                <c:pt idx="496">
                  <c:v>0.68181009086108424</c:v>
                </c:pt>
                <c:pt idx="497">
                  <c:v>0.51163561252125522</c:v>
                </c:pt>
                <c:pt idx="498">
                  <c:v>0.41684049707292115</c:v>
                </c:pt>
                <c:pt idx="499">
                  <c:v>0.38237939275018473</c:v>
                </c:pt>
                <c:pt idx="500">
                  <c:v>0.55821053375944096</c:v>
                </c:pt>
                <c:pt idx="501">
                  <c:v>0.53458862688987319</c:v>
                </c:pt>
                <c:pt idx="502">
                  <c:v>0.30242354405700622</c:v>
                </c:pt>
                <c:pt idx="503">
                  <c:v>0.54913568450793648</c:v>
                </c:pt>
                <c:pt idx="504">
                  <c:v>0.56930132618851326</c:v>
                </c:pt>
                <c:pt idx="505">
                  <c:v>0.61616393922396984</c:v>
                </c:pt>
                <c:pt idx="506">
                  <c:v>0.702721139571025</c:v>
                </c:pt>
                <c:pt idx="507">
                  <c:v>0.59535031704031205</c:v>
                </c:pt>
                <c:pt idx="508">
                  <c:v>0.69684575050724096</c:v>
                </c:pt>
                <c:pt idx="509">
                  <c:v>0.59167136148372101</c:v>
                </c:pt>
                <c:pt idx="510">
                  <c:v>0.49144480870185209</c:v>
                </c:pt>
                <c:pt idx="511">
                  <c:v>0.47416452840759821</c:v>
                </c:pt>
                <c:pt idx="512">
                  <c:v>0.58489913660391057</c:v>
                </c:pt>
                <c:pt idx="513">
                  <c:v>0.59690200200702959</c:v>
                </c:pt>
                <c:pt idx="514">
                  <c:v>0.62838364078005715</c:v>
                </c:pt>
                <c:pt idx="515">
                  <c:v>0.6123005797808786</c:v>
                </c:pt>
                <c:pt idx="516">
                  <c:v>0.32606287737183454</c:v>
                </c:pt>
                <c:pt idx="517">
                  <c:v>0.52404484540924545</c:v>
                </c:pt>
                <c:pt idx="518">
                  <c:v>0.53308723488749943</c:v>
                </c:pt>
                <c:pt idx="519">
                  <c:v>0.49987698486727711</c:v>
                </c:pt>
                <c:pt idx="520">
                  <c:v>0.50112273945611374</c:v>
                </c:pt>
                <c:pt idx="521">
                  <c:v>0.70549982282067225</c:v>
                </c:pt>
                <c:pt idx="522">
                  <c:v>0.64170476077398708</c:v>
                </c:pt>
                <c:pt idx="523">
                  <c:v>0.57980858910505972</c:v>
                </c:pt>
                <c:pt idx="524">
                  <c:v>0.64709504711440957</c:v>
                </c:pt>
                <c:pt idx="525">
                  <c:v>0.62341719578465271</c:v>
                </c:pt>
                <c:pt idx="526">
                  <c:v>0.54645859861475321</c:v>
                </c:pt>
                <c:pt idx="527">
                  <c:v>0.6000824943289047</c:v>
                </c:pt>
                <c:pt idx="528">
                  <c:v>0.6550076335433046</c:v>
                </c:pt>
                <c:pt idx="529">
                  <c:v>0.52729782855612062</c:v>
                </c:pt>
                <c:pt idx="530">
                  <c:v>0.40289080406482347</c:v>
                </c:pt>
                <c:pt idx="531">
                  <c:v>0.4712101442031994</c:v>
                </c:pt>
                <c:pt idx="532">
                  <c:v>0.41578239500969733</c:v>
                </c:pt>
                <c:pt idx="533">
                  <c:v>0.5629689156605362</c:v>
                </c:pt>
                <c:pt idx="534">
                  <c:v>0.5723827390828623</c:v>
                </c:pt>
                <c:pt idx="535">
                  <c:v>0.43603096220337378</c:v>
                </c:pt>
                <c:pt idx="536">
                  <c:v>0.54168717909878572</c:v>
                </c:pt>
                <c:pt idx="537">
                  <c:v>0.67469104040293881</c:v>
                </c:pt>
                <c:pt idx="538">
                  <c:v>0.55141998512930235</c:v>
                </c:pt>
                <c:pt idx="539">
                  <c:v>0.6354337101539389</c:v>
                </c:pt>
                <c:pt idx="540">
                  <c:v>0.64511781869670914</c:v>
                </c:pt>
                <c:pt idx="541">
                  <c:v>0.58038263240727672</c:v>
                </c:pt>
                <c:pt idx="542">
                  <c:v>0.3856345420213288</c:v>
                </c:pt>
                <c:pt idx="543">
                  <c:v>0.54016386402646366</c:v>
                </c:pt>
                <c:pt idx="544">
                  <c:v>0.62964116765027367</c:v>
                </c:pt>
                <c:pt idx="545">
                  <c:v>0.45922543483565892</c:v>
                </c:pt>
                <c:pt idx="546">
                  <c:v>0.53707634466619358</c:v>
                </c:pt>
                <c:pt idx="547">
                  <c:v>0.56969202206104308</c:v>
                </c:pt>
                <c:pt idx="548">
                  <c:v>0.53763184429495992</c:v>
                </c:pt>
                <c:pt idx="549">
                  <c:v>0.56698324490235152</c:v>
                </c:pt>
                <c:pt idx="550">
                  <c:v>0.32354752355720479</c:v>
                </c:pt>
                <c:pt idx="551">
                  <c:v>0.68506204098607015</c:v>
                </c:pt>
                <c:pt idx="552">
                  <c:v>0.53511867842563676</c:v>
                </c:pt>
                <c:pt idx="553">
                  <c:v>0.37651958780387507</c:v>
                </c:pt>
                <c:pt idx="554">
                  <c:v>0.54501376129415302</c:v>
                </c:pt>
                <c:pt idx="555">
                  <c:v>0.41412196271146984</c:v>
                </c:pt>
                <c:pt idx="556">
                  <c:v>0.55727192644166101</c:v>
                </c:pt>
                <c:pt idx="557">
                  <c:v>0.68649763291653088</c:v>
                </c:pt>
                <c:pt idx="558">
                  <c:v>0.47694548954780985</c:v>
                </c:pt>
                <c:pt idx="559">
                  <c:v>0.52153139886300226</c:v>
                </c:pt>
                <c:pt idx="560">
                  <c:v>0.39862388287708</c:v>
                </c:pt>
                <c:pt idx="561">
                  <c:v>0.39283966194873959</c:v>
                </c:pt>
                <c:pt idx="562">
                  <c:v>0.61418645377442183</c:v>
                </c:pt>
                <c:pt idx="563">
                  <c:v>0.4558047827743803</c:v>
                </c:pt>
                <c:pt idx="564">
                  <c:v>0.56612807738178816</c:v>
                </c:pt>
                <c:pt idx="565">
                  <c:v>0.52350931223809183</c:v>
                </c:pt>
                <c:pt idx="566">
                  <c:v>0.60294029555172379</c:v>
                </c:pt>
                <c:pt idx="567">
                  <c:v>0.57074337490679639</c:v>
                </c:pt>
                <c:pt idx="568">
                  <c:v>0.29926075586351109</c:v>
                </c:pt>
                <c:pt idx="569">
                  <c:v>0.27467981360121824</c:v>
                </c:pt>
                <c:pt idx="570">
                  <c:v>0.43079809656032603</c:v>
                </c:pt>
                <c:pt idx="571">
                  <c:v>0.64774686413752713</c:v>
                </c:pt>
                <c:pt idx="572">
                  <c:v>0.52218004557815112</c:v>
                </c:pt>
                <c:pt idx="573">
                  <c:v>0.6104277188988062</c:v>
                </c:pt>
                <c:pt idx="574">
                  <c:v>0.50561942209531474</c:v>
                </c:pt>
                <c:pt idx="575">
                  <c:v>0.51834833847519957</c:v>
                </c:pt>
                <c:pt idx="576">
                  <c:v>0.51472516938653778</c:v>
                </c:pt>
                <c:pt idx="577">
                  <c:v>0.44513481104043073</c:v>
                </c:pt>
                <c:pt idx="578">
                  <c:v>0.37077081870071704</c:v>
                </c:pt>
                <c:pt idx="579">
                  <c:v>0.52260597011515286</c:v>
                </c:pt>
                <c:pt idx="580">
                  <c:v>0.48211305728013626</c:v>
                </c:pt>
                <c:pt idx="581">
                  <c:v>0.43110787513103954</c:v>
                </c:pt>
                <c:pt idx="582">
                  <c:v>0.37483996585209534</c:v>
                </c:pt>
                <c:pt idx="583">
                  <c:v>0.51323094216931231</c:v>
                </c:pt>
                <c:pt idx="584">
                  <c:v>0.58728783403029905</c:v>
                </c:pt>
                <c:pt idx="585">
                  <c:v>0.55636858286571145</c:v>
                </c:pt>
                <c:pt idx="586">
                  <c:v>0.42227123984472348</c:v>
                </c:pt>
                <c:pt idx="587">
                  <c:v>0.59974744684742098</c:v>
                </c:pt>
                <c:pt idx="588">
                  <c:v>0.4769517795333193</c:v>
                </c:pt>
                <c:pt idx="589">
                  <c:v>0.49916630495256786</c:v>
                </c:pt>
                <c:pt idx="590">
                  <c:v>0.52296653812648475</c:v>
                </c:pt>
                <c:pt idx="591">
                  <c:v>0.5412827357305976</c:v>
                </c:pt>
                <c:pt idx="592">
                  <c:v>0.63033245196483412</c:v>
                </c:pt>
                <c:pt idx="593">
                  <c:v>0.43595297911586744</c:v>
                </c:pt>
                <c:pt idx="594">
                  <c:v>0.40465046645222097</c:v>
                </c:pt>
                <c:pt idx="595">
                  <c:v>0.10282995672468213</c:v>
                </c:pt>
                <c:pt idx="596">
                  <c:v>0.50290953460836274</c:v>
                </c:pt>
                <c:pt idx="597">
                  <c:v>0.54687384285591867</c:v>
                </c:pt>
                <c:pt idx="598">
                  <c:v>0.5029443309154602</c:v>
                </c:pt>
                <c:pt idx="599">
                  <c:v>0.47563115961845898</c:v>
                </c:pt>
                <c:pt idx="600">
                  <c:v>0.33527302307224177</c:v>
                </c:pt>
                <c:pt idx="601">
                  <c:v>0.59432987473287924</c:v>
                </c:pt>
                <c:pt idx="602">
                  <c:v>0.44990443429688487</c:v>
                </c:pt>
                <c:pt idx="603">
                  <c:v>0.24977990311472217</c:v>
                </c:pt>
                <c:pt idx="604">
                  <c:v>0.55892575535575384</c:v>
                </c:pt>
                <c:pt idx="605">
                  <c:v>0.15307514494521965</c:v>
                </c:pt>
                <c:pt idx="606">
                  <c:v>0.5756674387178764</c:v>
                </c:pt>
                <c:pt idx="607">
                  <c:v>0.40112092939660976</c:v>
                </c:pt>
                <c:pt idx="608">
                  <c:v>0.57951531472429607</c:v>
                </c:pt>
                <c:pt idx="609">
                  <c:v>0.37321307586953595</c:v>
                </c:pt>
                <c:pt idx="610">
                  <c:v>0.51633903590567309</c:v>
                </c:pt>
                <c:pt idx="611">
                  <c:v>0.54935962720243647</c:v>
                </c:pt>
                <c:pt idx="612">
                  <c:v>0.52759833206711326</c:v>
                </c:pt>
                <c:pt idx="613">
                  <c:v>0.48113199852015659</c:v>
                </c:pt>
                <c:pt idx="614">
                  <c:v>0.61607710556390582</c:v>
                </c:pt>
                <c:pt idx="615">
                  <c:v>0.4874587162006645</c:v>
                </c:pt>
                <c:pt idx="616">
                  <c:v>0.47884653073818967</c:v>
                </c:pt>
                <c:pt idx="617">
                  <c:v>0.57633150182859172</c:v>
                </c:pt>
                <c:pt idx="618">
                  <c:v>0.57075651551252571</c:v>
                </c:pt>
                <c:pt idx="619">
                  <c:v>0.43854646276078885</c:v>
                </c:pt>
                <c:pt idx="620">
                  <c:v>0.4458676933799981</c:v>
                </c:pt>
                <c:pt idx="621">
                  <c:v>0.3061502898904393</c:v>
                </c:pt>
                <c:pt idx="622">
                  <c:v>0.33599107130993822</c:v>
                </c:pt>
                <c:pt idx="623">
                  <c:v>0.43462972746925627</c:v>
                </c:pt>
                <c:pt idx="624">
                  <c:v>0.32002343664175598</c:v>
                </c:pt>
                <c:pt idx="625">
                  <c:v>0.43865818127558048</c:v>
                </c:pt>
                <c:pt idx="626">
                  <c:v>0.32822096215811686</c:v>
                </c:pt>
                <c:pt idx="627">
                  <c:v>0.40196019703448249</c:v>
                </c:pt>
                <c:pt idx="628">
                  <c:v>0.59769557468664603</c:v>
                </c:pt>
                <c:pt idx="629">
                  <c:v>0.46170120207770737</c:v>
                </c:pt>
                <c:pt idx="630">
                  <c:v>0.46726758928904966</c:v>
                </c:pt>
                <c:pt idx="631">
                  <c:v>0.34315011292435849</c:v>
                </c:pt>
                <c:pt idx="632">
                  <c:v>0.2370822642037991</c:v>
                </c:pt>
                <c:pt idx="633">
                  <c:v>0.5593978905930912</c:v>
                </c:pt>
                <c:pt idx="634">
                  <c:v>0.60493966641310604</c:v>
                </c:pt>
                <c:pt idx="635">
                  <c:v>0.47023611090600009</c:v>
                </c:pt>
                <c:pt idx="636">
                  <c:v>0.31641270518106568</c:v>
                </c:pt>
                <c:pt idx="637">
                  <c:v>0.35781699232987801</c:v>
                </c:pt>
                <c:pt idx="638">
                  <c:v>0.50971953072253373</c:v>
                </c:pt>
                <c:pt idx="639">
                  <c:v>0.4164132562731403</c:v>
                </c:pt>
                <c:pt idx="640">
                  <c:v>0.50262510880376832</c:v>
                </c:pt>
                <c:pt idx="641">
                  <c:v>0.52702656479536214</c:v>
                </c:pt>
                <c:pt idx="642">
                  <c:v>0.52734523796086374</c:v>
                </c:pt>
                <c:pt idx="643">
                  <c:v>0.59004660832852851</c:v>
                </c:pt>
                <c:pt idx="644">
                  <c:v>0.42933087473416115</c:v>
                </c:pt>
                <c:pt idx="645">
                  <c:v>0.34894125580103025</c:v>
                </c:pt>
                <c:pt idx="646">
                  <c:v>0.37849306466565541</c:v>
                </c:pt>
                <c:pt idx="647">
                  <c:v>0.44547166015359496</c:v>
                </c:pt>
                <c:pt idx="648">
                  <c:v>0.42766224991224089</c:v>
                </c:pt>
                <c:pt idx="649">
                  <c:v>0.45393501737583541</c:v>
                </c:pt>
                <c:pt idx="650">
                  <c:v>0.37381680005050605</c:v>
                </c:pt>
                <c:pt idx="651">
                  <c:v>0.43635192219125146</c:v>
                </c:pt>
                <c:pt idx="652">
                  <c:v>0.39087977691356712</c:v>
                </c:pt>
                <c:pt idx="653">
                  <c:v>0.52378621593165275</c:v>
                </c:pt>
                <c:pt idx="654">
                  <c:v>0.56409485018035743</c:v>
                </c:pt>
                <c:pt idx="655">
                  <c:v>0.32808535474781558</c:v>
                </c:pt>
                <c:pt idx="656">
                  <c:v>0.52577561754041047</c:v>
                </c:pt>
                <c:pt idx="657">
                  <c:v>0.41616342943608103</c:v>
                </c:pt>
                <c:pt idx="658">
                  <c:v>0.42430177939763575</c:v>
                </c:pt>
                <c:pt idx="659">
                  <c:v>0.23607202290826415</c:v>
                </c:pt>
                <c:pt idx="660">
                  <c:v>0.29539634391779462</c:v>
                </c:pt>
                <c:pt idx="661">
                  <c:v>0.47608927734197076</c:v>
                </c:pt>
                <c:pt idx="662">
                  <c:v>0.37307103881164511</c:v>
                </c:pt>
                <c:pt idx="663">
                  <c:v>0.4259882627491044</c:v>
                </c:pt>
                <c:pt idx="664">
                  <c:v>0.4231772678204726</c:v>
                </c:pt>
                <c:pt idx="665">
                  <c:v>0.40185320702963168</c:v>
                </c:pt>
                <c:pt idx="666">
                  <c:v>0.23076178193106414</c:v>
                </c:pt>
                <c:pt idx="667">
                  <c:v>0.51414978362341068</c:v>
                </c:pt>
                <c:pt idx="668">
                  <c:v>0.27327824648149363</c:v>
                </c:pt>
                <c:pt idx="669">
                  <c:v>0.51965854173678316</c:v>
                </c:pt>
                <c:pt idx="670">
                  <c:v>0.43982837561939997</c:v>
                </c:pt>
                <c:pt idx="671">
                  <c:v>0.36373341886607008</c:v>
                </c:pt>
                <c:pt idx="672">
                  <c:v>0.4721440458165283</c:v>
                </c:pt>
                <c:pt idx="673">
                  <c:v>0.4209477402243656</c:v>
                </c:pt>
                <c:pt idx="674">
                  <c:v>0.48710265858440965</c:v>
                </c:pt>
                <c:pt idx="675">
                  <c:v>0.36454492178605369</c:v>
                </c:pt>
                <c:pt idx="676">
                  <c:v>0.3545828535053549</c:v>
                </c:pt>
                <c:pt idx="677">
                  <c:v>0.24673467530932899</c:v>
                </c:pt>
                <c:pt idx="678">
                  <c:v>0.49610583548271231</c:v>
                </c:pt>
                <c:pt idx="679">
                  <c:v>0.40477154050155256</c:v>
                </c:pt>
                <c:pt idx="680">
                  <c:v>0.27607064313323859</c:v>
                </c:pt>
                <c:pt idx="681">
                  <c:v>0.4220331740515193</c:v>
                </c:pt>
                <c:pt idx="682">
                  <c:v>0.29845100100351479</c:v>
                </c:pt>
                <c:pt idx="683">
                  <c:v>0.3121634187408896</c:v>
                </c:pt>
                <c:pt idx="684">
                  <c:v>0.30848987017404639</c:v>
                </c:pt>
                <c:pt idx="685">
                  <c:v>0.4195890847007343</c:v>
                </c:pt>
                <c:pt idx="686">
                  <c:v>0.34020875944043533</c:v>
                </c:pt>
                <c:pt idx="687">
                  <c:v>0.41820210425104271</c:v>
                </c:pt>
                <c:pt idx="688">
                  <c:v>0.40067692721193721</c:v>
                </c:pt>
                <c:pt idx="689">
                  <c:v>0.42398702810345507</c:v>
                </c:pt>
                <c:pt idx="690">
                  <c:v>0.34646067597925162</c:v>
                </c:pt>
                <c:pt idx="691">
                  <c:v>0.29522025675756058</c:v>
                </c:pt>
                <c:pt idx="692">
                  <c:v>0.15121177202850311</c:v>
                </c:pt>
                <c:pt idx="693">
                  <c:v>0.46131117480503325</c:v>
                </c:pt>
                <c:pt idx="694">
                  <c:v>0.49075553995854188</c:v>
                </c:pt>
                <c:pt idx="695">
                  <c:v>0.2715437349673161</c:v>
                </c:pt>
                <c:pt idx="696">
                  <c:v>0.40089649537006433</c:v>
                </c:pt>
                <c:pt idx="697">
                  <c:v>0.36086285483546238</c:v>
                </c:pt>
                <c:pt idx="698">
                  <c:v>0.32983632304523408</c:v>
                </c:pt>
                <c:pt idx="699">
                  <c:v>0.54037209402410857</c:v>
                </c:pt>
                <c:pt idx="700">
                  <c:v>0.25244009190300976</c:v>
                </c:pt>
                <c:pt idx="701">
                  <c:v>0.29716493736643962</c:v>
                </c:pt>
                <c:pt idx="702">
                  <c:v>0.34643902782452207</c:v>
                </c:pt>
                <c:pt idx="703">
                  <c:v>0.16763651153612089</c:v>
                </c:pt>
                <c:pt idx="704">
                  <c:v>0.39322385482063521</c:v>
                </c:pt>
                <c:pt idx="705">
                  <c:v>0.27570999256465117</c:v>
                </c:pt>
                <c:pt idx="706">
                  <c:v>0.34863591323901211</c:v>
                </c:pt>
                <c:pt idx="707">
                  <c:v>0.46718197739210787</c:v>
                </c:pt>
                <c:pt idx="708">
                  <c:v>0.28036048223670895</c:v>
                </c:pt>
                <c:pt idx="709">
                  <c:v>0.27863596322083051</c:v>
                </c:pt>
                <c:pt idx="710">
                  <c:v>0.30396052375267418</c:v>
                </c:pt>
                <c:pt idx="711">
                  <c:v>0.35823595576100398</c:v>
                </c:pt>
                <c:pt idx="712">
                  <c:v>0.37801058186246583</c:v>
                </c:pt>
                <c:pt idx="713">
                  <c:v>0.27879562406895841</c:v>
                </c:pt>
                <c:pt idx="714">
                  <c:v>0.20238577025077628</c:v>
                </c:pt>
                <c:pt idx="715">
                  <c:v>0.25131255440188416</c:v>
                </c:pt>
                <c:pt idx="716">
                  <c:v>0.3537908986958257</c:v>
                </c:pt>
                <c:pt idx="717">
                  <c:v>0.40844461068791199</c:v>
                </c:pt>
                <c:pt idx="718">
                  <c:v>0.20565991344936427</c:v>
                </c:pt>
                <c:pt idx="719">
                  <c:v>0.40171631781644118</c:v>
                </c:pt>
                <c:pt idx="720">
                  <c:v>0.35556996498579574</c:v>
                </c:pt>
                <c:pt idx="721">
                  <c:v>0.18900529093123292</c:v>
                </c:pt>
                <c:pt idx="722">
                  <c:v>0.40745797329295202</c:v>
                </c:pt>
                <c:pt idx="723">
                  <c:v>0.28537168745339819</c:v>
                </c:pt>
                <c:pt idx="724">
                  <c:v>0.38249575161039367</c:v>
                </c:pt>
                <c:pt idx="725">
                  <c:v>0.29135373689039923</c:v>
                </c:pt>
                <c:pt idx="726">
                  <c:v>0.26838219016916898</c:v>
                </c:pt>
                <c:pt idx="727">
                  <c:v>0.20842024853646057</c:v>
                </c:pt>
                <c:pt idx="728">
                  <c:v>0.26189310796582638</c:v>
                </c:pt>
                <c:pt idx="729">
                  <c:v>0.23906693623334865</c:v>
                </c:pt>
                <c:pt idx="730">
                  <c:v>0.23726988852359668</c:v>
                </c:pt>
                <c:pt idx="731">
                  <c:v>0.13094655398291319</c:v>
                </c:pt>
                <c:pt idx="732">
                  <c:v>0.22343455417638516</c:v>
                </c:pt>
                <c:pt idx="733">
                  <c:v>0.17157505646217924</c:v>
                </c:pt>
                <c:pt idx="734">
                  <c:v>0.20820662813657015</c:v>
                </c:pt>
                <c:pt idx="735">
                  <c:v>0.21180651548052057</c:v>
                </c:pt>
                <c:pt idx="736">
                  <c:v>0.20098009851724125</c:v>
                </c:pt>
                <c:pt idx="737">
                  <c:v>0.17321951391226104</c:v>
                </c:pt>
              </c:numCache>
            </c:numRef>
          </c:xVal>
          <c:yVal>
            <c:numRef>
              <c:f>Sheet1!$R$367:$R$1104</c:f>
              <c:numCache>
                <c:formatCode>0.00</c:formatCode>
                <c:ptCount val="738"/>
                <c:pt idx="0">
                  <c:v>-1.518939393939394</c:v>
                </c:pt>
                <c:pt idx="1">
                  <c:v>-0.61757719714964365</c:v>
                </c:pt>
                <c:pt idx="2">
                  <c:v>-0.50424929178470246</c:v>
                </c:pt>
                <c:pt idx="3">
                  <c:v>-0.8036253776435045</c:v>
                </c:pt>
                <c:pt idx="4">
                  <c:v>-7.0921985815602731E-2</c:v>
                </c:pt>
                <c:pt idx="5">
                  <c:v>-4.634730538922156</c:v>
                </c:pt>
                <c:pt idx="6">
                  <c:v>20.352941176470598</c:v>
                </c:pt>
                <c:pt idx="7">
                  <c:v>1.0999999999999999</c:v>
                </c:pt>
                <c:pt idx="8">
                  <c:v>5.9154929577464781</c:v>
                </c:pt>
                <c:pt idx="9">
                  <c:v>1.7064220183486238</c:v>
                </c:pt>
                <c:pt idx="10">
                  <c:v>2.4481327800829877</c:v>
                </c:pt>
                <c:pt idx="11">
                  <c:v>5.8620689655172411</c:v>
                </c:pt>
                <c:pt idx="12">
                  <c:v>3.9716713881019836</c:v>
                </c:pt>
                <c:pt idx="13">
                  <c:v>1.5431754874651809</c:v>
                </c:pt>
                <c:pt idx="14">
                  <c:v>3.8303571428571423</c:v>
                </c:pt>
                <c:pt idx="15">
                  <c:v>0.73053892215568861</c:v>
                </c:pt>
                <c:pt idx="16">
                  <c:v>0.9626719056974461</c:v>
                </c:pt>
                <c:pt idx="17">
                  <c:v>1.0293159609120521</c:v>
                </c:pt>
                <c:pt idx="18">
                  <c:v>7.134071340713409E-2</c:v>
                </c:pt>
                <c:pt idx="19">
                  <c:v>6.9109947643979069E-2</c:v>
                </c:pt>
                <c:pt idx="20">
                  <c:v>0.34580384226491401</c:v>
                </c:pt>
                <c:pt idx="21">
                  <c:v>0.36831683168316831</c:v>
                </c:pt>
                <c:pt idx="22">
                  <c:v>9.6551724137931075E-2</c:v>
                </c:pt>
                <c:pt idx="23">
                  <c:v>0.10085632730732623</c:v>
                </c:pt>
                <c:pt idx="24">
                  <c:v>6.1309030654515345E-2</c:v>
                </c:pt>
                <c:pt idx="25">
                  <c:v>0.25352112676056338</c:v>
                </c:pt>
                <c:pt idx="26">
                  <c:v>0.15665399239543731</c:v>
                </c:pt>
                <c:pt idx="27">
                  <c:v>0.38851095993953139</c:v>
                </c:pt>
                <c:pt idx="28">
                  <c:v>0.29059829059829068</c:v>
                </c:pt>
                <c:pt idx="29">
                  <c:v>1.018483110261313</c:v>
                </c:pt>
                <c:pt idx="30">
                  <c:v>0.15980024968789017</c:v>
                </c:pt>
                <c:pt idx="31">
                  <c:v>0.37313432835820887</c:v>
                </c:pt>
                <c:pt idx="32">
                  <c:v>0.14338689740420274</c:v>
                </c:pt>
                <c:pt idx="33">
                  <c:v>0.26674298797939328</c:v>
                </c:pt>
                <c:pt idx="34">
                  <c:v>0.29478458049886619</c:v>
                </c:pt>
                <c:pt idx="35">
                  <c:v>0.2869955156950672</c:v>
                </c:pt>
                <c:pt idx="36">
                  <c:v>0.7620087336244542</c:v>
                </c:pt>
                <c:pt idx="37">
                  <c:v>0.77408818726183992</c:v>
                </c:pt>
                <c:pt idx="38">
                  <c:v>3.781512605042011E-2</c:v>
                </c:pt>
                <c:pt idx="39">
                  <c:v>0.48799999999999999</c:v>
                </c:pt>
                <c:pt idx="40">
                  <c:v>0.43547583457897371</c:v>
                </c:pt>
                <c:pt idx="41">
                  <c:v>0.30754162585700279</c:v>
                </c:pt>
                <c:pt idx="42">
                  <c:v>0.40966183574879222</c:v>
                </c:pt>
                <c:pt idx="43">
                  <c:v>8.0606922712186002E-2</c:v>
                </c:pt>
                <c:pt idx="44">
                  <c:v>0.2694775435380386</c:v>
                </c:pt>
                <c:pt idx="45">
                  <c:v>0.55565610859728487</c:v>
                </c:pt>
                <c:pt idx="46">
                  <c:v>0.40646029609690437</c:v>
                </c:pt>
                <c:pt idx="47">
                  <c:v>0.95159180113388597</c:v>
                </c:pt>
                <c:pt idx="48">
                  <c:v>0.28377230246389124</c:v>
                </c:pt>
                <c:pt idx="49">
                  <c:v>0.20712788259958076</c:v>
                </c:pt>
                <c:pt idx="50">
                  <c:v>0.34420880913539958</c:v>
                </c:pt>
                <c:pt idx="51">
                  <c:v>7.8447230084917011E-2</c:v>
                </c:pt>
                <c:pt idx="52">
                  <c:v>0.18647458983593437</c:v>
                </c:pt>
                <c:pt idx="53">
                  <c:v>0.38604474781949183</c:v>
                </c:pt>
                <c:pt idx="54">
                  <c:v>0.29761092150170637</c:v>
                </c:pt>
                <c:pt idx="55">
                  <c:v>0.27952622673434852</c:v>
                </c:pt>
                <c:pt idx="56">
                  <c:v>6.3914780292942799E-2</c:v>
                </c:pt>
                <c:pt idx="57">
                  <c:v>0.15963060686015842</c:v>
                </c:pt>
                <c:pt idx="58">
                  <c:v>0.4511475409836066</c:v>
                </c:pt>
                <c:pt idx="59">
                  <c:v>0.32245922208281064</c:v>
                </c:pt>
                <c:pt idx="60">
                  <c:v>3.3561218147917911E-2</c:v>
                </c:pt>
                <c:pt idx="61">
                  <c:v>0.11706410653453085</c:v>
                </c:pt>
                <c:pt idx="62">
                  <c:v>3.1164069660861687E-2</c:v>
                </c:pt>
                <c:pt idx="63">
                  <c:v>0.84425736620565239</c:v>
                </c:pt>
                <c:pt idx="64">
                  <c:v>1.0746268656716402E-2</c:v>
                </c:pt>
                <c:pt idx="65">
                  <c:v>0.33686690223792698</c:v>
                </c:pt>
                <c:pt idx="66">
                  <c:v>0.3018534863195057</c:v>
                </c:pt>
                <c:pt idx="67">
                  <c:v>3.5169988276669822E-3</c:v>
                </c:pt>
                <c:pt idx="68">
                  <c:v>1.052391799544419</c:v>
                </c:pt>
                <c:pt idx="69">
                  <c:v>0.93431483578708951</c:v>
                </c:pt>
                <c:pt idx="70">
                  <c:v>3.6262203626220284E-2</c:v>
                </c:pt>
                <c:pt idx="71">
                  <c:v>0.25231103860793913</c:v>
                </c:pt>
                <c:pt idx="72">
                  <c:v>1.89342710305654E-2</c:v>
                </c:pt>
                <c:pt idx="73">
                  <c:v>0.19508241015941635</c:v>
                </c:pt>
                <c:pt idx="74">
                  <c:v>0.60315761305860305</c:v>
                </c:pt>
                <c:pt idx="75">
                  <c:v>6.8272029637470186E-2</c:v>
                </c:pt>
                <c:pt idx="76">
                  <c:v>1.2166093626024882E-2</c:v>
                </c:pt>
                <c:pt idx="77">
                  <c:v>0.18904958677685951</c:v>
                </c:pt>
                <c:pt idx="78">
                  <c:v>0.60046071154338365</c:v>
                </c:pt>
                <c:pt idx="79">
                  <c:v>0.30971659919028349</c:v>
                </c:pt>
                <c:pt idx="80">
                  <c:v>0.19393635680280638</c:v>
                </c:pt>
                <c:pt idx="81">
                  <c:v>2.3845007451564846E-2</c:v>
                </c:pt>
                <c:pt idx="82">
                  <c:v>5.1154705736279997E-2</c:v>
                </c:pt>
                <c:pt idx="83">
                  <c:v>0.16621721010051485</c:v>
                </c:pt>
                <c:pt idx="84">
                  <c:v>0.43282149712092144</c:v>
                </c:pt>
                <c:pt idx="85">
                  <c:v>0.6799536500579374</c:v>
                </c:pt>
                <c:pt idx="86">
                  <c:v>6.5619223659889175E-2</c:v>
                </c:pt>
                <c:pt idx="87">
                  <c:v>0.1166207529843893</c:v>
                </c:pt>
                <c:pt idx="88">
                  <c:v>0.15656108597285054</c:v>
                </c:pt>
                <c:pt idx="89">
                  <c:v>0.18827708703374788</c:v>
                </c:pt>
                <c:pt idx="90">
                  <c:v>0.50658605052904337</c:v>
                </c:pt>
                <c:pt idx="91">
                  <c:v>0.25145067698259194</c:v>
                </c:pt>
                <c:pt idx="92">
                  <c:v>2.4882024882024959E-2</c:v>
                </c:pt>
                <c:pt idx="93">
                  <c:v>0.14157782515991474</c:v>
                </c:pt>
                <c:pt idx="94">
                  <c:v>0.24830508474576268</c:v>
                </c:pt>
                <c:pt idx="95">
                  <c:v>0.23963325692852677</c:v>
                </c:pt>
                <c:pt idx="96">
                  <c:v>0.37435694499406413</c:v>
                </c:pt>
                <c:pt idx="97">
                  <c:v>0.19241982507288627</c:v>
                </c:pt>
                <c:pt idx="98">
                  <c:v>0.37065637065637058</c:v>
                </c:pt>
                <c:pt idx="99">
                  <c:v>2.4928092042185948E-2</c:v>
                </c:pt>
                <c:pt idx="100">
                  <c:v>0.25511570089883351</c:v>
                </c:pt>
                <c:pt idx="101">
                  <c:v>0.29044394281414609</c:v>
                </c:pt>
                <c:pt idx="102">
                  <c:v>0.21215994157385426</c:v>
                </c:pt>
                <c:pt idx="103">
                  <c:v>1.7771459036787173E-3</c:v>
                </c:pt>
                <c:pt idx="104">
                  <c:v>0.39789842381786328</c:v>
                </c:pt>
                <c:pt idx="105">
                  <c:v>9.9651567944250855E-2</c:v>
                </c:pt>
                <c:pt idx="106">
                  <c:v>0.11363636363636366</c:v>
                </c:pt>
                <c:pt idx="107">
                  <c:v>3.7373564203668774E-2</c:v>
                </c:pt>
                <c:pt idx="108">
                  <c:v>0.13360392355826145</c:v>
                </c:pt>
                <c:pt idx="109">
                  <c:v>5.2649341883226411E-2</c:v>
                </c:pt>
                <c:pt idx="110">
                  <c:v>0.18004702720859933</c:v>
                </c:pt>
                <c:pt idx="111">
                  <c:v>0.15668511994631779</c:v>
                </c:pt>
                <c:pt idx="112">
                  <c:v>0.12468661206752467</c:v>
                </c:pt>
                <c:pt idx="113">
                  <c:v>7.3656270736562668E-2</c:v>
                </c:pt>
                <c:pt idx="114">
                  <c:v>0.29418547191566463</c:v>
                </c:pt>
                <c:pt idx="115">
                  <c:v>8.2537627447807099E-2</c:v>
                </c:pt>
                <c:pt idx="116">
                  <c:v>9.8042387963112793E-2</c:v>
                </c:pt>
                <c:pt idx="117">
                  <c:v>0.2461439588688947</c:v>
                </c:pt>
                <c:pt idx="118">
                  <c:v>5.3620163750200726E-2</c:v>
                </c:pt>
                <c:pt idx="119">
                  <c:v>0.24727738629083917</c:v>
                </c:pt>
                <c:pt idx="120">
                  <c:v>4.7858942065491281E-2</c:v>
                </c:pt>
                <c:pt idx="121">
                  <c:v>4.778788345922616E-2</c:v>
                </c:pt>
                <c:pt idx="122">
                  <c:v>5.1628764597418664E-2</c:v>
                </c:pt>
                <c:pt idx="123">
                  <c:v>9.4830223309880751E-2</c:v>
                </c:pt>
                <c:pt idx="124">
                  <c:v>6.814362108479767E-2</c:v>
                </c:pt>
                <c:pt idx="125">
                  <c:v>0.25705137978350356</c:v>
                </c:pt>
                <c:pt idx="126">
                  <c:v>4.7956567636857288E-2</c:v>
                </c:pt>
                <c:pt idx="127">
                  <c:v>0.33917078281694363</c:v>
                </c:pt>
                <c:pt idx="128">
                  <c:v>0.17206507401436313</c:v>
                </c:pt>
                <c:pt idx="129">
                  <c:v>0.24780543963160157</c:v>
                </c:pt>
                <c:pt idx="130">
                  <c:v>6.0553881475104016E-2</c:v>
                </c:pt>
                <c:pt idx="131">
                  <c:v>7.5913242009132326E-2</c:v>
                </c:pt>
                <c:pt idx="132">
                  <c:v>8.6588633479057972E-2</c:v>
                </c:pt>
                <c:pt idx="133">
                  <c:v>3.4652767995492231E-2</c:v>
                </c:pt>
                <c:pt idx="134">
                  <c:v>0.23040446304044629</c:v>
                </c:pt>
                <c:pt idx="135">
                  <c:v>0.18474993167532106</c:v>
                </c:pt>
                <c:pt idx="136">
                  <c:v>5.750629389161261E-2</c:v>
                </c:pt>
                <c:pt idx="137">
                  <c:v>0.3143261681040031</c:v>
                </c:pt>
                <c:pt idx="138">
                  <c:v>0.33942161339421617</c:v>
                </c:pt>
                <c:pt idx="139">
                  <c:v>0.20111167256189999</c:v>
                </c:pt>
                <c:pt idx="140">
                  <c:v>8.600817945222454E-2</c:v>
                </c:pt>
                <c:pt idx="141">
                  <c:v>0.27839453458582403</c:v>
                </c:pt>
                <c:pt idx="142">
                  <c:v>6.5138721351025219E-2</c:v>
                </c:pt>
                <c:pt idx="143">
                  <c:v>8.3698873740367552E-2</c:v>
                </c:pt>
                <c:pt idx="144">
                  <c:v>0.13100436681222699</c:v>
                </c:pt>
                <c:pt idx="145">
                  <c:v>0.19421828908554581</c:v>
                </c:pt>
                <c:pt idx="146">
                  <c:v>1.2670107930549016E-2</c:v>
                </c:pt>
                <c:pt idx="147">
                  <c:v>7.3134156188718463E-2</c:v>
                </c:pt>
                <c:pt idx="148">
                  <c:v>8.4969571707428498E-3</c:v>
                </c:pt>
                <c:pt idx="149">
                  <c:v>0.18040825635762336</c:v>
                </c:pt>
                <c:pt idx="150">
                  <c:v>3.4552389499663591E-2</c:v>
                </c:pt>
                <c:pt idx="151">
                  <c:v>7.0667414469994361E-2</c:v>
                </c:pt>
                <c:pt idx="152">
                  <c:v>0.13135780628040686</c:v>
                </c:pt>
                <c:pt idx="153">
                  <c:v>0.13777140967706381</c:v>
                </c:pt>
                <c:pt idx="154">
                  <c:v>4.2805400065854524E-2</c:v>
                </c:pt>
                <c:pt idx="155">
                  <c:v>0.27519337618476969</c:v>
                </c:pt>
                <c:pt idx="156">
                  <c:v>9.3563442961033375E-2</c:v>
                </c:pt>
                <c:pt idx="157">
                  <c:v>0.13522825150732132</c:v>
                </c:pt>
                <c:pt idx="158">
                  <c:v>8.5561497326204425E-3</c:v>
                </c:pt>
                <c:pt idx="159">
                  <c:v>2.0176276945948875E-2</c:v>
                </c:pt>
                <c:pt idx="160">
                  <c:v>7.8726968174204298E-2</c:v>
                </c:pt>
                <c:pt idx="161">
                  <c:v>0.28392875742110207</c:v>
                </c:pt>
                <c:pt idx="162">
                  <c:v>0.13629418355913206</c:v>
                </c:pt>
                <c:pt idx="163">
                  <c:v>0.122134307161696</c:v>
                </c:pt>
                <c:pt idx="164">
                  <c:v>7.678318852293445E-3</c:v>
                </c:pt>
                <c:pt idx="165">
                  <c:v>2.2213247172859482E-2</c:v>
                </c:pt>
                <c:pt idx="166">
                  <c:v>6.7012365376944549E-2</c:v>
                </c:pt>
                <c:pt idx="167">
                  <c:v>0.12659227806852974</c:v>
                </c:pt>
                <c:pt idx="168">
                  <c:v>5.4883446444378862E-2</c:v>
                </c:pt>
                <c:pt idx="169">
                  <c:v>0.12677425627065908</c:v>
                </c:pt>
                <c:pt idx="170">
                  <c:v>2.9129041654529287E-3</c:v>
                </c:pt>
                <c:pt idx="171">
                  <c:v>0.10593466073844958</c:v>
                </c:pt>
                <c:pt idx="172">
                  <c:v>6.5599073895428019E-3</c:v>
                </c:pt>
                <c:pt idx="173">
                  <c:v>8.5560487298139601E-2</c:v>
                </c:pt>
                <c:pt idx="174">
                  <c:v>1.1829875129095909E-2</c:v>
                </c:pt>
                <c:pt idx="175">
                  <c:v>7.9239302694136288E-2</c:v>
                </c:pt>
                <c:pt idx="176">
                  <c:v>0.14075591137590771</c:v>
                </c:pt>
                <c:pt idx="177">
                  <c:v>1.5398716773602134E-2</c:v>
                </c:pt>
                <c:pt idx="178">
                  <c:v>0.14263650404288183</c:v>
                </c:pt>
                <c:pt idx="179">
                  <c:v>1.0685502128044849E-2</c:v>
                </c:pt>
                <c:pt idx="180">
                  <c:v>1.7341040462427761E-2</c:v>
                </c:pt>
                <c:pt idx="181">
                  <c:v>2.3087248322147765E-2</c:v>
                </c:pt>
                <c:pt idx="182">
                  <c:v>4.6370608168360875E-2</c:v>
                </c:pt>
                <c:pt idx="183">
                  <c:v>1.5085633152897354E-2</c:v>
                </c:pt>
                <c:pt idx="184">
                  <c:v>2.7478778332020656E-2</c:v>
                </c:pt>
                <c:pt idx="185">
                  <c:v>3.7254044599912599E-2</c:v>
                </c:pt>
                <c:pt idx="186">
                  <c:v>8.6476223353758486E-2</c:v>
                </c:pt>
                <c:pt idx="187">
                  <c:v>0.19702385900739872</c:v>
                </c:pt>
                <c:pt idx="188">
                  <c:v>6.9541029207232263E-2</c:v>
                </c:pt>
                <c:pt idx="189">
                  <c:v>5.4580896686159834E-2</c:v>
                </c:pt>
                <c:pt idx="190">
                  <c:v>3.5537057787738094E-2</c:v>
                </c:pt>
                <c:pt idx="191">
                  <c:v>6.5323030351309899E-3</c:v>
                </c:pt>
                <c:pt idx="192">
                  <c:v>0.11714149291739626</c:v>
                </c:pt>
                <c:pt idx="193">
                  <c:v>2.7998727330575963E-2</c:v>
                </c:pt>
                <c:pt idx="194">
                  <c:v>5.6716180792755699E-2</c:v>
                </c:pt>
                <c:pt idx="195">
                  <c:v>8.8329555225514042E-2</c:v>
                </c:pt>
                <c:pt idx="196">
                  <c:v>0.13099090768993682</c:v>
                </c:pt>
                <c:pt idx="197">
                  <c:v>6.2759575449930757E-2</c:v>
                </c:pt>
                <c:pt idx="198">
                  <c:v>0.20906455058751711</c:v>
                </c:pt>
                <c:pt idx="199">
                  <c:v>2.412909063489661E-2</c:v>
                </c:pt>
                <c:pt idx="200">
                  <c:v>4.3533547759742636E-2</c:v>
                </c:pt>
                <c:pt idx="201">
                  <c:v>8.3036773428232416E-2</c:v>
                </c:pt>
                <c:pt idx="202">
                  <c:v>0.15475313190862186</c:v>
                </c:pt>
                <c:pt idx="203">
                  <c:v>4.3551088777219561E-2</c:v>
                </c:pt>
                <c:pt idx="204">
                  <c:v>0.21137502723904983</c:v>
                </c:pt>
                <c:pt idx="205">
                  <c:v>7.0806732443412582E-2</c:v>
                </c:pt>
                <c:pt idx="206">
                  <c:v>7.206554049155367E-2</c:v>
                </c:pt>
                <c:pt idx="207">
                  <c:v>5.5281765588172341E-2</c:v>
                </c:pt>
                <c:pt idx="208">
                  <c:v>3.5918022395943335E-2</c:v>
                </c:pt>
                <c:pt idx="209">
                  <c:v>0.24511246583981497</c:v>
                </c:pt>
                <c:pt idx="210">
                  <c:v>0.11688947994680471</c:v>
                </c:pt>
                <c:pt idx="211">
                  <c:v>0.18364358920727883</c:v>
                </c:pt>
                <c:pt idx="212">
                  <c:v>0.13784932747926684</c:v>
                </c:pt>
                <c:pt idx="213">
                  <c:v>0.16046204161157887</c:v>
                </c:pt>
                <c:pt idx="214">
                  <c:v>0.1294264685460354</c:v>
                </c:pt>
                <c:pt idx="215">
                  <c:v>1.1070608883488693E-2</c:v>
                </c:pt>
                <c:pt idx="216">
                  <c:v>0.11524966261808377</c:v>
                </c:pt>
                <c:pt idx="217">
                  <c:v>3.4759358288770732E-3</c:v>
                </c:pt>
                <c:pt idx="218">
                  <c:v>8.6317477284874308E-2</c:v>
                </c:pt>
                <c:pt idx="219">
                  <c:v>4.3388291836326011E-2</c:v>
                </c:pt>
                <c:pt idx="220">
                  <c:v>0.11215077311035887</c:v>
                </c:pt>
                <c:pt idx="221">
                  <c:v>7.8989964389770077E-3</c:v>
                </c:pt>
                <c:pt idx="222">
                  <c:v>0.12741737274432452</c:v>
                </c:pt>
                <c:pt idx="223">
                  <c:v>8.6418160711982314E-2</c:v>
                </c:pt>
                <c:pt idx="224">
                  <c:v>9.4049533612093963E-2</c:v>
                </c:pt>
                <c:pt idx="225">
                  <c:v>9.1160398585663632E-2</c:v>
                </c:pt>
                <c:pt idx="226">
                  <c:v>0.16691995947315086</c:v>
                </c:pt>
                <c:pt idx="227">
                  <c:v>0.11795941589228141</c:v>
                </c:pt>
                <c:pt idx="228">
                  <c:v>1.8406454866364018E-2</c:v>
                </c:pt>
                <c:pt idx="229">
                  <c:v>2.0587496861662072E-2</c:v>
                </c:pt>
                <c:pt idx="230">
                  <c:v>0.11755849695753096</c:v>
                </c:pt>
                <c:pt idx="231">
                  <c:v>5.7350363135487262E-2</c:v>
                </c:pt>
                <c:pt idx="232">
                  <c:v>0.1249307649701519</c:v>
                </c:pt>
                <c:pt idx="233">
                  <c:v>0.17892935712539723</c:v>
                </c:pt>
                <c:pt idx="234">
                  <c:v>5.0643724449325668E-2</c:v>
                </c:pt>
                <c:pt idx="235">
                  <c:v>1.2187690432662317E-3</c:v>
                </c:pt>
                <c:pt idx="236">
                  <c:v>0.12177301509985386</c:v>
                </c:pt>
                <c:pt idx="237">
                  <c:v>1.3143483023001076E-2</c:v>
                </c:pt>
                <c:pt idx="238">
                  <c:v>5.2682455292411792E-2</c:v>
                </c:pt>
                <c:pt idx="239">
                  <c:v>8.1854400579500192E-2</c:v>
                </c:pt>
                <c:pt idx="240">
                  <c:v>0.13957416008203155</c:v>
                </c:pt>
                <c:pt idx="241">
                  <c:v>0.144248106743599</c:v>
                </c:pt>
                <c:pt idx="242">
                  <c:v>6.7138232825800538E-3</c:v>
                </c:pt>
                <c:pt idx="243">
                  <c:v>3.0353728489483821E-2</c:v>
                </c:pt>
                <c:pt idx="244">
                  <c:v>9.1465190795222764E-2</c:v>
                </c:pt>
                <c:pt idx="245">
                  <c:v>0.17701176196576221</c:v>
                </c:pt>
                <c:pt idx="246">
                  <c:v>1.0448714227666268E-3</c:v>
                </c:pt>
                <c:pt idx="247">
                  <c:v>7.4870017331022568E-2</c:v>
                </c:pt>
                <c:pt idx="248">
                  <c:v>0.13561279889107075</c:v>
                </c:pt>
                <c:pt idx="249">
                  <c:v>9.0216082994211091E-2</c:v>
                </c:pt>
                <c:pt idx="250">
                  <c:v>1.0876409639933467E-2</c:v>
                </c:pt>
                <c:pt idx="251">
                  <c:v>0.21722504423263514</c:v>
                </c:pt>
                <c:pt idx="252">
                  <c:v>6.8005476951163948E-2</c:v>
                </c:pt>
                <c:pt idx="253">
                  <c:v>2.0975832193342491E-2</c:v>
                </c:pt>
                <c:pt idx="254">
                  <c:v>1.9956519315458013E-2</c:v>
                </c:pt>
                <c:pt idx="255">
                  <c:v>8.491979796858512E-2</c:v>
                </c:pt>
                <c:pt idx="256">
                  <c:v>0.13280256537844851</c:v>
                </c:pt>
                <c:pt idx="257">
                  <c:v>0.41167079548582447</c:v>
                </c:pt>
                <c:pt idx="258">
                  <c:v>6.8511921074266929E-2</c:v>
                </c:pt>
                <c:pt idx="259">
                  <c:v>7.0461892499041071E-2</c:v>
                </c:pt>
                <c:pt idx="260">
                  <c:v>0.15337523913637607</c:v>
                </c:pt>
                <c:pt idx="261">
                  <c:v>1.023407729994554E-2</c:v>
                </c:pt>
                <c:pt idx="262">
                  <c:v>3.7313026924122999E-2</c:v>
                </c:pt>
                <c:pt idx="263">
                  <c:v>1.2495246373662255E-2</c:v>
                </c:pt>
                <c:pt idx="264">
                  <c:v>5.5922835157689359E-2</c:v>
                </c:pt>
                <c:pt idx="265">
                  <c:v>4.4738124898445489E-2</c:v>
                </c:pt>
                <c:pt idx="266">
                  <c:v>4.9545651233232353E-2</c:v>
                </c:pt>
                <c:pt idx="267">
                  <c:v>0.12047932635215369</c:v>
                </c:pt>
                <c:pt idx="268">
                  <c:v>6.6247919686476642E-2</c:v>
                </c:pt>
                <c:pt idx="269">
                  <c:v>0.13650742587528825</c:v>
                </c:pt>
                <c:pt idx="270">
                  <c:v>6.7108356486428739E-2</c:v>
                </c:pt>
                <c:pt idx="271">
                  <c:v>6.8393341488060491E-2</c:v>
                </c:pt>
                <c:pt idx="272">
                  <c:v>2.1340977862716895E-2</c:v>
                </c:pt>
                <c:pt idx="273">
                  <c:v>2.2221046505475242E-3</c:v>
                </c:pt>
                <c:pt idx="274">
                  <c:v>2.993570148624437E-2</c:v>
                </c:pt>
                <c:pt idx="275">
                  <c:v>0.12962184873949584</c:v>
                </c:pt>
                <c:pt idx="276">
                  <c:v>4.9958018471872277E-2</c:v>
                </c:pt>
                <c:pt idx="277">
                  <c:v>4.4899237757126412E-2</c:v>
                </c:pt>
                <c:pt idx="278">
                  <c:v>3.1940904125266678E-2</c:v>
                </c:pt>
                <c:pt idx="279">
                  <c:v>1.8592573357569527E-2</c:v>
                </c:pt>
                <c:pt idx="280">
                  <c:v>0.19566005489668034</c:v>
                </c:pt>
                <c:pt idx="281">
                  <c:v>0.16882849495573404</c:v>
                </c:pt>
                <c:pt idx="282">
                  <c:v>8.25631546518793E-2</c:v>
                </c:pt>
                <c:pt idx="283">
                  <c:v>0.13897156933182803</c:v>
                </c:pt>
                <c:pt idx="284">
                  <c:v>1.0219201880338375E-4</c:v>
                </c:pt>
                <c:pt idx="285">
                  <c:v>1.8337408312959131E-3</c:v>
                </c:pt>
                <c:pt idx="286">
                  <c:v>1.2895364776361986E-2</c:v>
                </c:pt>
                <c:pt idx="287">
                  <c:v>1.6771064861588164E-2</c:v>
                </c:pt>
                <c:pt idx="288">
                  <c:v>9.6118113795008217E-2</c:v>
                </c:pt>
                <c:pt idx="289">
                  <c:v>8.1231509802938591E-3</c:v>
                </c:pt>
                <c:pt idx="290">
                  <c:v>5.4417065823909982E-2</c:v>
                </c:pt>
                <c:pt idx="291">
                  <c:v>2.8440635044316764E-2</c:v>
                </c:pt>
                <c:pt idx="292">
                  <c:v>8.7656356055464041E-2</c:v>
                </c:pt>
                <c:pt idx="293">
                  <c:v>8.3571393986345763E-2</c:v>
                </c:pt>
                <c:pt idx="294">
                  <c:v>0.10984756835228641</c:v>
                </c:pt>
                <c:pt idx="295">
                  <c:v>6.2365075557686877E-3</c:v>
                </c:pt>
                <c:pt idx="296">
                  <c:v>1.6322245024578894E-2</c:v>
                </c:pt>
                <c:pt idx="297">
                  <c:v>8.483363182203843E-3</c:v>
                </c:pt>
                <c:pt idx="298">
                  <c:v>3.0027212161021621E-3</c:v>
                </c:pt>
                <c:pt idx="299">
                  <c:v>0.15158517423052043</c:v>
                </c:pt>
                <c:pt idx="300">
                  <c:v>3.299597948149182E-2</c:v>
                </c:pt>
                <c:pt idx="301">
                  <c:v>5.8462248903255583E-2</c:v>
                </c:pt>
                <c:pt idx="302">
                  <c:v>5.922383667463673E-2</c:v>
                </c:pt>
                <c:pt idx="303">
                  <c:v>1.0711692084241166E-2</c:v>
                </c:pt>
                <c:pt idx="304">
                  <c:v>3.6228602481664935E-4</c:v>
                </c:pt>
                <c:pt idx="305">
                  <c:v>7.0845178466675762E-2</c:v>
                </c:pt>
                <c:pt idx="306">
                  <c:v>5.9404171691455551E-2</c:v>
                </c:pt>
                <c:pt idx="307">
                  <c:v>3.6249502674505687E-3</c:v>
                </c:pt>
                <c:pt idx="308">
                  <c:v>0.21559369898071754</c:v>
                </c:pt>
                <c:pt idx="309">
                  <c:v>0.10617777391606567</c:v>
                </c:pt>
                <c:pt idx="310">
                  <c:v>7.6859897116673168E-2</c:v>
                </c:pt>
                <c:pt idx="311">
                  <c:v>8.3885970200671858E-2</c:v>
                </c:pt>
                <c:pt idx="312">
                  <c:v>0.18402061855670104</c:v>
                </c:pt>
                <c:pt idx="313">
                  <c:v>1.8142918271287896E-2</c:v>
                </c:pt>
                <c:pt idx="314">
                  <c:v>0.11947563943806319</c:v>
                </c:pt>
                <c:pt idx="315">
                  <c:v>9.9214480874316974E-2</c:v>
                </c:pt>
                <c:pt idx="316">
                  <c:v>9.4188882347994666E-3</c:v>
                </c:pt>
                <c:pt idx="317">
                  <c:v>3.0304302203567796E-2</c:v>
                </c:pt>
                <c:pt idx="318">
                  <c:v>0.12008005336891266</c:v>
                </c:pt>
                <c:pt idx="319">
                  <c:v>9.5975361052149669E-2</c:v>
                </c:pt>
                <c:pt idx="320">
                  <c:v>8.4734476444148554E-2</c:v>
                </c:pt>
                <c:pt idx="321">
                  <c:v>6.437679112846284E-2</c:v>
                </c:pt>
                <c:pt idx="322">
                  <c:v>2.2578235245289274E-2</c:v>
                </c:pt>
                <c:pt idx="323">
                  <c:v>1.6553550736633008E-2</c:v>
                </c:pt>
                <c:pt idx="324">
                  <c:v>0.23080421749017985</c:v>
                </c:pt>
                <c:pt idx="325">
                  <c:v>6.9791451579599456E-2</c:v>
                </c:pt>
                <c:pt idx="326">
                  <c:v>7.6729507858587257E-3</c:v>
                </c:pt>
                <c:pt idx="327">
                  <c:v>6.2295081967213069E-2</c:v>
                </c:pt>
                <c:pt idx="328">
                  <c:v>0.11346371423953446</c:v>
                </c:pt>
                <c:pt idx="329">
                  <c:v>2.697464060733314E-2</c:v>
                </c:pt>
                <c:pt idx="330">
                  <c:v>3.781800588638469E-2</c:v>
                </c:pt>
                <c:pt idx="331">
                  <c:v>0.24436536180308427</c:v>
                </c:pt>
                <c:pt idx="332">
                  <c:v>0.16159860990443101</c:v>
                </c:pt>
                <c:pt idx="333">
                  <c:v>4.1702594653915445E-2</c:v>
                </c:pt>
                <c:pt idx="334">
                  <c:v>2.1806853582554608E-3</c:v>
                </c:pt>
                <c:pt idx="335">
                  <c:v>3.5240577229763898E-2</c:v>
                </c:pt>
                <c:pt idx="336">
                  <c:v>1.0591828056747493E-2</c:v>
                </c:pt>
                <c:pt idx="337">
                  <c:v>0.15170621727998784</c:v>
                </c:pt>
                <c:pt idx="338">
                  <c:v>0.12063443648009765</c:v>
                </c:pt>
                <c:pt idx="339">
                  <c:v>1.4142560030251501E-2</c:v>
                </c:pt>
                <c:pt idx="340">
                  <c:v>1.2814781701683792E-2</c:v>
                </c:pt>
                <c:pt idx="341">
                  <c:v>2.8068346796709092E-2</c:v>
                </c:pt>
                <c:pt idx="342">
                  <c:v>1.2571131029865717E-2</c:v>
                </c:pt>
                <c:pt idx="343">
                  <c:v>0.15188371403144479</c:v>
                </c:pt>
                <c:pt idx="344">
                  <c:v>4.1671292698271682E-2</c:v>
                </c:pt>
                <c:pt idx="345">
                  <c:v>5.8953249044398776E-2</c:v>
                </c:pt>
                <c:pt idx="346">
                  <c:v>9.2140921409213969E-2</c:v>
                </c:pt>
                <c:pt idx="347">
                  <c:v>9.4334804654725907E-2</c:v>
                </c:pt>
                <c:pt idx="348">
                  <c:v>4.5926735921268114E-3</c:v>
                </c:pt>
                <c:pt idx="349">
                  <c:v>5.8198748726911477E-4</c:v>
                </c:pt>
                <c:pt idx="350">
                  <c:v>4.0494041797964453E-2</c:v>
                </c:pt>
                <c:pt idx="351">
                  <c:v>9.1880959260329381E-2</c:v>
                </c:pt>
                <c:pt idx="352">
                  <c:v>2.1280432822362406E-2</c:v>
                </c:pt>
                <c:pt idx="353">
                  <c:v>3.6684101167872789E-2</c:v>
                </c:pt>
                <c:pt idx="354">
                  <c:v>3.7920795621221421E-3</c:v>
                </c:pt>
                <c:pt idx="355">
                  <c:v>1.8376175324443127E-2</c:v>
                </c:pt>
                <c:pt idx="356">
                  <c:v>0.15905365923181092</c:v>
                </c:pt>
                <c:pt idx="357">
                  <c:v>3.8752799800903168E-2</c:v>
                </c:pt>
                <c:pt idx="358">
                  <c:v>9.1167282022152837E-2</c:v>
                </c:pt>
                <c:pt idx="359">
                  <c:v>5.3570169873827511E-3</c:v>
                </c:pt>
                <c:pt idx="360">
                  <c:v>1.6685361749859955E-2</c:v>
                </c:pt>
                <c:pt idx="361">
                  <c:v>9.578210441990874E-2</c:v>
                </c:pt>
                <c:pt idx="362">
                  <c:v>7.7567483710828417E-2</c:v>
                </c:pt>
                <c:pt idx="363">
                  <c:v>7.2838250254323375E-2</c:v>
                </c:pt>
                <c:pt idx="364">
                  <c:v>0.10047457627118639</c:v>
                </c:pt>
                <c:pt idx="365">
                  <c:v>2.897767570671074E-2</c:v>
                </c:pt>
                <c:pt idx="366">
                  <c:v>5.0581689428426911E-3</c:v>
                </c:pt>
                <c:pt idx="367">
                  <c:v>1.187959327494199E-2</c:v>
                </c:pt>
                <c:pt idx="368">
                  <c:v>0.11414919033713823</c:v>
                </c:pt>
                <c:pt idx="369">
                  <c:v>8.977539611656904E-2</c:v>
                </c:pt>
                <c:pt idx="370">
                  <c:v>3.1846712917079571E-2</c:v>
                </c:pt>
                <c:pt idx="371">
                  <c:v>9.610593942572436E-2</c:v>
                </c:pt>
                <c:pt idx="372">
                  <c:v>7.5634650615022253E-2</c:v>
                </c:pt>
                <c:pt idx="373">
                  <c:v>5.8831202713279483E-2</c:v>
                </c:pt>
                <c:pt idx="374">
                  <c:v>8.939560795491323E-3</c:v>
                </c:pt>
                <c:pt idx="375">
                  <c:v>3.1641906231911938E-2</c:v>
                </c:pt>
                <c:pt idx="376">
                  <c:v>4.1566284411037227E-2</c:v>
                </c:pt>
                <c:pt idx="377">
                  <c:v>6.7998463311563603E-2</c:v>
                </c:pt>
                <c:pt idx="378">
                  <c:v>2.2539632710720476E-2</c:v>
                </c:pt>
                <c:pt idx="379">
                  <c:v>3.303163198656342E-2</c:v>
                </c:pt>
                <c:pt idx="380">
                  <c:v>2.8331780055918004E-2</c:v>
                </c:pt>
                <c:pt idx="381">
                  <c:v>5.7665478220431362E-3</c:v>
                </c:pt>
                <c:pt idx="382">
                  <c:v>1.6194832488564747E-2</c:v>
                </c:pt>
                <c:pt idx="383">
                  <c:v>9.8608888341745735E-2</c:v>
                </c:pt>
                <c:pt idx="384">
                  <c:v>0.11423123058468916</c:v>
                </c:pt>
                <c:pt idx="385">
                  <c:v>3.8965813013111222E-2</c:v>
                </c:pt>
                <c:pt idx="386">
                  <c:v>7.8533397870280852E-2</c:v>
                </c:pt>
                <c:pt idx="387">
                  <c:v>3.1326392032593915E-2</c:v>
                </c:pt>
                <c:pt idx="388">
                  <c:v>4.8013443764254671E-3</c:v>
                </c:pt>
                <c:pt idx="389">
                  <c:v>2.0017328433569324E-2</c:v>
                </c:pt>
                <c:pt idx="390">
                  <c:v>3.3025769655707853E-2</c:v>
                </c:pt>
                <c:pt idx="391">
                  <c:v>2.2384542884071362E-3</c:v>
                </c:pt>
                <c:pt idx="392">
                  <c:v>9.315323707498803E-3</c:v>
                </c:pt>
                <c:pt idx="393">
                  <c:v>5.7951755019500228E-2</c:v>
                </c:pt>
                <c:pt idx="394">
                  <c:v>2.0315962130586177E-2</c:v>
                </c:pt>
                <c:pt idx="395">
                  <c:v>5.7974322396576461E-2</c:v>
                </c:pt>
                <c:pt idx="396">
                  <c:v>5.7027173448258253E-5</c:v>
                </c:pt>
                <c:pt idx="397">
                  <c:v>3.1012154947176983E-2</c:v>
                </c:pt>
                <c:pt idx="398">
                  <c:v>7.72159395358019E-2</c:v>
                </c:pt>
                <c:pt idx="399">
                  <c:v>5.8674474914128139E-2</c:v>
                </c:pt>
                <c:pt idx="400">
                  <c:v>0.11289159966731363</c:v>
                </c:pt>
                <c:pt idx="401">
                  <c:v>9.6430946575039294E-3</c:v>
                </c:pt>
                <c:pt idx="402">
                  <c:v>6.4587603168448596E-2</c:v>
                </c:pt>
                <c:pt idx="403">
                  <c:v>9.8886365501956494E-2</c:v>
                </c:pt>
                <c:pt idx="404">
                  <c:v>1.8220118731704718E-2</c:v>
                </c:pt>
                <c:pt idx="405">
                  <c:v>0.14342542640728023</c:v>
                </c:pt>
                <c:pt idx="406">
                  <c:v>1.1412423237867477E-2</c:v>
                </c:pt>
                <c:pt idx="407">
                  <c:v>2.6470509275416824E-2</c:v>
                </c:pt>
                <c:pt idx="408">
                  <c:v>1.6352572179181207E-2</c:v>
                </c:pt>
                <c:pt idx="409">
                  <c:v>3.2082711575357123E-2</c:v>
                </c:pt>
                <c:pt idx="410">
                  <c:v>4.1537969964852546E-2</c:v>
                </c:pt>
                <c:pt idx="411">
                  <c:v>2.5835142146222796E-2</c:v>
                </c:pt>
                <c:pt idx="412">
                  <c:v>5.9297352609345658E-3</c:v>
                </c:pt>
                <c:pt idx="413">
                  <c:v>0.14976541818467762</c:v>
                </c:pt>
                <c:pt idx="414">
                  <c:v>5.4468617937079349E-2</c:v>
                </c:pt>
                <c:pt idx="415">
                  <c:v>5.0073637702503823E-2</c:v>
                </c:pt>
                <c:pt idx="416">
                  <c:v>3.1493623831896446E-2</c:v>
                </c:pt>
                <c:pt idx="417">
                  <c:v>1.2390933966647619E-2</c:v>
                </c:pt>
                <c:pt idx="418">
                  <c:v>0.10960105217010084</c:v>
                </c:pt>
                <c:pt idx="419">
                  <c:v>0.12044341325083778</c:v>
                </c:pt>
                <c:pt idx="420">
                  <c:v>7.8668761752659688E-2</c:v>
                </c:pt>
                <c:pt idx="421">
                  <c:v>1.8935032368670431E-3</c:v>
                </c:pt>
                <c:pt idx="422">
                  <c:v>1.3455094262399894E-2</c:v>
                </c:pt>
                <c:pt idx="423">
                  <c:v>5.3278165146987355E-2</c:v>
                </c:pt>
                <c:pt idx="424">
                  <c:v>1.8874662041524198E-2</c:v>
                </c:pt>
                <c:pt idx="425">
                  <c:v>7.9540545348275801E-2</c:v>
                </c:pt>
                <c:pt idx="426">
                  <c:v>5.8175541905680528E-2</c:v>
                </c:pt>
                <c:pt idx="427">
                  <c:v>2.9023746701846962E-2</c:v>
                </c:pt>
                <c:pt idx="428">
                  <c:v>3.4397037187357316E-2</c:v>
                </c:pt>
                <c:pt idx="429">
                  <c:v>3.9047643195821917E-3</c:v>
                </c:pt>
                <c:pt idx="430">
                  <c:v>7.8963352905446569E-3</c:v>
                </c:pt>
                <c:pt idx="431">
                  <c:v>3.1384167315272792E-2</c:v>
                </c:pt>
                <c:pt idx="432">
                  <c:v>4.6037848903979627E-2</c:v>
                </c:pt>
                <c:pt idx="433">
                  <c:v>7.2803430737010039E-2</c:v>
                </c:pt>
                <c:pt idx="434">
                  <c:v>1.500087214372924E-2</c:v>
                </c:pt>
                <c:pt idx="435">
                  <c:v>5.4562093443150071E-2</c:v>
                </c:pt>
                <c:pt idx="436">
                  <c:v>9.0846252592080595E-2</c:v>
                </c:pt>
                <c:pt idx="437">
                  <c:v>0.14762455976159397</c:v>
                </c:pt>
                <c:pt idx="438">
                  <c:v>1.4164651867047257E-3</c:v>
                </c:pt>
                <c:pt idx="439">
                  <c:v>0.12580106889797099</c:v>
                </c:pt>
                <c:pt idx="440">
                  <c:v>6.5358213284346947E-2</c:v>
                </c:pt>
                <c:pt idx="441">
                  <c:v>3.0907422610710698E-3</c:v>
                </c:pt>
                <c:pt idx="442">
                  <c:v>1.745587809817728E-2</c:v>
                </c:pt>
                <c:pt idx="443">
                  <c:v>2.5072324011571785E-2</c:v>
                </c:pt>
                <c:pt idx="444">
                  <c:v>6.2056524353578859E-3</c:v>
                </c:pt>
                <c:pt idx="445">
                  <c:v>6.27140974967062E-2</c:v>
                </c:pt>
                <c:pt idx="446">
                  <c:v>3.8244574051062485E-4</c:v>
                </c:pt>
                <c:pt idx="447">
                  <c:v>5.4242634232598119E-2</c:v>
                </c:pt>
                <c:pt idx="448">
                  <c:v>6.1036331149493757E-2</c:v>
                </c:pt>
                <c:pt idx="449">
                  <c:v>4.2867349368897632E-3</c:v>
                </c:pt>
                <c:pt idx="450">
                  <c:v>4.0436716538616796E-3</c:v>
                </c:pt>
                <c:pt idx="451">
                  <c:v>1.898523897669454E-3</c:v>
                </c:pt>
                <c:pt idx="452">
                  <c:v>6.1292692754378798E-2</c:v>
                </c:pt>
                <c:pt idx="453">
                  <c:v>6.1532635963458277E-3</c:v>
                </c:pt>
                <c:pt idx="454">
                  <c:v>6.2599718442045996E-2</c:v>
                </c:pt>
                <c:pt idx="455">
                  <c:v>1.1939040662967958E-2</c:v>
                </c:pt>
                <c:pt idx="456">
                  <c:v>1.2540945250350859E-2</c:v>
                </c:pt>
                <c:pt idx="457">
                  <c:v>5.0523952095808972E-3</c:v>
                </c:pt>
                <c:pt idx="458">
                  <c:v>4.4158448159287496E-2</c:v>
                </c:pt>
                <c:pt idx="459">
                  <c:v>6.8108284257815205E-2</c:v>
                </c:pt>
                <c:pt idx="460">
                  <c:v>0.14316259180068786</c:v>
                </c:pt>
                <c:pt idx="461">
                  <c:v>3.4834501422524464E-2</c:v>
                </c:pt>
                <c:pt idx="462">
                  <c:v>2.7349163817795379E-2</c:v>
                </c:pt>
                <c:pt idx="463">
                  <c:v>2.491743537182553E-2</c:v>
                </c:pt>
                <c:pt idx="464">
                  <c:v>6.996447116698544E-2</c:v>
                </c:pt>
                <c:pt idx="465">
                  <c:v>4.3182490387459249E-2</c:v>
                </c:pt>
                <c:pt idx="466">
                  <c:v>2.6758739749676373E-2</c:v>
                </c:pt>
                <c:pt idx="467">
                  <c:v>8.5999234561787742E-3</c:v>
                </c:pt>
                <c:pt idx="468">
                  <c:v>7.1719933659061116E-3</c:v>
                </c:pt>
                <c:pt idx="469">
                  <c:v>5.3352430400143168E-2</c:v>
                </c:pt>
                <c:pt idx="470">
                  <c:v>8.7636932707355602E-3</c:v>
                </c:pt>
                <c:pt idx="471">
                  <c:v>6.5547455019731079E-3</c:v>
                </c:pt>
                <c:pt idx="472">
                  <c:v>4.1816036160406071E-2</c:v>
                </c:pt>
                <c:pt idx="473">
                  <c:v>5.0928806328326408E-2</c:v>
                </c:pt>
                <c:pt idx="474">
                  <c:v>7.2756169705531726E-2</c:v>
                </c:pt>
                <c:pt idx="475">
                  <c:v>1.7250082300010881E-2</c:v>
                </c:pt>
                <c:pt idx="476">
                  <c:v>0.12135442954640206</c:v>
                </c:pt>
                <c:pt idx="477">
                  <c:v>1.4190609670637741E-2</c:v>
                </c:pt>
                <c:pt idx="478">
                  <c:v>2.2149894056226624E-2</c:v>
                </c:pt>
                <c:pt idx="479">
                  <c:v>7.0152505446623187E-2</c:v>
                </c:pt>
                <c:pt idx="480">
                  <c:v>4.1862785502028092E-2</c:v>
                </c:pt>
                <c:pt idx="481">
                  <c:v>2.4575725026852964E-2</c:v>
                </c:pt>
                <c:pt idx="482">
                  <c:v>4.7119857654297083E-2</c:v>
                </c:pt>
                <c:pt idx="483">
                  <c:v>1.4963225970073515E-2</c:v>
                </c:pt>
                <c:pt idx="484">
                  <c:v>1.2968540829986589E-2</c:v>
                </c:pt>
                <c:pt idx="485">
                  <c:v>5.9151878696993079E-3</c:v>
                </c:pt>
                <c:pt idx="486">
                  <c:v>3.8135856400488638E-2</c:v>
                </c:pt>
                <c:pt idx="487">
                  <c:v>7.8260690195754865E-2</c:v>
                </c:pt>
                <c:pt idx="488">
                  <c:v>4.1014860157876247E-2</c:v>
                </c:pt>
                <c:pt idx="489">
                  <c:v>4.7977231144541506E-2</c:v>
                </c:pt>
                <c:pt idx="490">
                  <c:v>7.1161657189277056E-2</c:v>
                </c:pt>
                <c:pt idx="491">
                  <c:v>5.2174968149001676E-3</c:v>
                </c:pt>
                <c:pt idx="492">
                  <c:v>2.7517753389283382E-2</c:v>
                </c:pt>
                <c:pt idx="493">
                  <c:v>2.4952590078850184E-2</c:v>
                </c:pt>
                <c:pt idx="494">
                  <c:v>5.9560256053437198E-2</c:v>
                </c:pt>
                <c:pt idx="495">
                  <c:v>2.6469829553346379E-2</c:v>
                </c:pt>
                <c:pt idx="496">
                  <c:v>7.2607522615457915E-2</c:v>
                </c:pt>
                <c:pt idx="497">
                  <c:v>6.0438910996414769E-2</c:v>
                </c:pt>
                <c:pt idx="498">
                  <c:v>2.0828457758015461E-2</c:v>
                </c:pt>
                <c:pt idx="499">
                  <c:v>2.3560463446348601E-2</c:v>
                </c:pt>
                <c:pt idx="500">
                  <c:v>3.8917745561671414E-2</c:v>
                </c:pt>
                <c:pt idx="501">
                  <c:v>3.2945548866649854E-2</c:v>
                </c:pt>
                <c:pt idx="502">
                  <c:v>3.9732289235634563E-3</c:v>
                </c:pt>
                <c:pt idx="503">
                  <c:v>5.2641690682036571E-2</c:v>
                </c:pt>
                <c:pt idx="504">
                  <c:v>1.7066544216125124E-2</c:v>
                </c:pt>
                <c:pt idx="505">
                  <c:v>5.5557678346261199E-2</c:v>
                </c:pt>
                <c:pt idx="506">
                  <c:v>2.0587842096216596E-2</c:v>
                </c:pt>
                <c:pt idx="507">
                  <c:v>2.2889570201664315E-2</c:v>
                </c:pt>
                <c:pt idx="508">
                  <c:v>1.2804000303053243E-2</c:v>
                </c:pt>
                <c:pt idx="509">
                  <c:v>5.0929683813119429E-2</c:v>
                </c:pt>
                <c:pt idx="510">
                  <c:v>2.0306095589064706E-2</c:v>
                </c:pt>
                <c:pt idx="511">
                  <c:v>5.4305265854283219E-2</c:v>
                </c:pt>
                <c:pt idx="512">
                  <c:v>4.465994640806431E-2</c:v>
                </c:pt>
                <c:pt idx="513">
                  <c:v>6.4495007366180912E-2</c:v>
                </c:pt>
                <c:pt idx="514">
                  <c:v>2.154495750554853E-2</c:v>
                </c:pt>
                <c:pt idx="515">
                  <c:v>3.5721879651286557E-2</c:v>
                </c:pt>
                <c:pt idx="516">
                  <c:v>3.9119890959941978E-2</c:v>
                </c:pt>
                <c:pt idx="517">
                  <c:v>2.6897046221647045E-2</c:v>
                </c:pt>
                <c:pt idx="518">
                  <c:v>4.9361999650410784E-2</c:v>
                </c:pt>
                <c:pt idx="519">
                  <c:v>2.4537732881261275E-2</c:v>
                </c:pt>
                <c:pt idx="520">
                  <c:v>4.8680626637289524E-2</c:v>
                </c:pt>
                <c:pt idx="521">
                  <c:v>7.3237875928459012E-2</c:v>
                </c:pt>
                <c:pt idx="522">
                  <c:v>2.0728968733806281E-3</c:v>
                </c:pt>
                <c:pt idx="523">
                  <c:v>7.2167262305553245E-3</c:v>
                </c:pt>
                <c:pt idx="524">
                  <c:v>6.4011845118192856E-2</c:v>
                </c:pt>
                <c:pt idx="525">
                  <c:v>1.5258855585830931E-2</c:v>
                </c:pt>
                <c:pt idx="526">
                  <c:v>6.0784080683227342E-3</c:v>
                </c:pt>
                <c:pt idx="527">
                  <c:v>7.4697813391280732E-2</c:v>
                </c:pt>
                <c:pt idx="528">
                  <c:v>2.3657321185885989E-2</c:v>
                </c:pt>
                <c:pt idx="529">
                  <c:v>9.6740834639891735E-3</c:v>
                </c:pt>
                <c:pt idx="530">
                  <c:v>7.0543501826126037E-2</c:v>
                </c:pt>
                <c:pt idx="531">
                  <c:v>3.1460374591748316E-2</c:v>
                </c:pt>
                <c:pt idx="532">
                  <c:v>3.7076920528155595E-2</c:v>
                </c:pt>
                <c:pt idx="533">
                  <c:v>2.9778565395253347E-2</c:v>
                </c:pt>
                <c:pt idx="534">
                  <c:v>1.608419380460669E-2</c:v>
                </c:pt>
                <c:pt idx="535">
                  <c:v>4.0159850017267684E-2</c:v>
                </c:pt>
                <c:pt idx="536">
                  <c:v>0.13622766726057184</c:v>
                </c:pt>
                <c:pt idx="537">
                  <c:v>1.4389888186679625E-2</c:v>
                </c:pt>
                <c:pt idx="538">
                  <c:v>1.4915777292014872E-2</c:v>
                </c:pt>
                <c:pt idx="539">
                  <c:v>1.24048401314208E-2</c:v>
                </c:pt>
                <c:pt idx="540">
                  <c:v>8.8970798512926039E-4</c:v>
                </c:pt>
                <c:pt idx="541">
                  <c:v>7.0230690496810065E-3</c:v>
                </c:pt>
                <c:pt idx="542">
                  <c:v>8.458039215686286E-2</c:v>
                </c:pt>
                <c:pt idx="543">
                  <c:v>3.772403537606641E-2</c:v>
                </c:pt>
                <c:pt idx="544">
                  <c:v>9.2197477028499609E-3</c:v>
                </c:pt>
                <c:pt idx="545">
                  <c:v>2.0606417427141699E-2</c:v>
                </c:pt>
                <c:pt idx="546">
                  <c:v>2.2453145295973424E-2</c:v>
                </c:pt>
                <c:pt idx="547">
                  <c:v>2.5831221684711567E-2</c:v>
                </c:pt>
                <c:pt idx="548">
                  <c:v>1.7952553964522496E-2</c:v>
                </c:pt>
                <c:pt idx="549">
                  <c:v>1.6742564287539414E-2</c:v>
                </c:pt>
                <c:pt idx="550">
                  <c:v>0.10428674351585017</c:v>
                </c:pt>
                <c:pt idx="551">
                  <c:v>1.2704881191382281E-2</c:v>
                </c:pt>
                <c:pt idx="552">
                  <c:v>1.7674321565354773E-2</c:v>
                </c:pt>
                <c:pt idx="553">
                  <c:v>4.2945421674248911E-2</c:v>
                </c:pt>
                <c:pt idx="554">
                  <c:v>6.5860849056603873E-2</c:v>
                </c:pt>
                <c:pt idx="555">
                  <c:v>6.3564933345104685E-2</c:v>
                </c:pt>
                <c:pt idx="556">
                  <c:v>4.8519255530843915E-2</c:v>
                </c:pt>
                <c:pt idx="557">
                  <c:v>5.6701554720048696E-2</c:v>
                </c:pt>
                <c:pt idx="558">
                  <c:v>5.0604425723435618E-2</c:v>
                </c:pt>
                <c:pt idx="559">
                  <c:v>2.2158592209959331E-3</c:v>
                </c:pt>
                <c:pt idx="560">
                  <c:v>2.954098497845091E-2</c:v>
                </c:pt>
                <c:pt idx="561">
                  <c:v>2.8750296287001022E-2</c:v>
                </c:pt>
                <c:pt idx="562">
                  <c:v>6.4679736376429875E-2</c:v>
                </c:pt>
                <c:pt idx="563">
                  <c:v>7.0102979238944971E-2</c:v>
                </c:pt>
                <c:pt idx="564">
                  <c:v>6.7834390522448579E-2</c:v>
                </c:pt>
                <c:pt idx="565">
                  <c:v>4.5533957877649869E-2</c:v>
                </c:pt>
                <c:pt idx="566">
                  <c:v>2.1456866197183132E-2</c:v>
                </c:pt>
                <c:pt idx="567">
                  <c:v>5.1069095909247304E-2</c:v>
                </c:pt>
                <c:pt idx="568">
                  <c:v>7.5161157591551479E-3</c:v>
                </c:pt>
                <c:pt idx="569">
                  <c:v>1.7971125660904592E-2</c:v>
                </c:pt>
                <c:pt idx="570">
                  <c:v>4.9014909842685786E-3</c:v>
                </c:pt>
                <c:pt idx="571">
                  <c:v>8.186241770823402E-2</c:v>
                </c:pt>
                <c:pt idx="572">
                  <c:v>3.2402758251321674E-3</c:v>
                </c:pt>
                <c:pt idx="573">
                  <c:v>9.2105789621093989E-2</c:v>
                </c:pt>
                <c:pt idx="574">
                  <c:v>1.7067576937436754E-2</c:v>
                </c:pt>
                <c:pt idx="575">
                  <c:v>5.8133659548440172E-2</c:v>
                </c:pt>
                <c:pt idx="576">
                  <c:v>2.3300204041334885E-2</c:v>
                </c:pt>
                <c:pt idx="577">
                  <c:v>7.3130136273795915E-2</c:v>
                </c:pt>
                <c:pt idx="578">
                  <c:v>9.8253982656487486E-3</c:v>
                </c:pt>
                <c:pt idx="579">
                  <c:v>1.7616941152194487E-2</c:v>
                </c:pt>
                <c:pt idx="580">
                  <c:v>5.3372001322852171E-2</c:v>
                </c:pt>
                <c:pt idx="581">
                  <c:v>5.1703261724357547E-2</c:v>
                </c:pt>
                <c:pt idx="582">
                  <c:v>2.9341058990322321E-3</c:v>
                </c:pt>
                <c:pt idx="583">
                  <c:v>1.2529635043670637E-3</c:v>
                </c:pt>
                <c:pt idx="584">
                  <c:v>5.0585892156742784E-3</c:v>
                </c:pt>
                <c:pt idx="585">
                  <c:v>5.6244447959891489E-2</c:v>
                </c:pt>
                <c:pt idx="586">
                  <c:v>7.185294081912838E-2</c:v>
                </c:pt>
                <c:pt idx="587">
                  <c:v>2.4852564484422489E-2</c:v>
                </c:pt>
                <c:pt idx="588">
                  <c:v>3.6140421836523474E-2</c:v>
                </c:pt>
                <c:pt idx="589">
                  <c:v>7.0577689712924205E-2</c:v>
                </c:pt>
                <c:pt idx="590">
                  <c:v>2.4879044010492471E-2</c:v>
                </c:pt>
                <c:pt idx="591">
                  <c:v>6.9916263080264125E-3</c:v>
                </c:pt>
                <c:pt idx="592">
                  <c:v>3.5227048428483558E-2</c:v>
                </c:pt>
                <c:pt idx="593">
                  <c:v>1.3942180280456646E-2</c:v>
                </c:pt>
                <c:pt idx="594">
                  <c:v>5.4584706283376846E-2</c:v>
                </c:pt>
                <c:pt idx="595">
                  <c:v>7.4512149701477362E-2</c:v>
                </c:pt>
                <c:pt idx="596">
                  <c:v>6.950137381199048E-2</c:v>
                </c:pt>
                <c:pt idx="597">
                  <c:v>4.209166629548803E-2</c:v>
                </c:pt>
                <c:pt idx="598">
                  <c:v>2.8172128609968494E-2</c:v>
                </c:pt>
                <c:pt idx="599">
                  <c:v>8.7075702143180805E-2</c:v>
                </c:pt>
                <c:pt idx="600">
                  <c:v>2.7520098948670458E-2</c:v>
                </c:pt>
                <c:pt idx="601">
                  <c:v>3.7893349442583338E-2</c:v>
                </c:pt>
                <c:pt idx="602">
                  <c:v>3.7889734450759012E-3</c:v>
                </c:pt>
                <c:pt idx="603">
                  <c:v>7.8102473981626688E-2</c:v>
                </c:pt>
                <c:pt idx="604">
                  <c:v>1.1144575152424631E-2</c:v>
                </c:pt>
                <c:pt idx="605">
                  <c:v>2.9408701809926489E-2</c:v>
                </c:pt>
                <c:pt idx="606">
                  <c:v>2.4756337310296718E-3</c:v>
                </c:pt>
                <c:pt idx="607">
                  <c:v>5.6194863954712945E-3</c:v>
                </c:pt>
                <c:pt idx="608">
                  <c:v>2.9384888651601184E-2</c:v>
                </c:pt>
                <c:pt idx="609">
                  <c:v>8.1300813008130135E-2</c:v>
                </c:pt>
                <c:pt idx="610">
                  <c:v>2.0307880517891688E-2</c:v>
                </c:pt>
                <c:pt idx="611">
                  <c:v>1.7355212158821499E-2</c:v>
                </c:pt>
                <c:pt idx="612">
                  <c:v>2.2104545272194888E-2</c:v>
                </c:pt>
                <c:pt idx="613">
                  <c:v>4.183244971386766E-2</c:v>
                </c:pt>
                <c:pt idx="614">
                  <c:v>4.4483279053141814E-3</c:v>
                </c:pt>
                <c:pt idx="615">
                  <c:v>4.4597591888466487E-2</c:v>
                </c:pt>
                <c:pt idx="616">
                  <c:v>5.0411522633744786E-2</c:v>
                </c:pt>
                <c:pt idx="617">
                  <c:v>3.2808812710787463E-2</c:v>
                </c:pt>
                <c:pt idx="618">
                  <c:v>2.8441410693970423E-2</c:v>
                </c:pt>
                <c:pt idx="619">
                  <c:v>3.4634642171441653E-2</c:v>
                </c:pt>
                <c:pt idx="620">
                  <c:v>1.1140494007764474E-2</c:v>
                </c:pt>
                <c:pt idx="621">
                  <c:v>4.4378506189438664E-2</c:v>
                </c:pt>
                <c:pt idx="622">
                  <c:v>1.5110788231020588E-2</c:v>
                </c:pt>
                <c:pt idx="623">
                  <c:v>3.7751533825482714E-2</c:v>
                </c:pt>
                <c:pt idx="624">
                  <c:v>6.783248139180352E-2</c:v>
                </c:pt>
                <c:pt idx="625">
                  <c:v>4.2454899503111217E-2</c:v>
                </c:pt>
                <c:pt idx="626">
                  <c:v>2.5635750512088745E-2</c:v>
                </c:pt>
                <c:pt idx="627">
                  <c:v>3.753484933507923E-2</c:v>
                </c:pt>
                <c:pt idx="628">
                  <c:v>7.823494960620285E-2</c:v>
                </c:pt>
                <c:pt idx="629">
                  <c:v>1.9512448942425268E-2</c:v>
                </c:pt>
                <c:pt idx="630">
                  <c:v>5.4580114377445546E-2</c:v>
                </c:pt>
                <c:pt idx="631">
                  <c:v>2.0568902524515306E-2</c:v>
                </c:pt>
                <c:pt idx="632">
                  <c:v>3.4939610041634123E-2</c:v>
                </c:pt>
                <c:pt idx="633">
                  <c:v>2.1367346437547511E-2</c:v>
                </c:pt>
                <c:pt idx="634">
                  <c:v>1.007105143080644E-2</c:v>
                </c:pt>
                <c:pt idx="635">
                  <c:v>3.3426907037498914E-3</c:v>
                </c:pt>
                <c:pt idx="636">
                  <c:v>5.2652341580054825E-3</c:v>
                </c:pt>
                <c:pt idx="637">
                  <c:v>5.425628427145799E-2</c:v>
                </c:pt>
                <c:pt idx="638">
                  <c:v>9.4917621662804642E-3</c:v>
                </c:pt>
                <c:pt idx="639">
                  <c:v>3.5104364326375787E-2</c:v>
                </c:pt>
                <c:pt idx="640">
                  <c:v>1.197529208510509E-2</c:v>
                </c:pt>
                <c:pt idx="641">
                  <c:v>3.5691303187732504E-2</c:v>
                </c:pt>
                <c:pt idx="642">
                  <c:v>6.6518708386733863E-2</c:v>
                </c:pt>
                <c:pt idx="643">
                  <c:v>9.2148712171245314E-3</c:v>
                </c:pt>
                <c:pt idx="644">
                  <c:v>3.2521573565089307E-2</c:v>
                </c:pt>
                <c:pt idx="645">
                  <c:v>4.5727854161081563E-2</c:v>
                </c:pt>
                <c:pt idx="646">
                  <c:v>1.6047484644744633E-2</c:v>
                </c:pt>
                <c:pt idx="647">
                  <c:v>1.8586740649777885E-2</c:v>
                </c:pt>
                <c:pt idx="648">
                  <c:v>4.0087701105152362E-2</c:v>
                </c:pt>
                <c:pt idx="649">
                  <c:v>1.1832394137037943E-4</c:v>
                </c:pt>
                <c:pt idx="650">
                  <c:v>1.1581317392836944E-2</c:v>
                </c:pt>
                <c:pt idx="651">
                  <c:v>7.8790550822749189E-3</c:v>
                </c:pt>
                <c:pt idx="652">
                  <c:v>3.6992240824438895E-2</c:v>
                </c:pt>
                <c:pt idx="653">
                  <c:v>5.1660309231277152E-2</c:v>
                </c:pt>
                <c:pt idx="654">
                  <c:v>1.0578503266078471E-2</c:v>
                </c:pt>
                <c:pt idx="655">
                  <c:v>4.9136569156180261E-2</c:v>
                </c:pt>
                <c:pt idx="656">
                  <c:v>1.0441232791114849E-2</c:v>
                </c:pt>
                <c:pt idx="657">
                  <c:v>2.0138093567328937E-2</c:v>
                </c:pt>
                <c:pt idx="658">
                  <c:v>4.4462875248653798E-2</c:v>
                </c:pt>
                <c:pt idx="659">
                  <c:v>1.8734580592105171E-2</c:v>
                </c:pt>
                <c:pt idx="660">
                  <c:v>2.2440481866437781E-2</c:v>
                </c:pt>
                <c:pt idx="661">
                  <c:v>0.10267514662575156</c:v>
                </c:pt>
                <c:pt idx="662">
                  <c:v>1.0113253749617374E-2</c:v>
                </c:pt>
                <c:pt idx="663">
                  <c:v>3.7753363420398638E-2</c:v>
                </c:pt>
                <c:pt idx="664">
                  <c:v>5.2726715870260888E-3</c:v>
                </c:pt>
                <c:pt idx="665">
                  <c:v>2.8637926349491406E-2</c:v>
                </c:pt>
                <c:pt idx="666">
                  <c:v>4.8111822399718139E-2</c:v>
                </c:pt>
                <c:pt idx="667">
                  <c:v>1.7868466346589333E-2</c:v>
                </c:pt>
                <c:pt idx="668">
                  <c:v>7.9001422025588765E-4</c:v>
                </c:pt>
                <c:pt idx="669">
                  <c:v>5.4836562221445085E-3</c:v>
                </c:pt>
                <c:pt idx="670">
                  <c:v>2.2805604046372132E-2</c:v>
                </c:pt>
                <c:pt idx="671">
                  <c:v>4.7925436962312558E-2</c:v>
                </c:pt>
                <c:pt idx="672">
                  <c:v>2.4376191109338799E-3</c:v>
                </c:pt>
                <c:pt idx="673">
                  <c:v>3.5441642552018843E-2</c:v>
                </c:pt>
                <c:pt idx="674">
                  <c:v>5.4322565011950576E-2</c:v>
                </c:pt>
                <c:pt idx="675">
                  <c:v>2.362632340210457E-2</c:v>
                </c:pt>
                <c:pt idx="676">
                  <c:v>1.7722213878430391E-2</c:v>
                </c:pt>
                <c:pt idx="677">
                  <c:v>2.1697365763731668E-2</c:v>
                </c:pt>
                <c:pt idx="678">
                  <c:v>5.5813376605922792E-4</c:v>
                </c:pt>
                <c:pt idx="679">
                  <c:v>3.704864625993666E-2</c:v>
                </c:pt>
                <c:pt idx="680">
                  <c:v>6.7828901544638859E-2</c:v>
                </c:pt>
                <c:pt idx="681">
                  <c:v>4.1379310344827537E-2</c:v>
                </c:pt>
                <c:pt idx="682">
                  <c:v>3.047013926352175E-2</c:v>
                </c:pt>
                <c:pt idx="683">
                  <c:v>1.7854927473661644E-2</c:v>
                </c:pt>
                <c:pt idx="684">
                  <c:v>2.2985830254008011E-2</c:v>
                </c:pt>
                <c:pt idx="685">
                  <c:v>6.5048450542070152E-3</c:v>
                </c:pt>
                <c:pt idx="686">
                  <c:v>3.5208565179016889E-2</c:v>
                </c:pt>
                <c:pt idx="687">
                  <c:v>4.2360914995763901E-2</c:v>
                </c:pt>
                <c:pt idx="688">
                  <c:v>4.19400166471256E-2</c:v>
                </c:pt>
                <c:pt idx="689">
                  <c:v>3.1334212360543394E-2</c:v>
                </c:pt>
                <c:pt idx="690">
                  <c:v>3.7702291017310444E-2</c:v>
                </c:pt>
                <c:pt idx="691">
                  <c:v>3.4989853633262798E-2</c:v>
                </c:pt>
                <c:pt idx="692">
                  <c:v>2.3312128758649002E-3</c:v>
                </c:pt>
                <c:pt idx="693">
                  <c:v>3.1717211835796663E-2</c:v>
                </c:pt>
                <c:pt idx="694">
                  <c:v>7.0248991870959258E-3</c:v>
                </c:pt>
                <c:pt idx="695">
                  <c:v>7.4200723362280799E-2</c:v>
                </c:pt>
                <c:pt idx="696">
                  <c:v>2.8056173040885552E-2</c:v>
                </c:pt>
                <c:pt idx="697">
                  <c:v>1.2703522752606392E-2</c:v>
                </c:pt>
                <c:pt idx="698">
                  <c:v>3.0463526122926923E-2</c:v>
                </c:pt>
                <c:pt idx="699">
                  <c:v>2.7975412613135811E-2</c:v>
                </c:pt>
                <c:pt idx="700">
                  <c:v>5.2570179713227584E-3</c:v>
                </c:pt>
                <c:pt idx="701">
                  <c:v>2.1924339390827479E-2</c:v>
                </c:pt>
                <c:pt idx="702">
                  <c:v>4.6773826009220171E-2</c:v>
                </c:pt>
                <c:pt idx="703">
                  <c:v>2.1518054532055932E-2</c:v>
                </c:pt>
                <c:pt idx="704">
                  <c:v>1.6002969896650163E-2</c:v>
                </c:pt>
                <c:pt idx="705">
                  <c:v>9.7621606224995317E-3</c:v>
                </c:pt>
                <c:pt idx="706">
                  <c:v>3.5492966426821516E-2</c:v>
                </c:pt>
                <c:pt idx="707">
                  <c:v>2.7715472386759366E-2</c:v>
                </c:pt>
                <c:pt idx="708">
                  <c:v>1.1643998463723847E-2</c:v>
                </c:pt>
                <c:pt idx="709">
                  <c:v>2.6308603720720365E-2</c:v>
                </c:pt>
                <c:pt idx="710">
                  <c:v>2.06417216375319E-4</c:v>
                </c:pt>
                <c:pt idx="711">
                  <c:v>4.6977392345875189E-2</c:v>
                </c:pt>
                <c:pt idx="712">
                  <c:v>1.958594176169574E-2</c:v>
                </c:pt>
                <c:pt idx="713">
                  <c:v>3.3237907943541353E-2</c:v>
                </c:pt>
                <c:pt idx="714">
                  <c:v>8.2786261151220359E-3</c:v>
                </c:pt>
                <c:pt idx="715">
                  <c:v>3.1404853566309648E-2</c:v>
                </c:pt>
                <c:pt idx="716">
                  <c:v>2.3129337356107529E-2</c:v>
                </c:pt>
                <c:pt idx="717">
                  <c:v>8.3328872805129101E-2</c:v>
                </c:pt>
                <c:pt idx="718">
                  <c:v>2.1205786896969132E-2</c:v>
                </c:pt>
                <c:pt idx="719">
                  <c:v>3.4521553630308385E-2</c:v>
                </c:pt>
                <c:pt idx="720">
                  <c:v>5.6762843994039337E-2</c:v>
                </c:pt>
                <c:pt idx="721">
                  <c:v>2.1513409875466164E-3</c:v>
                </c:pt>
                <c:pt idx="722">
                  <c:v>1.6752707099102034E-2</c:v>
                </c:pt>
                <c:pt idx="723">
                  <c:v>3.1574126343370271E-2</c:v>
                </c:pt>
                <c:pt idx="724">
                  <c:v>9.3752075998139606E-3</c:v>
                </c:pt>
                <c:pt idx="725">
                  <c:v>3.9803839641105787E-2</c:v>
                </c:pt>
                <c:pt idx="726">
                  <c:v>1.1300581564681516E-2</c:v>
                </c:pt>
                <c:pt idx="727">
                  <c:v>1.2018723292737073E-2</c:v>
                </c:pt>
                <c:pt idx="728">
                  <c:v>5.9831358128021719E-2</c:v>
                </c:pt>
                <c:pt idx="729">
                  <c:v>2.505921844096895E-2</c:v>
                </c:pt>
                <c:pt idx="730">
                  <c:v>2.3019620000885869E-2</c:v>
                </c:pt>
                <c:pt idx="731">
                  <c:v>7.5797388240993399E-2</c:v>
                </c:pt>
                <c:pt idx="732">
                  <c:v>4.5132693393562864E-2</c:v>
                </c:pt>
                <c:pt idx="733">
                  <c:v>2.243765068173988E-2</c:v>
                </c:pt>
                <c:pt idx="734">
                  <c:v>6.2941752319843253E-2</c:v>
                </c:pt>
                <c:pt idx="735">
                  <c:v>3.5412959234482795E-2</c:v>
                </c:pt>
                <c:pt idx="736">
                  <c:v>1.9279578250088813E-2</c:v>
                </c:pt>
                <c:pt idx="737">
                  <c:v>5.2765322660100117E-2</c:v>
                </c:pt>
              </c:numCache>
            </c:numRef>
          </c:yVal>
        </c:ser>
        <c:axId val="81585664"/>
        <c:axId val="81587200"/>
      </c:scatterChart>
      <c:valAx>
        <c:axId val="81585664"/>
        <c:scaling>
          <c:orientation val="minMax"/>
        </c:scaling>
        <c:axPos val="b"/>
        <c:numFmt formatCode="0.00" sourceLinked="1"/>
        <c:tickLblPos val="nextTo"/>
        <c:crossAx val="81587200"/>
        <c:crosses val="autoZero"/>
        <c:crossBetween val="midCat"/>
      </c:valAx>
      <c:valAx>
        <c:axId val="81587200"/>
        <c:scaling>
          <c:orientation val="minMax"/>
        </c:scaling>
        <c:axPos val="l"/>
        <c:majorGridlines/>
        <c:numFmt formatCode="0.00" sourceLinked="1"/>
        <c:tickLblPos val="nextTo"/>
        <c:crossAx val="815856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0.48675</cdr:x>
      <cdr:y>0.50475</cdr:y>
    </cdr:from>
    <cdr:to>
      <cdr:x>0.49875</cdr:x>
      <cdr:y>0.53575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83296" y="2836569"/>
          <a:ext cx="110528" cy="1742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f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0.36414</cdr:x>
      <cdr:y>0.54778</cdr:y>
    </cdr:from>
    <cdr:to>
      <cdr:x>0.85635</cdr:x>
      <cdr:y>1</cdr:y>
    </cdr:to>
    <cdr:graphicFrame macro="">
      <cdr:nvGraphicFramePr>
        <cdr:cNvPr id="2" name="Chart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queryTables/queryTable1.xml><?xml version="1.0" encoding="utf-8"?>
<queryTable xmlns="http://schemas.openxmlformats.org/spreadsheetml/2006/main" name="tart.general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83"/>
  <sheetViews>
    <sheetView topLeftCell="A1690" workbookViewId="0">
      <selection activeCell="A1108" sqref="A1108"/>
    </sheetView>
  </sheetViews>
  <sheetFormatPr defaultRowHeight="12.75"/>
  <cols>
    <col min="1" max="1" width="8.7109375" style="5" customWidth="1"/>
    <col min="2" max="2" width="6" style="1" customWidth="1"/>
    <col min="3" max="3" width="5.85546875" style="1" customWidth="1"/>
    <col min="4" max="4" width="6.42578125" style="1" customWidth="1"/>
    <col min="5" max="5" width="10" style="2" customWidth="1"/>
    <col min="6" max="6" width="10.7109375" style="2" customWidth="1"/>
    <col min="7" max="7" width="9.7109375" style="2" customWidth="1"/>
    <col min="8" max="8" width="9" style="2" customWidth="1"/>
    <col min="9" max="9" width="9.7109375" style="2" customWidth="1"/>
    <col min="10" max="10" width="9.140625" style="2"/>
    <col min="11" max="11" width="9.5703125" style="4" customWidth="1"/>
    <col min="12" max="12" width="9.140625" style="4"/>
    <col min="13" max="13" width="11.28515625" style="2" customWidth="1"/>
    <col min="14" max="14" width="9.85546875" style="10" customWidth="1"/>
    <col min="15" max="15" width="11" style="10" customWidth="1"/>
    <col min="16" max="16" width="12.7109375" style="9" customWidth="1"/>
    <col min="18" max="18" width="10.140625" customWidth="1"/>
  </cols>
  <sheetData>
    <row r="1" spans="1:20">
      <c r="B1" s="25" t="s">
        <v>48</v>
      </c>
    </row>
    <row r="2" spans="1:20">
      <c r="B2" s="7"/>
    </row>
    <row r="3" spans="1:20">
      <c r="A3" s="11"/>
      <c r="B3" s="12"/>
      <c r="C3" s="12"/>
      <c r="D3" s="13"/>
      <c r="E3" s="9"/>
      <c r="F3" s="9"/>
      <c r="G3" s="9"/>
      <c r="H3" s="9"/>
      <c r="I3" s="9"/>
      <c r="J3" s="9"/>
      <c r="K3" s="10"/>
      <c r="L3" s="10"/>
      <c r="M3" s="10"/>
      <c r="N3" s="9"/>
      <c r="O3" s="12"/>
      <c r="P3" s="10"/>
      <c r="Q3" s="10"/>
    </row>
    <row r="4" spans="1:20">
      <c r="A4" s="11" t="s">
        <v>20</v>
      </c>
      <c r="B4" s="12"/>
      <c r="C4" s="12"/>
      <c r="D4" s="13"/>
      <c r="E4" s="9"/>
      <c r="F4" s="9"/>
      <c r="G4" s="9"/>
      <c r="H4" s="9"/>
      <c r="I4" s="9"/>
      <c r="J4" s="9"/>
      <c r="K4" s="10"/>
      <c r="L4" s="10"/>
      <c r="M4" s="10"/>
      <c r="N4" s="9"/>
      <c r="O4" s="12"/>
      <c r="P4" s="10"/>
      <c r="Q4" s="10"/>
    </row>
    <row r="5" spans="1:20" ht="14.25">
      <c r="A5" s="12" t="s">
        <v>21</v>
      </c>
      <c r="B5" s="14" t="s">
        <v>0</v>
      </c>
      <c r="C5" s="14" t="s">
        <v>1</v>
      </c>
      <c r="D5" s="14" t="s">
        <v>2</v>
      </c>
      <c r="E5" s="10" t="s">
        <v>22</v>
      </c>
      <c r="F5" s="10" t="s">
        <v>23</v>
      </c>
      <c r="G5" s="10" t="s">
        <v>24</v>
      </c>
      <c r="H5" s="10" t="s">
        <v>25</v>
      </c>
      <c r="I5" s="10" t="s">
        <v>26</v>
      </c>
      <c r="J5" s="10" t="s">
        <v>27</v>
      </c>
      <c r="K5" s="10" t="s">
        <v>28</v>
      </c>
      <c r="L5" s="10" t="s">
        <v>29</v>
      </c>
      <c r="M5" s="10" t="s">
        <v>30</v>
      </c>
      <c r="N5" s="10" t="s">
        <v>31</v>
      </c>
      <c r="O5" s="12" t="s">
        <v>32</v>
      </c>
      <c r="P5" s="10" t="s">
        <v>33</v>
      </c>
      <c r="Q5" s="10" t="s">
        <v>34</v>
      </c>
      <c r="R5" s="10" t="s">
        <v>45</v>
      </c>
      <c r="S5" s="12" t="s">
        <v>21</v>
      </c>
      <c r="T5" s="10"/>
    </row>
    <row r="6" spans="1:20">
      <c r="A6" s="11" t="s">
        <v>15</v>
      </c>
      <c r="B6" s="12">
        <f>COUNT(B367:B1104)</f>
        <v>738</v>
      </c>
      <c r="C6" s="12">
        <f>COUNT(C367:C1104)</f>
        <v>738</v>
      </c>
      <c r="D6" s="12">
        <f>COUNT(D367:D1104)</f>
        <v>738</v>
      </c>
      <c r="E6" s="12"/>
      <c r="F6" s="12">
        <f>COUNT(E367:E1104)</f>
        <v>738</v>
      </c>
      <c r="G6" s="12">
        <f>COUNT(F367:F1104)</f>
        <v>738</v>
      </c>
      <c r="H6" s="12"/>
      <c r="I6" s="12">
        <f>COUNT(G367:G1104)</f>
        <v>738</v>
      </c>
      <c r="J6" s="12">
        <f>COUNT(H367:H1104)</f>
        <v>738</v>
      </c>
      <c r="K6" s="12"/>
      <c r="L6" s="12"/>
      <c r="M6" s="12">
        <f>COUNT(J367:J1104)</f>
        <v>738</v>
      </c>
      <c r="N6" s="12">
        <f>COUNT(N367:N1104)</f>
        <v>738</v>
      </c>
      <c r="O6" s="12">
        <f>COUNT(Q367:Q1104)</f>
        <v>738</v>
      </c>
      <c r="P6" s="12">
        <f>COUNT(O367:O1104)</f>
        <v>738</v>
      </c>
      <c r="Q6" s="12">
        <f>COUNT(P367:P1104)</f>
        <v>738</v>
      </c>
      <c r="R6" s="12"/>
      <c r="S6" s="11" t="s">
        <v>15</v>
      </c>
    </row>
    <row r="7" spans="1:20">
      <c r="A7" s="11" t="s">
        <v>16</v>
      </c>
      <c r="B7" s="12"/>
      <c r="C7" s="12"/>
      <c r="D7" s="13"/>
      <c r="E7" s="9"/>
      <c r="F7" s="9">
        <f>AVERAGE(E367:E1104)</f>
        <v>348.71157181571817</v>
      </c>
      <c r="G7" s="9">
        <f>AVERAGE(F367:F1104)</f>
        <v>18.361761517615161</v>
      </c>
      <c r="H7" s="9"/>
      <c r="I7" s="9">
        <f>AVERAGE(G367:G1104)</f>
        <v>350.07378048780504</v>
      </c>
      <c r="J7" s="9">
        <f>AVERAGE(H367:H1104)</f>
        <v>18.33042005420053</v>
      </c>
      <c r="K7" s="9"/>
      <c r="L7" s="9"/>
      <c r="M7" s="9">
        <f>AVERAGE(J367:J1104)</f>
        <v>349.39267615176135</v>
      </c>
      <c r="N7" s="9">
        <f>AVERAGE(N367:N1104)</f>
        <v>12.983743869461682</v>
      </c>
      <c r="O7" s="9">
        <f>AVERAGE(Q367:Q1104)</f>
        <v>-1.3622086720867235</v>
      </c>
      <c r="P7" s="9">
        <f>AVERAGE(O367:O1104)</f>
        <v>25.967487738923364</v>
      </c>
      <c r="Q7" s="9">
        <f>AVERAGE(P367:P1104)</f>
        <v>1.7685936846438075E-3</v>
      </c>
      <c r="R7" s="9"/>
      <c r="S7" s="11" t="s">
        <v>16</v>
      </c>
    </row>
    <row r="8" spans="1:20">
      <c r="A8" s="11" t="s">
        <v>13</v>
      </c>
      <c r="B8" s="12">
        <f>MIN(B367:B1104)</f>
        <v>-8</v>
      </c>
      <c r="C8" s="12">
        <f>MIN(C367:C1104)</f>
        <v>1</v>
      </c>
      <c r="D8" s="12">
        <f>MIN(D367:D1104)</f>
        <v>1</v>
      </c>
      <c r="E8" s="10"/>
      <c r="F8" s="10">
        <f>MIN(E367:E1104)</f>
        <v>-9.2899999999999991</v>
      </c>
      <c r="G8" s="10">
        <f>MIN(F367:F1104)</f>
        <v>7.81</v>
      </c>
      <c r="H8" s="10"/>
      <c r="I8" s="10">
        <f>MIN(G367:G1104)</f>
        <v>-5.51</v>
      </c>
      <c r="J8" s="10">
        <f>MIN(H367:H1104)</f>
        <v>7.87</v>
      </c>
      <c r="K8" s="10"/>
      <c r="L8" s="10"/>
      <c r="M8" s="10">
        <f>MIN(J367:J1104)</f>
        <v>-5.2799999999999994</v>
      </c>
      <c r="N8" s="10">
        <f>MIN(N367:N1104)</f>
        <v>5.5437577508401281</v>
      </c>
      <c r="O8" s="10">
        <f>MIN(Q367:Q1104)</f>
        <v>-398.98999999999978</v>
      </c>
      <c r="P8" s="10">
        <f>MIN(O367:O1104)</f>
        <v>11.087515501680256</v>
      </c>
      <c r="Q8" s="10">
        <f>MIN(P367:P1104)</f>
        <v>-0.32994302739222869</v>
      </c>
      <c r="R8" s="10"/>
      <c r="S8" s="11" t="s">
        <v>13</v>
      </c>
    </row>
    <row r="9" spans="1:20">
      <c r="A9" s="11" t="s">
        <v>12</v>
      </c>
      <c r="B9" s="12">
        <f>MAX(B367:B1104)</f>
        <v>10</v>
      </c>
      <c r="C9" s="12">
        <f>MAX(C367:C1104)</f>
        <v>15</v>
      </c>
      <c r="D9" s="12">
        <f>MAX(D367:D1104)</f>
        <v>9</v>
      </c>
      <c r="E9" s="10"/>
      <c r="F9" s="10">
        <f>MAX(E367:E1104)</f>
        <v>7362.1</v>
      </c>
      <c r="G9" s="10">
        <f>MAX(F367:F1104)</f>
        <v>57.67</v>
      </c>
      <c r="H9" s="10"/>
      <c r="I9" s="10">
        <f>MAX(G367:G1104)</f>
        <v>7761.09</v>
      </c>
      <c r="J9" s="10">
        <f>MAX(H367:H1104)</f>
        <v>58.9</v>
      </c>
      <c r="K9" s="10"/>
      <c r="L9" s="10"/>
      <c r="M9" s="10">
        <f>MAX(J367:J1104)</f>
        <v>7561.5950000000003</v>
      </c>
      <c r="N9" s="10">
        <f>MAX(N367:N1104)</f>
        <v>41.21601296826271</v>
      </c>
      <c r="O9" s="10">
        <f>MAX(Q367:Q1104)</f>
        <v>298.01000000000022</v>
      </c>
      <c r="P9" s="10">
        <f>MAX(O367:O1104)</f>
        <v>82.43202593652542</v>
      </c>
      <c r="Q9" s="10">
        <f>MAX(P367:P1104)</f>
        <v>0.30914260871760829</v>
      </c>
      <c r="R9" s="10"/>
      <c r="S9" s="11" t="s">
        <v>12</v>
      </c>
    </row>
    <row r="10" spans="1:20">
      <c r="A10" s="11" t="s">
        <v>14</v>
      </c>
      <c r="B10" s="12"/>
      <c r="C10" s="12"/>
      <c r="D10" s="13"/>
      <c r="E10" s="9"/>
      <c r="F10" s="9">
        <f>STDEV(E367:E1104)</f>
        <v>656.33855370244976</v>
      </c>
      <c r="G10" s="9">
        <f>STDEV(F367:F1104)</f>
        <v>6.2777662965734038</v>
      </c>
      <c r="H10" s="9"/>
      <c r="I10" s="9">
        <f>STDEV(G367:G1104)</f>
        <v>660.15939820033498</v>
      </c>
      <c r="J10" s="9">
        <f>STDEV(H367:H1104)</f>
        <v>6.2768968568611738</v>
      </c>
      <c r="K10" s="9"/>
      <c r="L10" s="9"/>
      <c r="M10" s="9">
        <f>STDEV(J367:J1104)</f>
        <v>658.07202983606908</v>
      </c>
      <c r="N10" s="9">
        <f>STDEV(N367:N1104)</f>
        <v>4.4061430662102419</v>
      </c>
      <c r="O10" s="9">
        <f>STDEV(Q367:Q1104)</f>
        <v>30.761508523614228</v>
      </c>
      <c r="P10" s="9">
        <f>STDEV(O367:O1104)</f>
        <v>8.8122861324204838</v>
      </c>
      <c r="Q10" s="9">
        <f>STDEV(P367:P1104)</f>
        <v>8.2650245585158696E-2</v>
      </c>
      <c r="R10" s="9"/>
      <c r="S10" s="11" t="s">
        <v>14</v>
      </c>
    </row>
    <row r="11" spans="1:20">
      <c r="A11" s="11" t="s">
        <v>35</v>
      </c>
      <c r="B11" s="12"/>
      <c r="C11" s="12"/>
      <c r="D11" s="13"/>
      <c r="E11" s="9"/>
      <c r="F11" s="9"/>
      <c r="G11" s="9"/>
      <c r="H11" s="9"/>
      <c r="I11" s="9"/>
      <c r="J11" s="9"/>
      <c r="K11" s="10"/>
      <c r="L11" s="10"/>
      <c r="M11" s="10"/>
      <c r="N11" s="9"/>
      <c r="O11" s="10">
        <f>SQRT(SUMSQ(Q367:Q1104)/O6)</f>
        <v>30.770827253936453</v>
      </c>
      <c r="P11" s="10"/>
      <c r="Q11" s="10"/>
      <c r="R11" s="10">
        <f>SQRT((SUMSQ(Q367:Q1104)-SUMSQ(O367:O1104))/O6)</f>
        <v>13.963603725302768</v>
      </c>
      <c r="S11" s="11" t="s">
        <v>35</v>
      </c>
    </row>
    <row r="12" spans="1:20" ht="14.25">
      <c r="A12" s="11" t="s">
        <v>36</v>
      </c>
      <c r="B12" s="11" t="s">
        <v>42</v>
      </c>
      <c r="C12" s="12"/>
      <c r="D12" s="13"/>
      <c r="E12" s="9"/>
      <c r="F12" s="9"/>
      <c r="G12" s="9"/>
      <c r="H12" s="9"/>
      <c r="I12" s="9"/>
      <c r="J12" s="9"/>
      <c r="K12" s="10"/>
      <c r="L12" s="12"/>
      <c r="M12" s="10"/>
      <c r="N12" s="9"/>
      <c r="O12" s="12">
        <f>10000*O11/M7</f>
        <v>880.69468406861824</v>
      </c>
      <c r="P12" s="10"/>
      <c r="Q12" s="10"/>
      <c r="R12" s="12">
        <f>10000*R11/M7</f>
        <v>399.65358974031767</v>
      </c>
      <c r="S12" s="12"/>
      <c r="T12" s="13"/>
    </row>
    <row r="13" spans="1:20">
      <c r="A13" s="11"/>
      <c r="B13" s="11"/>
      <c r="C13" s="12"/>
      <c r="D13" s="13"/>
      <c r="E13" s="9"/>
      <c r="F13" s="9"/>
      <c r="G13" s="9"/>
      <c r="H13" s="9"/>
      <c r="I13" s="9"/>
      <c r="J13" s="9"/>
      <c r="K13" s="10"/>
      <c r="L13" s="12"/>
      <c r="M13" s="10"/>
      <c r="N13" s="9"/>
      <c r="O13" s="12"/>
      <c r="P13" s="10"/>
      <c r="Q13" s="10"/>
    </row>
    <row r="14" spans="1:20">
      <c r="A14" s="11"/>
      <c r="B14" s="11"/>
      <c r="C14" s="12"/>
      <c r="D14" s="13"/>
      <c r="E14" s="9"/>
      <c r="F14" s="9"/>
      <c r="G14" s="9"/>
      <c r="H14" s="9" t="s">
        <v>37</v>
      </c>
      <c r="I14" s="9"/>
      <c r="J14" s="9"/>
      <c r="K14" s="10"/>
      <c r="L14" s="12"/>
      <c r="M14" s="10"/>
      <c r="N14" s="9"/>
      <c r="O14" s="12"/>
      <c r="P14" s="10"/>
      <c r="Q14" s="10"/>
    </row>
    <row r="15" spans="1:20">
      <c r="A15" s="11" t="s">
        <v>49</v>
      </c>
      <c r="B15" s="11"/>
      <c r="C15" s="12"/>
      <c r="D15" s="13"/>
      <c r="E15" s="9"/>
      <c r="F15" s="9"/>
      <c r="G15" s="9"/>
      <c r="H15" s="9"/>
      <c r="I15" s="9" t="s">
        <v>37</v>
      </c>
      <c r="J15" s="9"/>
      <c r="K15" s="10"/>
      <c r="L15" s="12"/>
      <c r="M15" s="10"/>
      <c r="N15" s="9"/>
      <c r="O15" s="12"/>
      <c r="P15" s="10" t="s">
        <v>37</v>
      </c>
      <c r="Q15" s="10"/>
    </row>
    <row r="16" spans="1:20">
      <c r="A16" s="12" t="s">
        <v>21</v>
      </c>
      <c r="B16" s="14" t="s">
        <v>0</v>
      </c>
      <c r="C16" s="14" t="s">
        <v>1</v>
      </c>
      <c r="D16" s="14" t="s">
        <v>2</v>
      </c>
      <c r="E16" s="10" t="s">
        <v>38</v>
      </c>
      <c r="F16" s="10" t="s">
        <v>39</v>
      </c>
      <c r="G16" s="10" t="s">
        <v>40</v>
      </c>
      <c r="H16" s="9"/>
      <c r="I16" s="9" t="s">
        <v>37</v>
      </c>
      <c r="J16" s="9"/>
      <c r="K16" s="10"/>
      <c r="L16" s="12"/>
      <c r="M16" s="10"/>
      <c r="N16" s="9"/>
      <c r="O16" s="12"/>
      <c r="P16" s="10"/>
      <c r="Q16" s="10"/>
    </row>
    <row r="17" spans="1:17">
      <c r="A17" s="11" t="s">
        <v>15</v>
      </c>
      <c r="B17" s="12">
        <f>COUNT(B51:B355)</f>
        <v>305</v>
      </c>
      <c r="C17" s="12">
        <f>COUNT(C51:C355)</f>
        <v>305</v>
      </c>
      <c r="D17" s="12">
        <f>COUNT(D51:D355)</f>
        <v>305</v>
      </c>
      <c r="E17" s="12"/>
      <c r="F17" s="12">
        <f>COUNT(F51:F355)</f>
        <v>305</v>
      </c>
      <c r="G17" s="12">
        <f>COUNT(G51:G355)</f>
        <v>305</v>
      </c>
      <c r="H17" s="17" t="s">
        <v>37</v>
      </c>
      <c r="I17" s="9"/>
      <c r="J17" s="9"/>
      <c r="K17" s="10"/>
      <c r="L17" s="12"/>
      <c r="M17" s="10"/>
      <c r="N17" s="9"/>
      <c r="O17" s="12"/>
      <c r="P17" s="10"/>
      <c r="Q17" s="10"/>
    </row>
    <row r="18" spans="1:17">
      <c r="A18" s="11" t="s">
        <v>16</v>
      </c>
      <c r="B18" s="12"/>
      <c r="C18" s="12"/>
      <c r="D18" s="13"/>
      <c r="E18" s="9"/>
      <c r="F18" s="9">
        <f>AVERAGE(F51:F355)</f>
        <v>570.98055737704908</v>
      </c>
      <c r="G18" s="9">
        <f>AVERAGE(G51:G355)</f>
        <v>18.359901639344272</v>
      </c>
      <c r="H18" s="9"/>
      <c r="I18" s="9"/>
      <c r="J18" s="9"/>
      <c r="K18" s="10"/>
      <c r="L18" s="12"/>
      <c r="M18" s="10"/>
      <c r="N18" s="9"/>
      <c r="O18" s="12"/>
      <c r="P18" s="10"/>
      <c r="Q18" s="10"/>
    </row>
    <row r="19" spans="1:17">
      <c r="A19" s="11" t="s">
        <v>13</v>
      </c>
      <c r="B19" s="12">
        <f>MIN(B51:B355)</f>
        <v>0</v>
      </c>
      <c r="C19" s="12">
        <f>MIN(C51:C355)</f>
        <v>0</v>
      </c>
      <c r="D19" s="12">
        <f>MIN(D51:D355)</f>
        <v>0</v>
      </c>
      <c r="E19" s="10"/>
      <c r="F19" s="12">
        <f>MIN(F51:F355)</f>
        <v>-2.5299999999999998</v>
      </c>
      <c r="G19" s="12">
        <f>MIN(G51:G355)</f>
        <v>6.81</v>
      </c>
      <c r="H19" s="9"/>
      <c r="I19" s="9"/>
      <c r="J19" s="9"/>
      <c r="K19" s="10"/>
      <c r="L19" s="12"/>
      <c r="M19" s="10"/>
      <c r="N19" s="9"/>
      <c r="O19" s="12"/>
      <c r="P19" s="10"/>
      <c r="Q19" s="10"/>
    </row>
    <row r="20" spans="1:17">
      <c r="A20" s="11" t="s">
        <v>12</v>
      </c>
      <c r="B20" s="12">
        <f>MAX(B51:B355)</f>
        <v>11</v>
      </c>
      <c r="C20" s="12">
        <f>MAX(C51:C355)</f>
        <v>15</v>
      </c>
      <c r="D20" s="12">
        <f>MAX(D51:D355)</f>
        <v>9</v>
      </c>
      <c r="E20" s="10"/>
      <c r="F20" s="12">
        <f>MAX(F51:F355)</f>
        <v>9999</v>
      </c>
      <c r="G20" s="12">
        <f>MAX(G51:G355)</f>
        <v>218.21</v>
      </c>
      <c r="H20" s="9"/>
      <c r="I20" s="9"/>
      <c r="J20" s="9"/>
      <c r="K20" s="10"/>
      <c r="L20" s="12"/>
      <c r="M20" s="10"/>
      <c r="N20" s="9"/>
      <c r="O20" s="12"/>
      <c r="P20" s="10"/>
      <c r="Q20" s="10"/>
    </row>
    <row r="21" spans="1:17">
      <c r="A21" s="11" t="s">
        <v>14</v>
      </c>
      <c r="B21" s="12"/>
      <c r="C21" s="12"/>
      <c r="D21" s="13"/>
      <c r="E21" s="9"/>
      <c r="F21" s="9">
        <f>STDEV(F51:F355)</f>
        <v>1254.3202581971248</v>
      </c>
      <c r="G21" s="9">
        <f>STDEV(G51:G355)</f>
        <v>14.057322812731638</v>
      </c>
      <c r="H21" s="17" t="s">
        <v>37</v>
      </c>
      <c r="I21" s="9"/>
      <c r="J21" s="9"/>
      <c r="K21" s="10"/>
      <c r="L21" s="12"/>
      <c r="M21" s="10"/>
      <c r="N21" s="9"/>
      <c r="O21" s="12"/>
      <c r="P21" s="10"/>
      <c r="Q21" s="10"/>
    </row>
    <row r="22" spans="1:17">
      <c r="A22" s="11"/>
      <c r="B22" s="11"/>
      <c r="C22" s="12"/>
      <c r="D22" s="13"/>
      <c r="E22" s="9"/>
      <c r="F22" s="9"/>
      <c r="G22" s="9"/>
      <c r="H22" s="9"/>
      <c r="I22" s="9"/>
      <c r="J22" s="9"/>
      <c r="K22" s="10"/>
      <c r="L22" s="12"/>
      <c r="M22" s="10"/>
      <c r="N22" s="9"/>
      <c r="O22" s="12"/>
      <c r="P22" s="10"/>
      <c r="Q22" s="10"/>
    </row>
    <row r="23" spans="1:17">
      <c r="A23" s="11"/>
      <c r="B23" s="11"/>
      <c r="C23" s="12"/>
      <c r="D23" s="13"/>
      <c r="E23" s="9"/>
      <c r="F23" s="9"/>
      <c r="G23" s="9"/>
      <c r="H23" s="9"/>
      <c r="I23" s="9"/>
      <c r="J23" s="9"/>
      <c r="K23" s="10"/>
      <c r="L23" s="12"/>
      <c r="M23" s="10"/>
      <c r="N23" s="9"/>
      <c r="O23" s="12"/>
      <c r="P23" s="10"/>
      <c r="Q23" s="10"/>
    </row>
    <row r="24" spans="1:17">
      <c r="A24" s="11" t="s">
        <v>50</v>
      </c>
      <c r="B24" s="11"/>
      <c r="C24" s="12"/>
      <c r="D24" s="13"/>
      <c r="E24" s="9"/>
      <c r="F24" s="9"/>
      <c r="G24" s="9"/>
      <c r="H24" s="9"/>
      <c r="I24" s="9"/>
      <c r="J24" s="9"/>
      <c r="K24" s="10"/>
      <c r="L24" s="12"/>
      <c r="M24" s="10"/>
      <c r="N24" s="9"/>
      <c r="O24" s="12"/>
      <c r="P24" s="10"/>
      <c r="Q24" s="10"/>
    </row>
    <row r="25" spans="1:17">
      <c r="A25" s="12" t="s">
        <v>21</v>
      </c>
      <c r="B25" s="14" t="s">
        <v>0</v>
      </c>
      <c r="C25" s="14" t="s">
        <v>1</v>
      </c>
      <c r="D25" s="14" t="s">
        <v>2</v>
      </c>
      <c r="E25" s="10" t="s">
        <v>38</v>
      </c>
      <c r="F25" s="10" t="s">
        <v>39</v>
      </c>
      <c r="G25" s="10" t="s">
        <v>40</v>
      </c>
      <c r="H25" s="9"/>
      <c r="I25" s="9"/>
      <c r="J25" s="9"/>
      <c r="K25" s="10"/>
      <c r="L25" s="12"/>
      <c r="M25" s="10"/>
      <c r="N25" s="9"/>
      <c r="O25" s="12"/>
      <c r="P25" s="10"/>
      <c r="Q25" s="10"/>
    </row>
    <row r="26" spans="1:17">
      <c r="A26" s="11" t="s">
        <v>15</v>
      </c>
      <c r="B26" s="12">
        <f>COUNT(B360:B361)</f>
        <v>2</v>
      </c>
      <c r="C26" s="12">
        <f>COUNT(C360:C361)</f>
        <v>2</v>
      </c>
      <c r="D26" s="12">
        <f>COUNT(D360:D361)</f>
        <v>2</v>
      </c>
      <c r="E26" s="12"/>
      <c r="F26" s="12">
        <f>COUNT(F360:F361)</f>
        <v>2</v>
      </c>
      <c r="G26" s="12">
        <f>COUNT(G360:G361)</f>
        <v>2</v>
      </c>
      <c r="H26" s="9"/>
      <c r="I26" s="9"/>
      <c r="J26" s="9"/>
      <c r="K26" s="10"/>
      <c r="L26" s="12"/>
      <c r="M26" s="10"/>
      <c r="N26" s="9"/>
      <c r="O26" s="12"/>
      <c r="P26" s="10"/>
      <c r="Q26" s="10"/>
    </row>
    <row r="27" spans="1:17">
      <c r="A27" s="11" t="s">
        <v>16</v>
      </c>
      <c r="B27" s="12"/>
      <c r="C27" s="12"/>
      <c r="D27" s="13"/>
      <c r="E27" s="9"/>
      <c r="F27" s="9">
        <f>AVERAGE(F360:F361)</f>
        <v>85.984999999999999</v>
      </c>
      <c r="G27" s="9">
        <f>AVERAGE(G360:G361)</f>
        <v>24.925000000000001</v>
      </c>
      <c r="H27" s="9"/>
      <c r="I27" s="9"/>
      <c r="J27" s="9"/>
      <c r="K27" s="10"/>
      <c r="L27" s="12"/>
      <c r="M27" s="10"/>
      <c r="N27" s="9"/>
      <c r="O27" s="12"/>
      <c r="P27" s="10"/>
      <c r="Q27" s="10"/>
    </row>
    <row r="28" spans="1:17">
      <c r="A28" s="11" t="s">
        <v>13</v>
      </c>
      <c r="B28" s="12">
        <f>MIN(B360:B361)</f>
        <v>10</v>
      </c>
      <c r="C28" s="12">
        <f>MIN(C360:C361)</f>
        <v>1</v>
      </c>
      <c r="D28" s="12">
        <f>MIN(D360:D361)</f>
        <v>1</v>
      </c>
      <c r="E28" s="10"/>
      <c r="F28" s="12">
        <f>MIN(F360:F361)</f>
        <v>60.16</v>
      </c>
      <c r="G28" s="12">
        <f>MIN(G360:G361)</f>
        <v>24.35</v>
      </c>
      <c r="H28" s="9"/>
      <c r="I28" s="9"/>
      <c r="J28" s="9"/>
      <c r="K28" s="10"/>
      <c r="L28" s="12"/>
      <c r="M28" s="10"/>
      <c r="N28" s="9"/>
      <c r="O28" s="12"/>
      <c r="P28" s="10"/>
      <c r="Q28" s="10"/>
    </row>
    <row r="29" spans="1:17">
      <c r="A29" s="11" t="s">
        <v>12</v>
      </c>
      <c r="B29" s="12">
        <f>MAX(B360:B361)</f>
        <v>11</v>
      </c>
      <c r="C29" s="12">
        <f>MAX(C360:C361)</f>
        <v>6</v>
      </c>
      <c r="D29" s="12">
        <f>MAX(D360:D361)</f>
        <v>2</v>
      </c>
      <c r="E29" s="10"/>
      <c r="F29" s="12">
        <f>MAX(F360:F361)</f>
        <v>111.81</v>
      </c>
      <c r="G29" s="12">
        <f>MAX(G360:G361)</f>
        <v>25.5</v>
      </c>
      <c r="H29" s="9"/>
      <c r="I29" s="9"/>
      <c r="J29" s="9"/>
      <c r="K29" s="10"/>
      <c r="L29" s="12"/>
      <c r="M29" s="10"/>
      <c r="N29" s="9"/>
      <c r="O29" s="12"/>
      <c r="P29" s="10"/>
      <c r="Q29" s="10"/>
    </row>
    <row r="30" spans="1:17">
      <c r="A30" s="11" t="s">
        <v>14</v>
      </c>
      <c r="B30" s="12"/>
      <c r="C30" s="12"/>
      <c r="D30" s="13"/>
      <c r="E30" s="9"/>
      <c r="F30" s="9">
        <f>STDEV(F360:F361)</f>
        <v>36.52206524828518</v>
      </c>
      <c r="G30" s="9">
        <f>STDEV(G360:G361)</f>
        <v>0.81317279836459677</v>
      </c>
      <c r="H30" s="9"/>
      <c r="I30" s="9"/>
      <c r="J30" s="9"/>
      <c r="K30" s="10"/>
      <c r="L30" s="12"/>
      <c r="M30" s="10"/>
      <c r="N30" s="9"/>
      <c r="O30" s="12"/>
      <c r="P30" s="10"/>
      <c r="Q30" s="10"/>
    </row>
    <row r="31" spans="1:17">
      <c r="A31" s="11"/>
      <c r="B31" s="12"/>
      <c r="C31" s="12"/>
      <c r="D31" s="13"/>
      <c r="E31" s="9"/>
      <c r="F31" s="9"/>
      <c r="G31" s="9"/>
      <c r="H31" s="9"/>
      <c r="I31" s="9"/>
      <c r="J31" s="9"/>
      <c r="K31" s="10"/>
      <c r="L31" s="12"/>
      <c r="M31" s="10"/>
      <c r="N31" s="9"/>
      <c r="O31" s="12"/>
      <c r="P31" s="10"/>
      <c r="Q31" s="10"/>
    </row>
    <row r="32" spans="1:17">
      <c r="A32" s="11" t="s">
        <v>41</v>
      </c>
      <c r="B32" s="12"/>
      <c r="C32" s="12"/>
      <c r="D32" s="13"/>
      <c r="E32" s="13">
        <f>2*B6+B17+B26</f>
        <v>1783</v>
      </c>
      <c r="F32" s="9"/>
      <c r="G32" s="17" t="s">
        <v>37</v>
      </c>
      <c r="H32" s="9"/>
      <c r="I32" s="9"/>
      <c r="J32" s="9"/>
      <c r="K32" s="10"/>
      <c r="L32" s="12"/>
      <c r="M32" s="10"/>
      <c r="N32" s="9"/>
      <c r="O32" s="12"/>
      <c r="P32" s="10"/>
      <c r="Q32" s="10"/>
    </row>
    <row r="33" spans="1:17">
      <c r="A33" s="11"/>
      <c r="B33" s="12"/>
      <c r="C33" s="12"/>
      <c r="D33" s="13"/>
      <c r="E33" s="13"/>
      <c r="F33" s="9"/>
      <c r="G33" s="9"/>
      <c r="H33" s="9"/>
      <c r="I33" s="9"/>
      <c r="J33" s="9"/>
      <c r="K33" s="10"/>
      <c r="L33" s="12"/>
      <c r="M33" s="10"/>
      <c r="N33" s="9"/>
      <c r="O33" s="12"/>
      <c r="P33" s="10"/>
      <c r="Q33" s="10"/>
    </row>
    <row r="34" spans="1:17">
      <c r="A34" s="11"/>
      <c r="B34" s="12"/>
      <c r="C34" s="12"/>
      <c r="D34" s="13"/>
      <c r="E34" s="9"/>
      <c r="F34" s="9"/>
      <c r="G34" s="9"/>
      <c r="H34" s="9"/>
      <c r="I34" s="9"/>
      <c r="J34" s="9"/>
      <c r="K34" s="10"/>
      <c r="L34" s="10"/>
      <c r="M34" s="10"/>
      <c r="N34" s="9"/>
      <c r="O34" s="12"/>
      <c r="P34" s="10"/>
      <c r="Q34" s="10"/>
    </row>
    <row r="35" spans="1:17">
      <c r="A35" s="26" t="s">
        <v>51</v>
      </c>
      <c r="B35" s="12"/>
      <c r="C35" s="12"/>
      <c r="D35" s="13"/>
      <c r="E35" s="9"/>
      <c r="F35" s="9"/>
      <c r="G35" s="9"/>
      <c r="H35" s="9"/>
      <c r="I35" s="9"/>
      <c r="J35" s="9"/>
      <c r="K35" s="10"/>
      <c r="L35" s="10"/>
      <c r="M35" s="10"/>
      <c r="N35" s="9"/>
      <c r="O35" s="12"/>
      <c r="P35" s="10"/>
      <c r="Q35" s="10"/>
    </row>
    <row r="36" spans="1:17" ht="14.25">
      <c r="A36" s="12" t="s">
        <v>21</v>
      </c>
      <c r="B36" s="14" t="s">
        <v>0</v>
      </c>
      <c r="C36" s="14" t="s">
        <v>1</v>
      </c>
      <c r="D36" s="14" t="s">
        <v>2</v>
      </c>
      <c r="E36" s="10" t="s">
        <v>22</v>
      </c>
      <c r="F36" s="10" t="s">
        <v>23</v>
      </c>
      <c r="G36" s="10" t="s">
        <v>24</v>
      </c>
      <c r="H36" s="10" t="s">
        <v>25</v>
      </c>
      <c r="I36" s="10" t="s">
        <v>26</v>
      </c>
      <c r="J36" s="10" t="s">
        <v>27</v>
      </c>
      <c r="K36" s="10" t="s">
        <v>28</v>
      </c>
      <c r="L36" s="10" t="s">
        <v>29</v>
      </c>
      <c r="M36" s="10" t="s">
        <v>30</v>
      </c>
      <c r="N36" s="10" t="s">
        <v>31</v>
      </c>
      <c r="O36" s="12" t="s">
        <v>32</v>
      </c>
      <c r="P36" s="10" t="s">
        <v>33</v>
      </c>
      <c r="Q36" s="10" t="s">
        <v>34</v>
      </c>
    </row>
    <row r="37" spans="1:17">
      <c r="A37" s="11" t="s">
        <v>15</v>
      </c>
      <c r="B37" s="12">
        <f>COUNT(B1109:B1683)</f>
        <v>575</v>
      </c>
      <c r="C37" s="12">
        <f>COUNT(C1109:C1683)</f>
        <v>575</v>
      </c>
      <c r="D37" s="12">
        <f>COUNT(D1109:D1683)</f>
        <v>575</v>
      </c>
      <c r="E37" s="12"/>
      <c r="F37" s="12">
        <f>COUNT(F1109:F1683)</f>
        <v>575</v>
      </c>
      <c r="G37" s="12">
        <f>COUNT(G1109:G1683)</f>
        <v>575</v>
      </c>
      <c r="H37" s="12"/>
      <c r="I37" s="12">
        <f>COUNT(I1109:I1683)</f>
        <v>575</v>
      </c>
      <c r="J37" s="12">
        <f>COUNT(J1109:J1683)</f>
        <v>575</v>
      </c>
      <c r="K37" s="12"/>
      <c r="L37" s="12">
        <f t="shared" ref="L37:Q37" si="0">COUNT(L1109:L1683)</f>
        <v>575</v>
      </c>
      <c r="M37" s="12">
        <f t="shared" si="0"/>
        <v>575</v>
      </c>
      <c r="N37" s="12">
        <f t="shared" si="0"/>
        <v>575</v>
      </c>
      <c r="O37" s="12">
        <f t="shared" si="0"/>
        <v>575</v>
      </c>
      <c r="P37" s="12">
        <f t="shared" si="0"/>
        <v>575</v>
      </c>
      <c r="Q37" s="12">
        <f t="shared" si="0"/>
        <v>575</v>
      </c>
    </row>
    <row r="38" spans="1:17">
      <c r="A38" s="11" t="s">
        <v>16</v>
      </c>
      <c r="B38" s="12"/>
      <c r="C38" s="12"/>
      <c r="D38" s="13"/>
      <c r="E38" s="9"/>
      <c r="F38" s="9">
        <f>AVERAGE(F1109:F1683)</f>
        <v>530.03064347826114</v>
      </c>
      <c r="G38" s="9">
        <f>AVERAGE(G1109:G1683)</f>
        <v>17.410869565217379</v>
      </c>
      <c r="H38" s="9"/>
      <c r="I38" s="9">
        <f>AVERAGE(I1109:I1683)</f>
        <v>524.0303130434786</v>
      </c>
      <c r="J38" s="9">
        <f>AVERAGE(J1109:J1683)</f>
        <v>17.191843478260886</v>
      </c>
      <c r="K38" s="9"/>
      <c r="L38" s="9">
        <f t="shared" ref="L38:Q38" si="1">AVERAGE(L1109:L1683)</f>
        <v>0</v>
      </c>
      <c r="M38" s="9">
        <f t="shared" si="1"/>
        <v>527.03047826086936</v>
      </c>
      <c r="N38" s="9">
        <f t="shared" si="1"/>
        <v>12.272469337494208</v>
      </c>
      <c r="O38" s="9">
        <f t="shared" si="1"/>
        <v>6.000330434782609</v>
      </c>
      <c r="P38" s="9">
        <f t="shared" si="1"/>
        <v>24.544938674988416</v>
      </c>
      <c r="Q38" s="9">
        <f t="shared" si="1"/>
        <v>9.4545316006094861E-3</v>
      </c>
    </row>
    <row r="39" spans="1:17">
      <c r="A39" s="11" t="s">
        <v>13</v>
      </c>
      <c r="B39" s="12">
        <f>MIN(B1109:B1683)</f>
        <v>-11</v>
      </c>
      <c r="C39" s="12">
        <f>MIN(C1109:C1683)</f>
        <v>-15</v>
      </c>
      <c r="D39" s="12">
        <f>MIN(D1109:D1683)</f>
        <v>0</v>
      </c>
      <c r="E39" s="10"/>
      <c r="F39" s="10">
        <f>MIN(F1109:F1683)</f>
        <v>-22.47</v>
      </c>
      <c r="G39" s="10">
        <f>MIN(G1109:G1683)</f>
        <v>6.21</v>
      </c>
      <c r="H39" s="10"/>
      <c r="I39" s="10">
        <f>MIN(I1109:I1683)</f>
        <v>-21.41</v>
      </c>
      <c r="J39" s="10">
        <f>MIN(J1109:J1683)</f>
        <v>6.15</v>
      </c>
      <c r="K39" s="10"/>
      <c r="L39" s="10">
        <f t="shared" ref="L39:Q39" si="2">MIN(L1109:L1683)</f>
        <v>0</v>
      </c>
      <c r="M39" s="10">
        <f t="shared" si="2"/>
        <v>-8.4550000000000001</v>
      </c>
      <c r="N39" s="10">
        <f t="shared" si="2"/>
        <v>4.7096709014537312</v>
      </c>
      <c r="O39" s="10">
        <f t="shared" si="2"/>
        <v>-470.3700000000008</v>
      </c>
      <c r="P39" s="10">
        <f t="shared" si="2"/>
        <v>9.4193418029074625</v>
      </c>
      <c r="Q39" s="10">
        <f t="shared" si="2"/>
        <v>-0.4160682512554133</v>
      </c>
    </row>
    <row r="40" spans="1:17">
      <c r="A40" s="11" t="s">
        <v>12</v>
      </c>
      <c r="B40" s="12">
        <f>MAX(B1109:B1683)</f>
        <v>11</v>
      </c>
      <c r="C40" s="12">
        <f>MAX(C1109:C1683)</f>
        <v>15</v>
      </c>
      <c r="D40" s="12">
        <f>MAX(D1109:D1683)</f>
        <v>9</v>
      </c>
      <c r="E40" s="10"/>
      <c r="F40" s="10">
        <f>MAX(F1109:F1683)</f>
        <v>9861.4500000000007</v>
      </c>
      <c r="G40" s="10">
        <f>MAX(G1109:G1683)</f>
        <v>243.5</v>
      </c>
      <c r="H40" s="10"/>
      <c r="I40" s="10">
        <f>MAX(I1109:I1683)</f>
        <v>9999</v>
      </c>
      <c r="J40" s="10">
        <f>MAX(J1109:J1683)</f>
        <v>231.81</v>
      </c>
      <c r="K40" s="10"/>
      <c r="L40" s="10">
        <f t="shared" ref="L40:Q40" si="3">MAX(L1109:L1683)</f>
        <v>0</v>
      </c>
      <c r="M40" s="10">
        <f t="shared" si="3"/>
        <v>9784.3700000000008</v>
      </c>
      <c r="N40" s="10">
        <f t="shared" si="3"/>
        <v>168.09827936359133</v>
      </c>
      <c r="O40" s="10">
        <f t="shared" si="3"/>
        <v>393.51999999999953</v>
      </c>
      <c r="P40" s="10">
        <f t="shared" si="3"/>
        <v>336.19655872718266</v>
      </c>
      <c r="Q40" s="10">
        <f t="shared" si="3"/>
        <v>0.40267829787545184</v>
      </c>
    </row>
    <row r="41" spans="1:17">
      <c r="A41" s="11" t="s">
        <v>14</v>
      </c>
      <c r="B41" s="12"/>
      <c r="C41" s="12"/>
      <c r="D41" s="13"/>
      <c r="E41" s="9"/>
      <c r="F41" s="9">
        <f>STDEV(F1109:F1683)</f>
        <v>1177.2652906881237</v>
      </c>
      <c r="G41" s="9">
        <f>STDEV(G1109:G1683)</f>
        <v>14.289141278466975</v>
      </c>
      <c r="H41" s="9"/>
      <c r="I41" s="9">
        <f>STDEV(I1109:I1683)</f>
        <v>1162.9263600172187</v>
      </c>
      <c r="J41" s="9">
        <f>STDEV(J1109:J1683)</f>
        <v>13.868610789721574</v>
      </c>
      <c r="K41" s="9"/>
      <c r="L41" s="9">
        <f t="shared" ref="L41:Q41" si="4">STDEV(L1109:L1683)</f>
        <v>0</v>
      </c>
      <c r="M41" s="9">
        <f t="shared" si="4"/>
        <v>1169.7500327817986</v>
      </c>
      <c r="N41" s="9">
        <f t="shared" si="4"/>
        <v>9.9090265229571859</v>
      </c>
      <c r="O41" s="9">
        <f t="shared" si="4"/>
        <v>58.668647433722811</v>
      </c>
      <c r="P41" s="9">
        <f t="shared" si="4"/>
        <v>19.818053045914372</v>
      </c>
      <c r="Q41" s="9">
        <f t="shared" si="4"/>
        <v>0.16295698812551696</v>
      </c>
    </row>
    <row r="42" spans="1:17">
      <c r="A42" s="11" t="s">
        <v>35</v>
      </c>
      <c r="B42" s="12"/>
      <c r="C42" s="12"/>
      <c r="D42" s="13"/>
      <c r="E42" s="9"/>
      <c r="F42" s="9"/>
      <c r="G42" s="9"/>
      <c r="H42" s="9"/>
      <c r="I42" s="9"/>
      <c r="J42" s="9"/>
      <c r="K42" s="10"/>
      <c r="L42" s="10">
        <f>SQRT(SUMSQ(L63:L65)/L37)</f>
        <v>0</v>
      </c>
      <c r="M42" s="10"/>
      <c r="N42" s="9"/>
      <c r="O42" s="10">
        <f>SQRT(SUMSQ(O1109:O1683)/O37)</f>
        <v>58.923917489826032</v>
      </c>
      <c r="P42" s="10"/>
      <c r="Q42" s="10"/>
    </row>
    <row r="43" spans="1:17" ht="14.25">
      <c r="A43" s="11" t="s">
        <v>36</v>
      </c>
      <c r="B43" s="18" t="s">
        <v>44</v>
      </c>
      <c r="C43" s="12"/>
      <c r="D43" s="13"/>
      <c r="E43" s="9"/>
      <c r="F43" s="9"/>
      <c r="G43" s="9"/>
      <c r="H43" s="9"/>
      <c r="I43" s="9"/>
      <c r="J43" s="9"/>
      <c r="K43" s="10"/>
      <c r="L43" s="12">
        <f>10000*L42/1</f>
        <v>0</v>
      </c>
      <c r="M43" s="10"/>
      <c r="N43" s="9"/>
      <c r="O43" s="12">
        <f>10000*O42/M38</f>
        <v>1118.0362411727522</v>
      </c>
      <c r="P43" s="10"/>
      <c r="Q43" s="10"/>
    </row>
    <row r="44" spans="1:17">
      <c r="A44" s="11"/>
      <c r="B44" s="12"/>
      <c r="C44" s="12"/>
      <c r="D44" s="13"/>
      <c r="E44" s="13"/>
      <c r="F44" s="9"/>
      <c r="G44" s="9"/>
      <c r="H44" s="9"/>
      <c r="I44" s="9"/>
      <c r="J44" s="9"/>
      <c r="K44" s="10"/>
      <c r="L44" s="12"/>
      <c r="M44" s="10"/>
      <c r="N44" s="9"/>
      <c r="O44" s="12"/>
      <c r="P44" s="10"/>
      <c r="Q44" s="10"/>
    </row>
    <row r="45" spans="1:17">
      <c r="A45" s="11"/>
      <c r="B45" s="12"/>
      <c r="C45" s="12"/>
      <c r="D45" s="13"/>
      <c r="E45" s="13"/>
      <c r="F45" s="9"/>
      <c r="G45" s="9"/>
      <c r="H45" s="9"/>
      <c r="I45" s="9"/>
      <c r="J45" s="9"/>
      <c r="K45" s="10"/>
      <c r="L45" s="12"/>
      <c r="M45" s="10"/>
      <c r="N45" s="9"/>
      <c r="O45" s="12"/>
      <c r="P45" s="10"/>
      <c r="Q45" s="10"/>
    </row>
    <row r="46" spans="1:17">
      <c r="A46" s="11"/>
      <c r="B46" s="12"/>
      <c r="C46" s="12"/>
      <c r="D46" s="13"/>
      <c r="E46" s="13"/>
      <c r="F46" s="9"/>
      <c r="G46" s="9"/>
      <c r="H46" s="9"/>
      <c r="I46" s="9"/>
      <c r="J46" s="9"/>
      <c r="K46" s="10"/>
      <c r="L46" s="12"/>
      <c r="M46" s="10"/>
      <c r="N46" s="9"/>
      <c r="O46" s="12"/>
      <c r="P46" s="10"/>
      <c r="Q46" s="10"/>
    </row>
    <row r="47" spans="1:17">
      <c r="A47" s="11"/>
      <c r="B47" s="12"/>
      <c r="C47" s="12"/>
      <c r="D47" s="13"/>
      <c r="E47" s="13"/>
      <c r="F47" s="9"/>
      <c r="G47" s="9"/>
      <c r="H47" s="9"/>
      <c r="I47" s="9"/>
      <c r="J47" s="9"/>
      <c r="K47" s="10"/>
      <c r="L47" s="12"/>
      <c r="M47" s="10"/>
      <c r="N47" s="9"/>
      <c r="O47" s="12"/>
      <c r="P47" s="10"/>
      <c r="Q47" s="10"/>
    </row>
    <row r="48" spans="1:17">
      <c r="A48" s="11" t="s">
        <v>49</v>
      </c>
      <c r="B48" s="11"/>
      <c r="C48" s="12"/>
      <c r="D48" s="13"/>
      <c r="E48" s="9"/>
      <c r="F48" s="9"/>
      <c r="G48" s="9"/>
      <c r="H48" s="9"/>
      <c r="I48" s="9"/>
      <c r="J48" s="9"/>
      <c r="K48" s="10"/>
      <c r="L48" s="12"/>
      <c r="M48" s="10"/>
      <c r="N48" s="9"/>
      <c r="O48" s="12"/>
      <c r="P48" s="10"/>
      <c r="Q48" s="10"/>
    </row>
    <row r="49" spans="1:17">
      <c r="A49" s="12"/>
      <c r="B49" s="14" t="s">
        <v>0</v>
      </c>
      <c r="C49" s="14" t="s">
        <v>1</v>
      </c>
      <c r="D49" s="14" t="s">
        <v>2</v>
      </c>
      <c r="E49" s="10" t="s">
        <v>38</v>
      </c>
      <c r="F49" s="10" t="s">
        <v>39</v>
      </c>
      <c r="G49" s="10" t="s">
        <v>40</v>
      </c>
      <c r="H49" s="9"/>
      <c r="I49" s="9"/>
      <c r="J49" s="9"/>
      <c r="K49" s="10"/>
      <c r="L49" s="10"/>
      <c r="M49" s="10"/>
      <c r="N49" s="9"/>
      <c r="O49" s="12"/>
      <c r="P49" s="10"/>
      <c r="Q49" s="10"/>
    </row>
    <row r="50" spans="1:17">
      <c r="A50" s="12"/>
      <c r="B50" s="14"/>
      <c r="C50" s="14"/>
      <c r="D50" s="14"/>
      <c r="E50" s="10"/>
      <c r="F50" s="10"/>
      <c r="G50" s="10"/>
      <c r="H50" s="9"/>
      <c r="I50" s="9"/>
      <c r="J50" s="9"/>
      <c r="K50" s="10"/>
      <c r="L50" s="10"/>
      <c r="M50" s="10"/>
      <c r="N50" s="9"/>
      <c r="O50" s="12"/>
      <c r="P50" s="10"/>
      <c r="Q50" s="10"/>
    </row>
    <row r="51" spans="1:17">
      <c r="A51" s="12">
        <f t="shared" ref="A51:A114" si="5">10000*B51+500*C51+D51</f>
        <v>501</v>
      </c>
      <c r="B51" s="12">
        <v>0</v>
      </c>
      <c r="C51" s="12">
        <v>1</v>
      </c>
      <c r="D51" s="13">
        <v>1</v>
      </c>
      <c r="E51" s="9"/>
      <c r="F51" s="9">
        <v>3835.27</v>
      </c>
      <c r="G51" s="9">
        <v>36.43</v>
      </c>
      <c r="H51" s="9"/>
      <c r="I51" s="12"/>
      <c r="J51" s="9"/>
      <c r="K51" s="10"/>
      <c r="L51" s="10"/>
      <c r="M51" s="10"/>
      <c r="N51" s="9"/>
      <c r="O51" s="12"/>
      <c r="P51" s="10"/>
      <c r="Q51" s="10"/>
    </row>
    <row r="52" spans="1:17">
      <c r="A52" s="12">
        <f t="shared" si="5"/>
        <v>502</v>
      </c>
      <c r="B52" s="12">
        <v>0</v>
      </c>
      <c r="C52" s="12">
        <v>1</v>
      </c>
      <c r="D52" s="13">
        <v>2</v>
      </c>
      <c r="E52" s="9"/>
      <c r="F52" s="9">
        <v>-1.34</v>
      </c>
      <c r="G52" s="9">
        <v>6.81</v>
      </c>
      <c r="H52" s="9"/>
      <c r="I52" s="12"/>
      <c r="J52" s="9"/>
      <c r="K52" s="10"/>
      <c r="L52" s="10"/>
      <c r="M52" s="10"/>
      <c r="N52" s="9"/>
      <c r="O52" s="12"/>
      <c r="P52" s="10"/>
      <c r="Q52" s="10"/>
    </row>
    <row r="53" spans="1:17">
      <c r="A53" s="12">
        <f t="shared" si="5"/>
        <v>503</v>
      </c>
      <c r="B53" s="12">
        <v>0</v>
      </c>
      <c r="C53" s="12">
        <v>1</v>
      </c>
      <c r="D53" s="13">
        <v>3</v>
      </c>
      <c r="E53" s="9"/>
      <c r="F53" s="9">
        <v>3146.42</v>
      </c>
      <c r="G53" s="9">
        <v>24.11</v>
      </c>
      <c r="H53" s="9"/>
      <c r="I53" s="12"/>
      <c r="J53" s="9"/>
      <c r="K53" s="10"/>
      <c r="L53" s="10"/>
      <c r="M53" s="10"/>
      <c r="N53" s="9"/>
      <c r="O53" s="12"/>
      <c r="P53" s="10"/>
      <c r="Q53" s="10"/>
    </row>
    <row r="54" spans="1:17">
      <c r="A54" s="12">
        <f t="shared" si="5"/>
        <v>1000</v>
      </c>
      <c r="B54" s="12">
        <v>0</v>
      </c>
      <c r="C54" s="12">
        <v>2</v>
      </c>
      <c r="D54" s="13">
        <v>0</v>
      </c>
      <c r="E54" s="9"/>
      <c r="F54" s="9">
        <v>3.21</v>
      </c>
      <c r="G54" s="9">
        <v>9.33</v>
      </c>
      <c r="H54" s="9"/>
      <c r="I54" s="12"/>
      <c r="J54" s="9"/>
      <c r="K54" s="10"/>
      <c r="L54" s="10"/>
      <c r="M54" s="10"/>
      <c r="N54" s="9"/>
      <c r="O54" s="12"/>
      <c r="P54" s="10"/>
      <c r="Q54" s="10"/>
    </row>
    <row r="55" spans="1:17">
      <c r="A55" s="12">
        <f t="shared" si="5"/>
        <v>1001</v>
      </c>
      <c r="B55" s="12">
        <v>0</v>
      </c>
      <c r="C55" s="12">
        <v>2</v>
      </c>
      <c r="D55" s="13">
        <v>1</v>
      </c>
      <c r="E55" s="9"/>
      <c r="F55" s="9">
        <v>634.04</v>
      </c>
      <c r="G55" s="9">
        <v>11.76</v>
      </c>
      <c r="H55" s="9"/>
      <c r="I55" s="12"/>
      <c r="J55" s="9"/>
      <c r="K55" s="10"/>
      <c r="L55" s="10"/>
      <c r="M55" s="10"/>
      <c r="N55" s="9"/>
      <c r="O55" s="12"/>
      <c r="P55" s="10"/>
      <c r="Q55" s="10"/>
    </row>
    <row r="56" spans="1:17">
      <c r="A56" s="12">
        <f t="shared" si="5"/>
        <v>1002</v>
      </c>
      <c r="B56" s="12">
        <v>0</v>
      </c>
      <c r="C56" s="12">
        <v>2</v>
      </c>
      <c r="D56" s="13">
        <v>2</v>
      </c>
      <c r="E56" s="9"/>
      <c r="F56" s="9">
        <v>1.84</v>
      </c>
      <c r="G56" s="9">
        <v>10.5</v>
      </c>
      <c r="H56" s="9"/>
      <c r="I56" s="12"/>
      <c r="J56" s="9"/>
      <c r="K56" s="10"/>
      <c r="L56" s="10"/>
      <c r="M56" s="10"/>
      <c r="N56" s="9"/>
      <c r="O56" s="12"/>
      <c r="P56" s="10"/>
      <c r="Q56" s="10"/>
    </row>
    <row r="57" spans="1:17">
      <c r="A57" s="12">
        <f t="shared" si="5"/>
        <v>1003</v>
      </c>
      <c r="B57" s="12">
        <v>0</v>
      </c>
      <c r="C57" s="12">
        <v>2</v>
      </c>
      <c r="D57" s="13">
        <v>3</v>
      </c>
      <c r="E57" s="9"/>
      <c r="F57" s="9">
        <v>64.510000000000005</v>
      </c>
      <c r="G57" s="9">
        <v>10.18</v>
      </c>
      <c r="H57" s="9"/>
      <c r="I57" s="12"/>
      <c r="J57" s="9"/>
      <c r="K57" s="10"/>
      <c r="L57" s="10"/>
      <c r="M57" s="10"/>
      <c r="N57" s="9"/>
      <c r="O57" s="12"/>
      <c r="P57" s="10"/>
      <c r="Q57" s="10"/>
    </row>
    <row r="58" spans="1:17">
      <c r="A58" s="12">
        <f t="shared" si="5"/>
        <v>1004</v>
      </c>
      <c r="B58" s="12">
        <v>0</v>
      </c>
      <c r="C58" s="12">
        <v>2</v>
      </c>
      <c r="D58" s="13">
        <v>4</v>
      </c>
      <c r="E58" s="9"/>
      <c r="F58" s="9">
        <v>2.89</v>
      </c>
      <c r="G58" s="9">
        <v>14.93</v>
      </c>
      <c r="H58" s="9"/>
      <c r="I58" s="12"/>
      <c r="J58" s="9"/>
      <c r="K58" s="10"/>
      <c r="L58" s="10"/>
      <c r="M58" s="10"/>
      <c r="N58" s="9"/>
      <c r="O58" s="12"/>
      <c r="P58" s="10"/>
      <c r="Q58" s="10"/>
    </row>
    <row r="59" spans="1:17">
      <c r="A59" s="12">
        <f t="shared" si="5"/>
        <v>1005</v>
      </c>
      <c r="B59" s="12">
        <v>0</v>
      </c>
      <c r="C59" s="12">
        <v>2</v>
      </c>
      <c r="D59" s="13">
        <v>5</v>
      </c>
      <c r="E59" s="9"/>
      <c r="F59" s="9">
        <v>11.04</v>
      </c>
      <c r="G59" s="9">
        <v>17.22</v>
      </c>
      <c r="H59" s="9"/>
      <c r="I59" s="12"/>
      <c r="J59" s="9"/>
      <c r="K59" s="10"/>
      <c r="L59" s="10"/>
      <c r="M59" s="10"/>
      <c r="N59" s="9"/>
      <c r="O59" s="12"/>
      <c r="P59" s="10"/>
      <c r="Q59" s="10"/>
    </row>
    <row r="60" spans="1:17">
      <c r="A60" s="12">
        <f t="shared" si="5"/>
        <v>1500</v>
      </c>
      <c r="B60" s="12">
        <v>0</v>
      </c>
      <c r="C60" s="12">
        <v>3</v>
      </c>
      <c r="D60" s="13">
        <v>0</v>
      </c>
      <c r="E60" s="9"/>
      <c r="F60" s="9">
        <v>4.0999999999999996</v>
      </c>
      <c r="G60" s="9">
        <v>26.13</v>
      </c>
      <c r="H60" s="9"/>
      <c r="I60" s="12"/>
      <c r="J60" s="9"/>
      <c r="K60" s="10"/>
      <c r="L60" s="10"/>
      <c r="M60" s="10"/>
      <c r="N60" s="9"/>
      <c r="O60" s="12"/>
      <c r="P60" s="10"/>
      <c r="Q60" s="10"/>
    </row>
    <row r="61" spans="1:17">
      <c r="A61" s="12">
        <f t="shared" si="5"/>
        <v>1501</v>
      </c>
      <c r="B61" s="12">
        <v>0</v>
      </c>
      <c r="C61" s="12">
        <v>3</v>
      </c>
      <c r="D61" s="13">
        <v>1</v>
      </c>
      <c r="E61" s="9"/>
      <c r="F61" s="9">
        <v>469.77</v>
      </c>
      <c r="G61" s="9">
        <v>18.66</v>
      </c>
      <c r="H61" s="9"/>
      <c r="I61" s="12"/>
      <c r="J61" s="9"/>
      <c r="K61" s="10"/>
      <c r="L61" s="10"/>
      <c r="M61" s="10"/>
      <c r="N61" s="9"/>
      <c r="O61" s="12"/>
      <c r="P61" s="10"/>
      <c r="Q61" s="10"/>
    </row>
    <row r="62" spans="1:17">
      <c r="A62" s="12">
        <f t="shared" si="5"/>
        <v>1502</v>
      </c>
      <c r="B62" s="12">
        <v>0</v>
      </c>
      <c r="C62" s="12">
        <v>3</v>
      </c>
      <c r="D62" s="13">
        <v>2</v>
      </c>
      <c r="E62" s="9"/>
      <c r="F62" s="9">
        <v>9999</v>
      </c>
      <c r="G62" s="9">
        <v>55.83</v>
      </c>
      <c r="H62" s="9"/>
      <c r="I62" s="12"/>
      <c r="J62" s="9"/>
      <c r="K62" s="10"/>
      <c r="L62" s="10"/>
      <c r="M62" s="10"/>
      <c r="N62" s="9"/>
      <c r="O62" s="12"/>
      <c r="P62" s="10"/>
      <c r="Q62" s="10"/>
    </row>
    <row r="63" spans="1:17">
      <c r="A63" s="12">
        <f t="shared" si="5"/>
        <v>1503</v>
      </c>
      <c r="B63" s="12">
        <v>0</v>
      </c>
      <c r="C63" s="12">
        <v>3</v>
      </c>
      <c r="D63" s="13">
        <v>3</v>
      </c>
      <c r="E63" s="9"/>
      <c r="F63" s="9">
        <v>0.81</v>
      </c>
      <c r="G63" s="9">
        <v>7.15</v>
      </c>
      <c r="H63" s="9"/>
      <c r="I63" s="12"/>
      <c r="J63" s="9"/>
      <c r="K63" s="10"/>
      <c r="L63" s="10"/>
      <c r="M63" s="10"/>
      <c r="N63" s="9"/>
      <c r="O63" s="12"/>
      <c r="P63" s="10"/>
      <c r="Q63" s="10"/>
    </row>
    <row r="64" spans="1:17">
      <c r="A64" s="12">
        <f t="shared" si="5"/>
        <v>1504</v>
      </c>
      <c r="B64" s="12">
        <v>0</v>
      </c>
      <c r="C64" s="12">
        <v>3</v>
      </c>
      <c r="D64" s="13">
        <v>4</v>
      </c>
      <c r="E64" s="9"/>
      <c r="F64" s="9">
        <v>754.5</v>
      </c>
      <c r="G64" s="9">
        <v>13.65</v>
      </c>
      <c r="H64" s="9"/>
      <c r="I64" s="12"/>
      <c r="J64" s="9"/>
      <c r="K64" s="10"/>
      <c r="L64" s="10"/>
      <c r="M64" s="10"/>
      <c r="N64" s="9"/>
      <c r="O64" s="12"/>
      <c r="P64" s="10"/>
      <c r="Q64" s="10"/>
    </row>
    <row r="65" spans="1:17">
      <c r="A65" s="12">
        <f t="shared" si="5"/>
        <v>1505</v>
      </c>
      <c r="B65" s="12">
        <v>0</v>
      </c>
      <c r="C65" s="12">
        <v>3</v>
      </c>
      <c r="D65" s="13">
        <v>5</v>
      </c>
      <c r="E65" s="9"/>
      <c r="F65" s="9">
        <v>5.0999999999999996</v>
      </c>
      <c r="G65" s="9">
        <v>8.0500000000000007</v>
      </c>
      <c r="H65" s="9"/>
      <c r="I65" s="12"/>
      <c r="J65" s="9"/>
      <c r="K65" s="10"/>
      <c r="L65" s="10"/>
      <c r="M65" s="10"/>
      <c r="N65" s="9"/>
      <c r="O65" s="12"/>
      <c r="P65" s="10"/>
      <c r="Q65" s="10"/>
    </row>
    <row r="66" spans="1:17">
      <c r="A66" s="12">
        <f t="shared" si="5"/>
        <v>1506</v>
      </c>
      <c r="B66" s="12">
        <v>0</v>
      </c>
      <c r="C66" s="12">
        <v>3</v>
      </c>
      <c r="D66" s="13">
        <v>6</v>
      </c>
      <c r="E66" s="9"/>
      <c r="F66" s="9">
        <v>63.94</v>
      </c>
      <c r="G66" s="9">
        <v>8.9600000000000009</v>
      </c>
      <c r="H66" s="9"/>
      <c r="I66" s="12"/>
      <c r="J66" s="9"/>
      <c r="K66" s="10"/>
      <c r="L66" s="10"/>
      <c r="M66" s="10"/>
      <c r="N66" s="9"/>
      <c r="O66" s="12"/>
      <c r="P66" s="10"/>
      <c r="Q66" s="10"/>
    </row>
    <row r="67" spans="1:17">
      <c r="A67" s="12">
        <f t="shared" si="5"/>
        <v>2000</v>
      </c>
      <c r="B67" s="12">
        <v>0</v>
      </c>
      <c r="C67" s="12">
        <v>4</v>
      </c>
      <c r="D67" s="13">
        <v>0</v>
      </c>
      <c r="E67" s="9"/>
      <c r="F67" s="9">
        <v>1729.17</v>
      </c>
      <c r="G67" s="9">
        <v>17.149999999999999</v>
      </c>
      <c r="H67" s="9"/>
      <c r="I67" s="12"/>
      <c r="J67" s="9"/>
      <c r="K67" s="10"/>
      <c r="L67" s="10"/>
      <c r="M67" s="10"/>
      <c r="N67" s="9"/>
      <c r="O67" s="12"/>
      <c r="P67" s="10"/>
      <c r="Q67" s="10"/>
    </row>
    <row r="68" spans="1:17">
      <c r="A68" s="12">
        <f t="shared" si="5"/>
        <v>2001</v>
      </c>
      <c r="B68" s="12">
        <v>0</v>
      </c>
      <c r="C68" s="12">
        <v>4</v>
      </c>
      <c r="D68" s="13">
        <v>1</v>
      </c>
      <c r="E68" s="9"/>
      <c r="F68" s="9">
        <v>398.15</v>
      </c>
      <c r="G68" s="9">
        <v>13.37</v>
      </c>
      <c r="H68" s="9"/>
      <c r="I68" s="12"/>
      <c r="J68" s="9"/>
      <c r="K68" s="10"/>
      <c r="L68" s="10"/>
      <c r="M68" s="10"/>
      <c r="N68" s="9"/>
      <c r="O68" s="12"/>
      <c r="P68" s="10"/>
      <c r="Q68" s="10"/>
    </row>
    <row r="69" spans="1:17">
      <c r="A69" s="12">
        <f t="shared" si="5"/>
        <v>2002</v>
      </c>
      <c r="B69" s="12">
        <v>0</v>
      </c>
      <c r="C69" s="12">
        <v>4</v>
      </c>
      <c r="D69" s="13">
        <v>2</v>
      </c>
      <c r="E69" s="9"/>
      <c r="F69" s="9">
        <v>97.39</v>
      </c>
      <c r="G69" s="9">
        <v>14.62</v>
      </c>
      <c r="H69" s="9"/>
      <c r="I69" s="12"/>
      <c r="J69" s="9"/>
      <c r="K69" s="10"/>
      <c r="L69" s="10"/>
      <c r="M69" s="10"/>
      <c r="N69" s="9"/>
      <c r="O69" s="12"/>
      <c r="P69" s="10"/>
      <c r="Q69" s="10"/>
    </row>
    <row r="70" spans="1:17">
      <c r="A70" s="12">
        <f t="shared" si="5"/>
        <v>2003</v>
      </c>
      <c r="B70" s="12">
        <v>0</v>
      </c>
      <c r="C70" s="12">
        <v>4</v>
      </c>
      <c r="D70" s="13">
        <v>3</v>
      </c>
      <c r="E70" s="9"/>
      <c r="F70" s="9">
        <v>73.2</v>
      </c>
      <c r="G70" s="9">
        <v>18.350000000000001</v>
      </c>
      <c r="H70" s="9"/>
      <c r="I70" s="12"/>
      <c r="J70" s="9"/>
      <c r="K70" s="10"/>
      <c r="L70" s="10"/>
      <c r="M70" s="10"/>
      <c r="N70" s="9"/>
      <c r="O70" s="12"/>
      <c r="P70" s="10"/>
      <c r="Q70" s="10"/>
    </row>
    <row r="71" spans="1:17">
      <c r="A71" s="12">
        <f t="shared" si="5"/>
        <v>2004</v>
      </c>
      <c r="B71" s="12">
        <v>0</v>
      </c>
      <c r="C71" s="12">
        <v>4</v>
      </c>
      <c r="D71" s="13">
        <v>4</v>
      </c>
      <c r="E71" s="9"/>
      <c r="F71" s="9">
        <v>91.12</v>
      </c>
      <c r="G71" s="9">
        <v>24.38</v>
      </c>
      <c r="H71" s="9"/>
      <c r="I71" s="12"/>
      <c r="J71" s="9"/>
      <c r="K71" s="10"/>
      <c r="L71" s="10"/>
      <c r="M71" s="10"/>
      <c r="N71" s="9"/>
      <c r="O71" s="12"/>
      <c r="P71" s="10"/>
      <c r="Q71" s="10"/>
    </row>
    <row r="72" spans="1:17">
      <c r="A72" s="12">
        <f t="shared" si="5"/>
        <v>2005</v>
      </c>
      <c r="B72" s="12">
        <v>0</v>
      </c>
      <c r="C72" s="12">
        <v>4</v>
      </c>
      <c r="D72" s="13">
        <v>5</v>
      </c>
      <c r="E72" s="9"/>
      <c r="F72" s="9">
        <v>1511.16</v>
      </c>
      <c r="G72" s="9">
        <v>29.83</v>
      </c>
      <c r="H72" s="9"/>
      <c r="I72" s="12"/>
      <c r="J72" s="9"/>
      <c r="K72" s="10"/>
      <c r="L72" s="10"/>
      <c r="M72" s="10"/>
      <c r="N72" s="9"/>
      <c r="O72" s="12"/>
      <c r="P72" s="10"/>
      <c r="Q72" s="10"/>
    </row>
    <row r="73" spans="1:17">
      <c r="A73" s="12">
        <f t="shared" si="5"/>
        <v>2006</v>
      </c>
      <c r="B73" s="12">
        <v>0</v>
      </c>
      <c r="C73" s="12">
        <v>4</v>
      </c>
      <c r="D73" s="13">
        <v>6</v>
      </c>
      <c r="E73" s="9"/>
      <c r="F73" s="9">
        <v>606.38</v>
      </c>
      <c r="G73" s="9">
        <v>18.23</v>
      </c>
      <c r="H73" s="9"/>
      <c r="I73" s="12"/>
      <c r="J73" s="9"/>
      <c r="K73" s="10"/>
      <c r="L73" s="10"/>
      <c r="M73" s="10"/>
      <c r="N73" s="9"/>
      <c r="O73" s="12"/>
      <c r="P73" s="10"/>
      <c r="Q73" s="10"/>
    </row>
    <row r="74" spans="1:17">
      <c r="A74" s="12">
        <f t="shared" si="5"/>
        <v>2007</v>
      </c>
      <c r="B74" s="12">
        <v>0</v>
      </c>
      <c r="C74" s="12">
        <v>4</v>
      </c>
      <c r="D74" s="13">
        <v>7</v>
      </c>
      <c r="E74" s="9"/>
      <c r="F74" s="9">
        <v>298.33999999999997</v>
      </c>
      <c r="G74" s="9">
        <v>12.17</v>
      </c>
      <c r="H74" s="9"/>
      <c r="I74" s="12"/>
      <c r="J74" s="9"/>
      <c r="K74" s="10"/>
      <c r="L74" s="10"/>
      <c r="M74" s="10"/>
      <c r="N74" s="9"/>
      <c r="O74" s="12"/>
      <c r="P74" s="10"/>
      <c r="Q74" s="10"/>
    </row>
    <row r="75" spans="1:17">
      <c r="A75" s="12">
        <f t="shared" si="5"/>
        <v>2500</v>
      </c>
      <c r="B75" s="12">
        <v>0</v>
      </c>
      <c r="C75" s="12">
        <v>5</v>
      </c>
      <c r="D75" s="13">
        <v>0</v>
      </c>
      <c r="E75" s="9"/>
      <c r="F75" s="9">
        <v>536.41</v>
      </c>
      <c r="G75" s="9">
        <v>12.67</v>
      </c>
      <c r="H75" s="9"/>
      <c r="I75" s="12"/>
      <c r="J75" s="9"/>
      <c r="K75" s="10"/>
      <c r="L75" s="10"/>
      <c r="M75" s="10"/>
      <c r="N75" s="9"/>
      <c r="O75" s="12"/>
      <c r="P75" s="10"/>
      <c r="Q75" s="10"/>
    </row>
    <row r="76" spans="1:17">
      <c r="A76" s="12">
        <f t="shared" si="5"/>
        <v>2501</v>
      </c>
      <c r="B76" s="12">
        <v>0</v>
      </c>
      <c r="C76" s="12">
        <v>5</v>
      </c>
      <c r="D76" s="13">
        <v>1</v>
      </c>
      <c r="E76" s="9"/>
      <c r="F76" s="9">
        <v>68.03</v>
      </c>
      <c r="G76" s="9">
        <v>7.41</v>
      </c>
      <c r="H76" s="9"/>
      <c r="I76" s="12"/>
      <c r="J76" s="9"/>
      <c r="K76" s="10"/>
      <c r="L76" s="10"/>
      <c r="M76" s="10"/>
      <c r="N76" s="9"/>
      <c r="O76" s="12"/>
      <c r="P76" s="10"/>
      <c r="Q76" s="10"/>
    </row>
    <row r="77" spans="1:17">
      <c r="A77" s="12">
        <f t="shared" si="5"/>
        <v>2502</v>
      </c>
      <c r="B77" s="12">
        <v>0</v>
      </c>
      <c r="C77" s="12">
        <v>5</v>
      </c>
      <c r="D77" s="13">
        <v>2</v>
      </c>
      <c r="E77" s="9"/>
      <c r="F77" s="9">
        <v>8</v>
      </c>
      <c r="G77" s="9">
        <v>8.73</v>
      </c>
      <c r="H77" s="9"/>
      <c r="I77" s="12"/>
      <c r="J77" s="9"/>
      <c r="K77" s="10"/>
      <c r="L77" s="10"/>
      <c r="M77" s="10"/>
      <c r="N77" s="9"/>
      <c r="O77" s="12"/>
      <c r="P77" s="10"/>
      <c r="Q77" s="10"/>
    </row>
    <row r="78" spans="1:17">
      <c r="A78" s="12">
        <f t="shared" si="5"/>
        <v>2503</v>
      </c>
      <c r="B78" s="12">
        <v>0</v>
      </c>
      <c r="C78" s="12">
        <v>5</v>
      </c>
      <c r="D78" s="13">
        <v>3</v>
      </c>
      <c r="E78" s="9"/>
      <c r="F78" s="9">
        <v>1586.99</v>
      </c>
      <c r="G78" s="9">
        <v>16.71</v>
      </c>
      <c r="H78" s="9"/>
      <c r="I78" s="12"/>
      <c r="J78" s="9"/>
      <c r="K78" s="10"/>
      <c r="L78" s="10"/>
      <c r="M78" s="10"/>
      <c r="N78" s="9"/>
      <c r="O78" s="12"/>
      <c r="P78" s="10"/>
      <c r="Q78" s="10"/>
    </row>
    <row r="79" spans="1:17">
      <c r="A79" s="12">
        <f t="shared" si="5"/>
        <v>2504</v>
      </c>
      <c r="B79" s="12">
        <v>0</v>
      </c>
      <c r="C79" s="12">
        <v>5</v>
      </c>
      <c r="D79" s="13">
        <v>4</v>
      </c>
      <c r="E79" s="9"/>
      <c r="F79" s="9">
        <v>10.8</v>
      </c>
      <c r="G79" s="9">
        <v>10.51</v>
      </c>
      <c r="H79" s="9"/>
      <c r="I79" s="12"/>
      <c r="J79" s="9"/>
      <c r="K79" s="10"/>
      <c r="L79" s="10"/>
      <c r="M79" s="10"/>
      <c r="N79" s="9"/>
      <c r="O79" s="12"/>
      <c r="P79" s="10"/>
      <c r="Q79" s="10"/>
    </row>
    <row r="80" spans="1:17">
      <c r="A80" s="12">
        <f t="shared" si="5"/>
        <v>2505</v>
      </c>
      <c r="B80" s="12">
        <v>0</v>
      </c>
      <c r="C80" s="12">
        <v>5</v>
      </c>
      <c r="D80" s="13">
        <v>5</v>
      </c>
      <c r="E80" s="9"/>
      <c r="F80" s="9">
        <v>295.64</v>
      </c>
      <c r="G80" s="9">
        <v>12.28</v>
      </c>
      <c r="H80" s="9"/>
      <c r="I80" s="12"/>
      <c r="J80" s="9"/>
      <c r="K80" s="10"/>
      <c r="L80" s="10"/>
      <c r="M80" s="10"/>
      <c r="N80" s="9"/>
      <c r="O80" s="12"/>
      <c r="P80" s="10"/>
      <c r="Q80" s="10"/>
    </row>
    <row r="81" spans="1:17">
      <c r="A81" s="12">
        <f t="shared" si="5"/>
        <v>2506</v>
      </c>
      <c r="B81" s="12">
        <v>0</v>
      </c>
      <c r="C81" s="12">
        <v>5</v>
      </c>
      <c r="D81" s="13">
        <v>6</v>
      </c>
      <c r="E81" s="9"/>
      <c r="F81" s="9">
        <v>165.25</v>
      </c>
      <c r="G81" s="9">
        <v>13.66</v>
      </c>
      <c r="H81" s="9"/>
      <c r="I81" s="12"/>
      <c r="J81" s="9"/>
      <c r="K81" s="10"/>
      <c r="L81" s="10"/>
      <c r="M81" s="10"/>
      <c r="N81" s="9"/>
      <c r="O81" s="12"/>
      <c r="P81" s="10"/>
      <c r="Q81" s="10"/>
    </row>
    <row r="82" spans="1:17">
      <c r="A82" s="12">
        <f t="shared" si="5"/>
        <v>2507</v>
      </c>
      <c r="B82" s="12">
        <v>0</v>
      </c>
      <c r="C82" s="12">
        <v>5</v>
      </c>
      <c r="D82" s="13">
        <v>7</v>
      </c>
      <c r="E82" s="9"/>
      <c r="F82" s="9">
        <v>3.73</v>
      </c>
      <c r="G82" s="9">
        <v>18.93</v>
      </c>
      <c r="H82" s="9"/>
      <c r="I82" s="12"/>
      <c r="J82" s="9"/>
      <c r="K82" s="10"/>
      <c r="L82" s="10"/>
      <c r="M82" s="10"/>
      <c r="N82" s="9"/>
      <c r="O82" s="12"/>
      <c r="P82" s="10"/>
      <c r="Q82" s="10"/>
    </row>
    <row r="83" spans="1:17">
      <c r="A83" s="12">
        <f t="shared" si="5"/>
        <v>2508</v>
      </c>
      <c r="B83" s="12">
        <v>0</v>
      </c>
      <c r="C83" s="12">
        <v>5</v>
      </c>
      <c r="D83" s="13">
        <v>8</v>
      </c>
      <c r="E83" s="9"/>
      <c r="F83" s="9">
        <v>1.61</v>
      </c>
      <c r="G83" s="9">
        <v>9.3800000000000008</v>
      </c>
      <c r="H83" s="9"/>
      <c r="I83" s="12"/>
      <c r="J83" s="9"/>
      <c r="K83" s="10"/>
      <c r="L83" s="10"/>
      <c r="M83" s="10"/>
      <c r="N83" s="9"/>
      <c r="O83" s="12"/>
      <c r="P83" s="10"/>
      <c r="Q83" s="10"/>
    </row>
    <row r="84" spans="1:17">
      <c r="A84" s="12">
        <f t="shared" si="5"/>
        <v>3000</v>
      </c>
      <c r="B84" s="12">
        <v>0</v>
      </c>
      <c r="C84" s="12">
        <v>6</v>
      </c>
      <c r="D84" s="13">
        <v>0</v>
      </c>
      <c r="E84" s="9"/>
      <c r="F84" s="9">
        <v>9369.4500000000007</v>
      </c>
      <c r="G84" s="9">
        <v>52.24</v>
      </c>
      <c r="H84" s="9"/>
      <c r="I84" s="12"/>
      <c r="J84" s="9"/>
      <c r="K84" s="10"/>
      <c r="L84" s="10"/>
      <c r="M84" s="10"/>
      <c r="N84" s="9"/>
      <c r="O84" s="12"/>
      <c r="P84" s="10"/>
      <c r="Q84" s="10"/>
    </row>
    <row r="85" spans="1:17">
      <c r="A85" s="12">
        <f t="shared" si="5"/>
        <v>3001</v>
      </c>
      <c r="B85" s="12">
        <v>0</v>
      </c>
      <c r="C85" s="12">
        <v>6</v>
      </c>
      <c r="D85" s="13">
        <v>1</v>
      </c>
      <c r="E85" s="9"/>
      <c r="F85" s="9">
        <v>1516.43</v>
      </c>
      <c r="G85" s="9">
        <v>20.079999999999998</v>
      </c>
      <c r="H85" s="9"/>
      <c r="I85" s="12"/>
      <c r="J85" s="9"/>
      <c r="K85" s="10"/>
      <c r="L85" s="10"/>
      <c r="M85" s="10"/>
      <c r="N85" s="9"/>
      <c r="O85" s="12"/>
      <c r="P85" s="10"/>
      <c r="Q85" s="10"/>
    </row>
    <row r="86" spans="1:17">
      <c r="A86" s="12">
        <f t="shared" si="5"/>
        <v>3002</v>
      </c>
      <c r="B86" s="12">
        <v>0</v>
      </c>
      <c r="C86" s="12">
        <v>6</v>
      </c>
      <c r="D86" s="13">
        <v>2</v>
      </c>
      <c r="E86" s="9"/>
      <c r="F86" s="9">
        <v>4.2699999999999996</v>
      </c>
      <c r="G86" s="9">
        <v>7.14</v>
      </c>
      <c r="H86" s="9"/>
      <c r="I86" s="12"/>
      <c r="J86" s="9"/>
      <c r="K86" s="10"/>
      <c r="L86" s="10"/>
      <c r="M86" s="10"/>
      <c r="N86" s="9"/>
      <c r="O86" s="12"/>
      <c r="P86" s="10"/>
      <c r="Q86" s="10"/>
    </row>
    <row r="87" spans="1:17">
      <c r="A87" s="12">
        <f t="shared" si="5"/>
        <v>3003</v>
      </c>
      <c r="B87" s="12">
        <v>0</v>
      </c>
      <c r="C87" s="12">
        <v>6</v>
      </c>
      <c r="D87" s="13">
        <v>3</v>
      </c>
      <c r="E87" s="9"/>
      <c r="F87" s="9">
        <v>1941.09</v>
      </c>
      <c r="G87" s="9">
        <v>18.53</v>
      </c>
      <c r="H87" s="9"/>
      <c r="I87" s="12"/>
      <c r="J87" s="9"/>
      <c r="K87" s="10"/>
      <c r="L87" s="10"/>
      <c r="M87" s="10"/>
      <c r="N87" s="9"/>
      <c r="O87" s="12"/>
      <c r="P87" s="10"/>
      <c r="Q87" s="10"/>
    </row>
    <row r="88" spans="1:17">
      <c r="A88" s="12">
        <f t="shared" si="5"/>
        <v>3004</v>
      </c>
      <c r="B88" s="12">
        <v>0</v>
      </c>
      <c r="C88" s="12">
        <v>6</v>
      </c>
      <c r="D88" s="13">
        <v>4</v>
      </c>
      <c r="E88" s="9"/>
      <c r="F88" s="9">
        <v>3093.03</v>
      </c>
      <c r="G88" s="9">
        <v>22.14</v>
      </c>
      <c r="H88" s="9"/>
      <c r="I88" s="12"/>
      <c r="J88" s="9"/>
      <c r="K88" s="10"/>
      <c r="L88" s="10"/>
      <c r="M88" s="10"/>
      <c r="N88" s="9"/>
      <c r="O88" s="12"/>
      <c r="P88" s="10"/>
      <c r="Q88" s="10"/>
    </row>
    <row r="89" spans="1:17">
      <c r="A89" s="12">
        <f t="shared" si="5"/>
        <v>3005</v>
      </c>
      <c r="B89" s="12">
        <v>0</v>
      </c>
      <c r="C89" s="12">
        <v>6</v>
      </c>
      <c r="D89" s="13">
        <v>5</v>
      </c>
      <c r="E89" s="9"/>
      <c r="F89" s="9">
        <v>31.26</v>
      </c>
      <c r="G89" s="9">
        <v>8.49</v>
      </c>
      <c r="H89" s="9"/>
      <c r="I89" s="12"/>
      <c r="J89" s="9"/>
      <c r="K89" s="10"/>
      <c r="L89" s="10"/>
      <c r="M89" s="10"/>
      <c r="N89" s="9"/>
      <c r="O89" s="12"/>
      <c r="P89" s="10"/>
      <c r="Q89" s="10"/>
    </row>
    <row r="90" spans="1:17">
      <c r="A90" s="12">
        <f t="shared" si="5"/>
        <v>3006</v>
      </c>
      <c r="B90" s="12">
        <v>0</v>
      </c>
      <c r="C90" s="12">
        <v>6</v>
      </c>
      <c r="D90" s="13">
        <v>6</v>
      </c>
      <c r="E90" s="9"/>
      <c r="F90" s="9">
        <v>35.79</v>
      </c>
      <c r="G90" s="9">
        <v>10.89</v>
      </c>
      <c r="H90" s="9"/>
      <c r="I90" s="12"/>
      <c r="J90" s="9"/>
      <c r="K90" s="10"/>
      <c r="L90" s="10"/>
      <c r="M90" s="10"/>
      <c r="N90" s="9"/>
      <c r="O90" s="12"/>
      <c r="P90" s="10"/>
      <c r="Q90" s="10"/>
    </row>
    <row r="91" spans="1:17">
      <c r="A91" s="12">
        <f t="shared" si="5"/>
        <v>3007</v>
      </c>
      <c r="B91" s="12">
        <v>0</v>
      </c>
      <c r="C91" s="12">
        <v>6</v>
      </c>
      <c r="D91" s="13">
        <v>7</v>
      </c>
      <c r="E91" s="9"/>
      <c r="F91" s="9">
        <v>-2.5299999999999998</v>
      </c>
      <c r="G91" s="9">
        <v>12.93</v>
      </c>
      <c r="H91" s="9"/>
      <c r="I91" s="12"/>
      <c r="J91" s="9"/>
      <c r="K91" s="10"/>
      <c r="L91" s="10"/>
      <c r="M91" s="10"/>
      <c r="N91" s="9"/>
      <c r="O91" s="12"/>
      <c r="P91" s="10"/>
      <c r="Q91" s="10"/>
    </row>
    <row r="92" spans="1:17">
      <c r="A92" s="12">
        <f t="shared" si="5"/>
        <v>3008</v>
      </c>
      <c r="B92" s="12">
        <v>0</v>
      </c>
      <c r="C92" s="12">
        <v>6</v>
      </c>
      <c r="D92" s="13">
        <v>8</v>
      </c>
      <c r="E92" s="9"/>
      <c r="F92" s="9">
        <v>85.24</v>
      </c>
      <c r="G92" s="9">
        <v>17.149999999999999</v>
      </c>
      <c r="H92" s="9"/>
      <c r="I92" s="12"/>
      <c r="J92" s="9"/>
      <c r="K92" s="10"/>
      <c r="L92" s="10"/>
      <c r="M92" s="10"/>
      <c r="N92" s="9"/>
      <c r="O92" s="12"/>
      <c r="P92" s="10"/>
      <c r="Q92" s="10"/>
    </row>
    <row r="93" spans="1:17">
      <c r="A93" s="12">
        <f t="shared" si="5"/>
        <v>3500</v>
      </c>
      <c r="B93" s="12">
        <v>0</v>
      </c>
      <c r="C93" s="12">
        <v>7</v>
      </c>
      <c r="D93" s="13">
        <v>0</v>
      </c>
      <c r="E93" s="9"/>
      <c r="F93" s="9">
        <v>69.59</v>
      </c>
      <c r="G93" s="9">
        <v>20.43</v>
      </c>
      <c r="H93" s="9"/>
      <c r="I93" s="12"/>
      <c r="J93" s="9"/>
      <c r="K93" s="10"/>
      <c r="L93" s="10"/>
      <c r="M93" s="10"/>
      <c r="N93" s="9"/>
      <c r="O93" s="12"/>
      <c r="P93" s="10"/>
      <c r="Q93" s="10"/>
    </row>
    <row r="94" spans="1:17">
      <c r="A94" s="12">
        <f t="shared" si="5"/>
        <v>3501</v>
      </c>
      <c r="B94" s="12">
        <v>0</v>
      </c>
      <c r="C94" s="12">
        <v>7</v>
      </c>
      <c r="D94" s="13">
        <v>1</v>
      </c>
      <c r="E94" s="9"/>
      <c r="F94" s="9">
        <v>5321.43</v>
      </c>
      <c r="G94" s="9">
        <v>37.5</v>
      </c>
      <c r="H94" s="9"/>
      <c r="I94" s="12"/>
      <c r="J94" s="9"/>
      <c r="K94" s="10"/>
      <c r="L94" s="10"/>
      <c r="M94" s="10"/>
      <c r="N94" s="9"/>
      <c r="O94" s="12"/>
      <c r="P94" s="10"/>
      <c r="Q94" s="10"/>
    </row>
    <row r="95" spans="1:17">
      <c r="A95" s="12">
        <f t="shared" si="5"/>
        <v>3502</v>
      </c>
      <c r="B95" s="12">
        <v>0</v>
      </c>
      <c r="C95" s="12">
        <v>7</v>
      </c>
      <c r="D95" s="13">
        <v>2</v>
      </c>
      <c r="E95" s="9"/>
      <c r="F95" s="9">
        <v>34.4</v>
      </c>
      <c r="G95" s="9">
        <v>8.19</v>
      </c>
      <c r="H95" s="9"/>
      <c r="I95" s="12"/>
      <c r="J95" s="9"/>
      <c r="K95" s="10"/>
      <c r="L95" s="10"/>
      <c r="M95" s="10"/>
      <c r="N95" s="9"/>
      <c r="O95" s="12"/>
      <c r="P95" s="10"/>
      <c r="Q95" s="10"/>
    </row>
    <row r="96" spans="1:17">
      <c r="A96" s="12">
        <f t="shared" si="5"/>
        <v>3503</v>
      </c>
      <c r="B96" s="12">
        <v>0</v>
      </c>
      <c r="C96" s="12">
        <v>7</v>
      </c>
      <c r="D96" s="13">
        <v>3</v>
      </c>
      <c r="E96" s="9"/>
      <c r="F96" s="9">
        <v>85.57</v>
      </c>
      <c r="G96" s="9">
        <v>8.4</v>
      </c>
      <c r="H96" s="9"/>
      <c r="I96" s="12"/>
      <c r="J96" s="9"/>
      <c r="K96" s="10"/>
      <c r="L96" s="10"/>
      <c r="M96" s="10"/>
      <c r="N96" s="9"/>
      <c r="O96" s="12"/>
      <c r="P96" s="10"/>
      <c r="Q96" s="10"/>
    </row>
    <row r="97" spans="1:17">
      <c r="A97" s="12">
        <f t="shared" si="5"/>
        <v>3504</v>
      </c>
      <c r="B97" s="12">
        <v>0</v>
      </c>
      <c r="C97" s="12">
        <v>7</v>
      </c>
      <c r="D97" s="13">
        <v>4</v>
      </c>
      <c r="E97" s="9"/>
      <c r="F97" s="9">
        <v>1070.83</v>
      </c>
      <c r="G97" s="9">
        <v>15.03</v>
      </c>
      <c r="H97" s="9"/>
      <c r="I97" s="12"/>
      <c r="J97" s="9"/>
      <c r="K97" s="10"/>
      <c r="L97" s="10"/>
      <c r="M97" s="10"/>
      <c r="N97" s="9"/>
      <c r="O97" s="12"/>
      <c r="P97" s="10"/>
      <c r="Q97" s="10"/>
    </row>
    <row r="98" spans="1:17">
      <c r="A98" s="12">
        <f t="shared" si="5"/>
        <v>3505</v>
      </c>
      <c r="B98" s="12">
        <v>0</v>
      </c>
      <c r="C98" s="12">
        <v>7</v>
      </c>
      <c r="D98" s="13">
        <v>5</v>
      </c>
      <c r="E98" s="9"/>
      <c r="F98" s="9">
        <v>160.71</v>
      </c>
      <c r="G98" s="9">
        <v>9.2799999999999994</v>
      </c>
      <c r="H98" s="9"/>
      <c r="I98" s="12"/>
      <c r="J98" s="9"/>
      <c r="K98" s="10"/>
      <c r="L98" s="10"/>
      <c r="M98" s="10"/>
      <c r="N98" s="9"/>
      <c r="O98" s="12"/>
      <c r="P98" s="10"/>
      <c r="Q98" s="10"/>
    </row>
    <row r="99" spans="1:17">
      <c r="A99" s="12">
        <f t="shared" si="5"/>
        <v>3506</v>
      </c>
      <c r="B99" s="12">
        <v>0</v>
      </c>
      <c r="C99" s="12">
        <v>7</v>
      </c>
      <c r="D99" s="13">
        <v>6</v>
      </c>
      <c r="E99" s="9"/>
      <c r="F99" s="9">
        <v>222.86</v>
      </c>
      <c r="G99" s="9">
        <v>10.09</v>
      </c>
      <c r="H99" s="9"/>
      <c r="I99" s="12"/>
      <c r="J99" s="9"/>
      <c r="K99" s="10"/>
      <c r="L99" s="10"/>
      <c r="M99" s="10"/>
      <c r="N99" s="9"/>
      <c r="O99" s="12"/>
      <c r="P99" s="10"/>
      <c r="Q99" s="10"/>
    </row>
    <row r="100" spans="1:17">
      <c r="A100" s="12">
        <f t="shared" si="5"/>
        <v>3507</v>
      </c>
      <c r="B100" s="12">
        <v>0</v>
      </c>
      <c r="C100" s="12">
        <v>7</v>
      </c>
      <c r="D100" s="13">
        <v>7</v>
      </c>
      <c r="E100" s="9"/>
      <c r="F100" s="9">
        <v>518.34</v>
      </c>
      <c r="G100" s="9">
        <v>11.78</v>
      </c>
      <c r="H100" s="9"/>
      <c r="I100" s="12"/>
      <c r="J100" s="9"/>
      <c r="K100" s="10"/>
      <c r="L100" s="10"/>
      <c r="M100" s="10"/>
      <c r="N100" s="9"/>
      <c r="O100" s="12"/>
      <c r="P100" s="10"/>
      <c r="Q100" s="10"/>
    </row>
    <row r="101" spans="1:17">
      <c r="A101" s="12">
        <f t="shared" si="5"/>
        <v>3508</v>
      </c>
      <c r="B101" s="12">
        <v>0</v>
      </c>
      <c r="C101" s="12">
        <v>7</v>
      </c>
      <c r="D101" s="13">
        <v>8</v>
      </c>
      <c r="E101" s="9"/>
      <c r="F101" s="9">
        <v>4.87</v>
      </c>
      <c r="G101" s="9">
        <v>10.199999999999999</v>
      </c>
      <c r="H101" s="9"/>
      <c r="I101" s="12"/>
      <c r="J101" s="9"/>
      <c r="K101" s="10"/>
      <c r="L101" s="10"/>
      <c r="M101" s="10"/>
      <c r="N101" s="9"/>
      <c r="O101" s="12"/>
      <c r="P101" s="10"/>
      <c r="Q101" s="10"/>
    </row>
    <row r="102" spans="1:17">
      <c r="A102" s="12">
        <f t="shared" si="5"/>
        <v>3509</v>
      </c>
      <c r="B102" s="1">
        <v>0</v>
      </c>
      <c r="C102" s="1">
        <v>7</v>
      </c>
      <c r="D102" s="1">
        <v>9</v>
      </c>
      <c r="E102" s="9"/>
      <c r="F102" s="9">
        <v>224</v>
      </c>
      <c r="G102" s="9">
        <v>14.49</v>
      </c>
      <c r="H102" s="9"/>
      <c r="I102" s="12"/>
      <c r="J102" s="9"/>
      <c r="K102" s="10"/>
      <c r="L102" s="10"/>
      <c r="M102" s="10"/>
      <c r="N102" s="9"/>
      <c r="O102" s="12"/>
      <c r="P102" s="10"/>
      <c r="Q102" s="10"/>
    </row>
    <row r="103" spans="1:17">
      <c r="A103" s="12">
        <f t="shared" si="5"/>
        <v>4000</v>
      </c>
      <c r="B103" s="12">
        <v>0</v>
      </c>
      <c r="C103" s="12">
        <v>8</v>
      </c>
      <c r="D103" s="13">
        <v>0</v>
      </c>
      <c r="E103" s="9"/>
      <c r="F103" s="9">
        <v>178.29</v>
      </c>
      <c r="G103" s="9">
        <v>17.73</v>
      </c>
      <c r="H103" s="9"/>
      <c r="I103" s="12"/>
      <c r="J103" s="9"/>
      <c r="K103" s="10"/>
      <c r="L103" s="10"/>
      <c r="M103" s="10"/>
      <c r="N103" s="9"/>
      <c r="O103" s="12"/>
      <c r="P103" s="10"/>
      <c r="Q103" s="10"/>
    </row>
    <row r="104" spans="1:17">
      <c r="A104" s="12">
        <f t="shared" si="5"/>
        <v>4001</v>
      </c>
      <c r="B104" s="12">
        <v>0</v>
      </c>
      <c r="C104" s="12">
        <v>8</v>
      </c>
      <c r="D104" s="13">
        <v>1</v>
      </c>
      <c r="E104" s="9"/>
      <c r="F104" s="9">
        <v>56.96</v>
      </c>
      <c r="G104" s="9">
        <v>18.66</v>
      </c>
      <c r="H104" s="9"/>
      <c r="I104" s="12"/>
      <c r="J104" s="9"/>
      <c r="K104" s="10"/>
      <c r="L104" s="10"/>
      <c r="M104" s="10"/>
      <c r="N104" s="9"/>
      <c r="O104" s="12"/>
      <c r="P104" s="10"/>
      <c r="Q104" s="10"/>
    </row>
    <row r="105" spans="1:17">
      <c r="A105" s="12">
        <f t="shared" si="5"/>
        <v>4002</v>
      </c>
      <c r="B105" s="12">
        <v>0</v>
      </c>
      <c r="C105" s="12">
        <v>8</v>
      </c>
      <c r="D105" s="13">
        <v>2</v>
      </c>
      <c r="E105" s="9"/>
      <c r="F105" s="9">
        <v>0.59</v>
      </c>
      <c r="G105" s="9">
        <v>8.42</v>
      </c>
      <c r="H105" s="9"/>
      <c r="I105" s="12"/>
      <c r="J105" s="9"/>
      <c r="K105" s="10"/>
      <c r="L105" s="10"/>
      <c r="M105" s="10"/>
      <c r="N105" s="9"/>
      <c r="O105" s="12"/>
      <c r="P105" s="10"/>
      <c r="Q105" s="10"/>
    </row>
    <row r="106" spans="1:17">
      <c r="A106" s="12">
        <f t="shared" si="5"/>
        <v>4003</v>
      </c>
      <c r="B106" s="12">
        <v>0</v>
      </c>
      <c r="C106" s="12">
        <v>8</v>
      </c>
      <c r="D106" s="13">
        <v>3</v>
      </c>
      <c r="E106" s="9"/>
      <c r="F106" s="9">
        <v>980.16</v>
      </c>
      <c r="G106" s="9">
        <v>15.73</v>
      </c>
      <c r="H106" s="9"/>
      <c r="I106" s="12"/>
      <c r="J106" s="9"/>
      <c r="K106" s="10"/>
      <c r="L106" s="10"/>
      <c r="M106" s="10"/>
      <c r="N106" s="9"/>
      <c r="O106" s="12"/>
      <c r="P106" s="10"/>
      <c r="Q106" s="10"/>
    </row>
    <row r="107" spans="1:17">
      <c r="A107" s="12">
        <f t="shared" si="5"/>
        <v>4004</v>
      </c>
      <c r="B107" s="12">
        <v>0</v>
      </c>
      <c r="C107" s="12">
        <v>8</v>
      </c>
      <c r="D107" s="13">
        <v>4</v>
      </c>
      <c r="E107" s="9"/>
      <c r="F107" s="9">
        <v>43.48</v>
      </c>
      <c r="G107" s="9">
        <v>7.61</v>
      </c>
      <c r="H107" s="9"/>
      <c r="I107" s="12"/>
      <c r="J107" s="9"/>
      <c r="K107" s="10"/>
      <c r="L107" s="10"/>
      <c r="M107" s="10"/>
      <c r="N107" s="9"/>
      <c r="O107" s="12"/>
      <c r="P107" s="10"/>
      <c r="Q107" s="10"/>
    </row>
    <row r="108" spans="1:17">
      <c r="A108" s="12">
        <f t="shared" si="5"/>
        <v>4005</v>
      </c>
      <c r="B108" s="12">
        <v>0</v>
      </c>
      <c r="C108" s="12">
        <v>8</v>
      </c>
      <c r="D108" s="13">
        <v>5</v>
      </c>
      <c r="E108" s="9"/>
      <c r="F108" s="9">
        <v>369.55</v>
      </c>
      <c r="G108" s="9">
        <v>10.33</v>
      </c>
      <c r="H108" s="9"/>
      <c r="I108" s="12"/>
      <c r="J108" s="9"/>
      <c r="K108" s="10"/>
      <c r="L108" s="10"/>
      <c r="M108" s="10"/>
      <c r="N108" s="9"/>
      <c r="O108" s="12"/>
      <c r="P108" s="10"/>
      <c r="Q108" s="10"/>
    </row>
    <row r="109" spans="1:17">
      <c r="A109" s="12">
        <f t="shared" si="5"/>
        <v>4006</v>
      </c>
      <c r="B109" s="12">
        <v>0</v>
      </c>
      <c r="C109" s="12">
        <v>8</v>
      </c>
      <c r="D109" s="13">
        <v>6</v>
      </c>
      <c r="E109" s="9"/>
      <c r="F109" s="9">
        <v>354.41</v>
      </c>
      <c r="G109" s="9">
        <v>11.1</v>
      </c>
      <c r="H109" s="9"/>
      <c r="I109" s="12"/>
      <c r="J109" s="9"/>
      <c r="K109" s="10"/>
      <c r="L109" s="10"/>
      <c r="M109" s="10"/>
      <c r="N109" s="9"/>
      <c r="O109" s="12"/>
      <c r="P109" s="10"/>
      <c r="Q109" s="10"/>
    </row>
    <row r="110" spans="1:17">
      <c r="A110" s="12">
        <f t="shared" si="5"/>
        <v>4007</v>
      </c>
      <c r="B110" s="12">
        <v>0</v>
      </c>
      <c r="C110" s="12">
        <v>8</v>
      </c>
      <c r="D110" s="13">
        <v>7</v>
      </c>
      <c r="E110" s="9"/>
      <c r="F110" s="9">
        <v>525.64</v>
      </c>
      <c r="G110" s="9">
        <v>12.22</v>
      </c>
      <c r="H110" s="9"/>
      <c r="I110" s="12"/>
      <c r="J110" s="9"/>
      <c r="K110" s="10"/>
      <c r="L110" s="10"/>
      <c r="M110" s="10"/>
      <c r="N110" s="9"/>
      <c r="O110" s="12"/>
      <c r="P110" s="10"/>
      <c r="Q110" s="10"/>
    </row>
    <row r="111" spans="1:17">
      <c r="A111" s="12">
        <f t="shared" si="5"/>
        <v>4008</v>
      </c>
      <c r="B111" s="12">
        <v>0</v>
      </c>
      <c r="C111" s="12">
        <v>8</v>
      </c>
      <c r="D111" s="13">
        <v>8</v>
      </c>
      <c r="E111" s="9"/>
      <c r="F111" s="9">
        <v>142.61000000000001</v>
      </c>
      <c r="G111" s="9">
        <v>11.16</v>
      </c>
      <c r="H111" s="9"/>
      <c r="I111" s="12"/>
      <c r="J111" s="9"/>
      <c r="K111" s="10"/>
      <c r="L111" s="10"/>
      <c r="M111" s="10"/>
      <c r="N111" s="9"/>
      <c r="O111" s="12"/>
      <c r="P111" s="10"/>
      <c r="Q111" s="10"/>
    </row>
    <row r="112" spans="1:17">
      <c r="A112" s="12">
        <f t="shared" si="5"/>
        <v>4009</v>
      </c>
      <c r="B112" s="1">
        <v>0</v>
      </c>
      <c r="C112" s="1">
        <v>8</v>
      </c>
      <c r="D112" s="1">
        <v>9</v>
      </c>
      <c r="E112" s="9"/>
      <c r="F112" s="9">
        <v>45.16</v>
      </c>
      <c r="G112" s="9">
        <v>10.51</v>
      </c>
      <c r="H112" s="9"/>
      <c r="I112" s="12"/>
      <c r="J112" s="9"/>
      <c r="K112" s="10"/>
      <c r="L112" s="10"/>
      <c r="M112" s="10"/>
      <c r="N112" s="9"/>
      <c r="O112" s="12"/>
      <c r="P112" s="10"/>
      <c r="Q112" s="10"/>
    </row>
    <row r="113" spans="1:17">
      <c r="A113" s="12">
        <f t="shared" si="5"/>
        <v>4500</v>
      </c>
      <c r="B113" s="12">
        <v>0</v>
      </c>
      <c r="C113" s="12">
        <v>9</v>
      </c>
      <c r="D113" s="13">
        <v>0</v>
      </c>
      <c r="E113" s="9"/>
      <c r="F113" s="9">
        <v>1024.52</v>
      </c>
      <c r="G113" s="9">
        <v>16.809999999999999</v>
      </c>
      <c r="H113" s="9"/>
      <c r="I113" s="12"/>
      <c r="J113" s="9"/>
      <c r="K113" s="10"/>
      <c r="L113" s="10"/>
      <c r="M113" s="10"/>
      <c r="N113" s="9"/>
      <c r="O113" s="12"/>
      <c r="P113" s="10"/>
      <c r="Q113" s="10"/>
    </row>
    <row r="114" spans="1:17">
      <c r="A114" s="12">
        <f t="shared" si="5"/>
        <v>4501</v>
      </c>
      <c r="B114" s="12">
        <v>0</v>
      </c>
      <c r="C114" s="12">
        <v>9</v>
      </c>
      <c r="D114" s="13">
        <v>1</v>
      </c>
      <c r="E114" s="9"/>
      <c r="F114" s="9">
        <v>77.430000000000007</v>
      </c>
      <c r="G114" s="9">
        <v>17.25</v>
      </c>
      <c r="H114" s="9"/>
      <c r="I114" s="12"/>
      <c r="J114" s="9"/>
      <c r="K114" s="10"/>
      <c r="L114" s="10"/>
      <c r="M114" s="10"/>
      <c r="N114" s="9"/>
      <c r="O114" s="12"/>
      <c r="P114" s="10"/>
      <c r="Q114" s="10"/>
    </row>
    <row r="115" spans="1:17">
      <c r="A115" s="12">
        <f t="shared" ref="A115:A178" si="6">10000*B115+500*C115+D115</f>
        <v>4502</v>
      </c>
      <c r="B115" s="12">
        <v>0</v>
      </c>
      <c r="C115" s="12">
        <v>9</v>
      </c>
      <c r="D115" s="13">
        <v>2</v>
      </c>
      <c r="E115" s="9"/>
      <c r="F115" s="9">
        <v>207.79</v>
      </c>
      <c r="G115" s="9">
        <v>23.7</v>
      </c>
      <c r="H115" s="9"/>
      <c r="I115" s="12"/>
      <c r="J115" s="9"/>
      <c r="K115" s="10"/>
      <c r="L115" s="10"/>
      <c r="M115" s="10"/>
      <c r="N115" s="9"/>
      <c r="O115" s="12"/>
      <c r="P115" s="10"/>
      <c r="Q115" s="10"/>
    </row>
    <row r="116" spans="1:17">
      <c r="A116" s="12">
        <f t="shared" si="6"/>
        <v>4503</v>
      </c>
      <c r="B116" s="12">
        <v>0</v>
      </c>
      <c r="C116" s="12">
        <v>9</v>
      </c>
      <c r="D116" s="13">
        <v>3</v>
      </c>
      <c r="E116" s="9"/>
      <c r="F116" s="9">
        <v>3881.43</v>
      </c>
      <c r="G116" s="9">
        <v>26.82</v>
      </c>
      <c r="H116" s="9"/>
      <c r="I116" s="12"/>
      <c r="J116" s="9"/>
      <c r="K116" s="10"/>
      <c r="L116" s="10"/>
      <c r="M116" s="10"/>
      <c r="N116" s="9"/>
      <c r="O116" s="12"/>
      <c r="P116" s="10"/>
      <c r="Q116" s="10"/>
    </row>
    <row r="117" spans="1:17">
      <c r="A117" s="12">
        <f t="shared" si="6"/>
        <v>4504</v>
      </c>
      <c r="B117" s="12">
        <v>0</v>
      </c>
      <c r="C117" s="12">
        <v>9</v>
      </c>
      <c r="D117" s="13">
        <v>4</v>
      </c>
      <c r="E117" s="9"/>
      <c r="F117" s="9">
        <v>1305.52</v>
      </c>
      <c r="G117" s="9">
        <v>16.77</v>
      </c>
      <c r="H117" s="9"/>
      <c r="I117" s="12"/>
      <c r="J117" s="9"/>
      <c r="K117" s="10"/>
      <c r="L117" s="10"/>
      <c r="M117" s="10"/>
      <c r="N117" s="9"/>
      <c r="O117" s="12"/>
      <c r="P117" s="10"/>
      <c r="Q117" s="10"/>
    </row>
    <row r="118" spans="1:17">
      <c r="A118" s="12">
        <f t="shared" si="6"/>
        <v>4505</v>
      </c>
      <c r="B118" s="12">
        <v>0</v>
      </c>
      <c r="C118" s="12">
        <v>9</v>
      </c>
      <c r="D118" s="13">
        <v>5</v>
      </c>
      <c r="E118" s="9"/>
      <c r="F118" s="9">
        <v>1847.04</v>
      </c>
      <c r="G118" s="9">
        <v>18.29</v>
      </c>
      <c r="H118" s="9"/>
      <c r="I118" s="12"/>
      <c r="J118" s="9"/>
      <c r="K118" s="10"/>
      <c r="L118" s="10"/>
      <c r="M118" s="10"/>
      <c r="N118" s="9"/>
      <c r="O118" s="12"/>
      <c r="P118" s="10"/>
      <c r="Q118" s="10"/>
    </row>
    <row r="119" spans="1:17">
      <c r="A119" s="12">
        <f t="shared" si="6"/>
        <v>4506</v>
      </c>
      <c r="B119" s="12">
        <v>0</v>
      </c>
      <c r="C119" s="12">
        <v>9</v>
      </c>
      <c r="D119" s="13">
        <v>6</v>
      </c>
      <c r="E119" s="9"/>
      <c r="F119" s="9">
        <v>2794.87</v>
      </c>
      <c r="G119" s="9">
        <v>21.8</v>
      </c>
      <c r="H119" s="9"/>
      <c r="I119" s="12"/>
      <c r="J119" s="9"/>
      <c r="K119" s="10"/>
      <c r="L119" s="10"/>
      <c r="M119" s="10"/>
      <c r="N119" s="9"/>
      <c r="O119" s="12"/>
      <c r="P119" s="10"/>
      <c r="Q119" s="10"/>
    </row>
    <row r="120" spans="1:17">
      <c r="A120" s="12">
        <f t="shared" si="6"/>
        <v>4507</v>
      </c>
      <c r="B120" s="12">
        <v>0</v>
      </c>
      <c r="C120" s="12">
        <v>9</v>
      </c>
      <c r="D120" s="13">
        <v>7</v>
      </c>
      <c r="E120" s="9"/>
      <c r="F120" s="9">
        <v>91.37</v>
      </c>
      <c r="G120" s="9">
        <v>8.98</v>
      </c>
      <c r="H120" s="9"/>
      <c r="I120" s="12"/>
      <c r="J120" s="9"/>
      <c r="K120" s="10"/>
      <c r="L120" s="10"/>
      <c r="M120" s="10"/>
      <c r="N120" s="9"/>
      <c r="O120" s="12"/>
      <c r="P120" s="10"/>
      <c r="Q120" s="10"/>
    </row>
    <row r="121" spans="1:17">
      <c r="A121" s="12">
        <f t="shared" si="6"/>
        <v>4508</v>
      </c>
      <c r="B121" s="12">
        <v>0</v>
      </c>
      <c r="C121" s="12">
        <v>9</v>
      </c>
      <c r="D121" s="13">
        <v>8</v>
      </c>
      <c r="E121" s="9"/>
      <c r="F121" s="9">
        <v>674.32</v>
      </c>
      <c r="G121" s="9">
        <v>13.01</v>
      </c>
      <c r="H121" s="9"/>
      <c r="I121" s="12"/>
      <c r="J121" s="9"/>
      <c r="K121" s="10"/>
      <c r="L121" s="10"/>
      <c r="M121" s="10"/>
      <c r="N121" s="9"/>
      <c r="O121" s="12"/>
      <c r="P121" s="10"/>
      <c r="Q121" s="10"/>
    </row>
    <row r="122" spans="1:17">
      <c r="A122" s="12">
        <f t="shared" si="6"/>
        <v>5000</v>
      </c>
      <c r="B122" s="12">
        <v>0</v>
      </c>
      <c r="C122" s="12">
        <v>10</v>
      </c>
      <c r="D122" s="13">
        <v>0</v>
      </c>
      <c r="E122" s="9"/>
      <c r="F122" s="9">
        <v>-1.69</v>
      </c>
      <c r="G122" s="9">
        <v>10.64</v>
      </c>
      <c r="H122" s="9"/>
      <c r="I122" s="12"/>
      <c r="J122" s="9"/>
      <c r="K122" s="10"/>
      <c r="L122" s="10"/>
      <c r="M122" s="10"/>
      <c r="N122" s="9"/>
      <c r="O122" s="12"/>
      <c r="P122" s="10"/>
      <c r="Q122" s="10"/>
    </row>
    <row r="123" spans="1:17">
      <c r="A123" s="12">
        <f t="shared" si="6"/>
        <v>5001</v>
      </c>
      <c r="B123" s="12">
        <v>0</v>
      </c>
      <c r="C123" s="12">
        <v>10</v>
      </c>
      <c r="D123" s="13">
        <v>1</v>
      </c>
      <c r="E123" s="9"/>
      <c r="F123" s="9">
        <v>226.33</v>
      </c>
      <c r="G123" s="9">
        <v>13.1</v>
      </c>
      <c r="H123" s="9"/>
      <c r="I123" s="12"/>
      <c r="J123" s="9"/>
      <c r="K123" s="10"/>
      <c r="L123" s="10"/>
      <c r="M123" s="10"/>
      <c r="N123" s="9"/>
      <c r="O123" s="12"/>
      <c r="P123" s="10"/>
      <c r="Q123" s="10"/>
    </row>
    <row r="124" spans="1:17">
      <c r="A124" s="12">
        <f t="shared" si="6"/>
        <v>5002</v>
      </c>
      <c r="B124" s="12">
        <v>0</v>
      </c>
      <c r="C124" s="12">
        <v>10</v>
      </c>
      <c r="D124" s="13">
        <v>2</v>
      </c>
      <c r="E124" s="9"/>
      <c r="F124" s="9">
        <v>6.76</v>
      </c>
      <c r="G124" s="9">
        <v>13.57</v>
      </c>
      <c r="H124" s="9"/>
      <c r="I124" s="12"/>
      <c r="J124" s="9"/>
      <c r="K124" s="10"/>
      <c r="L124" s="10"/>
      <c r="M124" s="10"/>
      <c r="N124" s="9"/>
      <c r="O124" s="12"/>
      <c r="P124" s="10"/>
      <c r="Q124" s="10"/>
    </row>
    <row r="125" spans="1:17">
      <c r="A125" s="12">
        <f t="shared" si="6"/>
        <v>5003</v>
      </c>
      <c r="B125" s="12">
        <v>0</v>
      </c>
      <c r="C125" s="12">
        <v>10</v>
      </c>
      <c r="D125" s="13">
        <v>3</v>
      </c>
      <c r="E125" s="9"/>
      <c r="F125" s="9">
        <v>68.239999999999995</v>
      </c>
      <c r="G125" s="9">
        <v>20.23</v>
      </c>
      <c r="H125" s="9"/>
      <c r="I125" s="12"/>
      <c r="J125" s="9"/>
      <c r="K125" s="10"/>
      <c r="L125" s="10"/>
      <c r="M125" s="10"/>
      <c r="N125" s="9"/>
      <c r="O125" s="12"/>
      <c r="P125" s="10"/>
      <c r="Q125" s="10"/>
    </row>
    <row r="126" spans="1:17">
      <c r="A126" s="12">
        <f t="shared" si="6"/>
        <v>5004</v>
      </c>
      <c r="B126" s="12">
        <v>0</v>
      </c>
      <c r="C126" s="12">
        <v>10</v>
      </c>
      <c r="D126" s="13">
        <v>4</v>
      </c>
      <c r="E126" s="9"/>
      <c r="F126" s="9">
        <v>13.27</v>
      </c>
      <c r="G126" s="9">
        <v>24.23</v>
      </c>
      <c r="H126" s="9"/>
      <c r="I126" s="12"/>
      <c r="J126" s="9"/>
      <c r="K126" s="10"/>
      <c r="L126" s="10"/>
      <c r="M126" s="10"/>
      <c r="N126" s="9"/>
      <c r="O126" s="12"/>
      <c r="P126" s="10"/>
      <c r="Q126" s="10"/>
    </row>
    <row r="127" spans="1:17">
      <c r="A127" s="12">
        <f t="shared" si="6"/>
        <v>5005</v>
      </c>
      <c r="B127" s="12">
        <v>0</v>
      </c>
      <c r="C127" s="12">
        <v>10</v>
      </c>
      <c r="D127" s="13">
        <v>5</v>
      </c>
      <c r="E127" s="9"/>
      <c r="F127" s="9">
        <v>0.23</v>
      </c>
      <c r="G127" s="9">
        <v>9.8800000000000008</v>
      </c>
      <c r="H127" s="9"/>
      <c r="I127" s="12"/>
      <c r="J127" s="9"/>
      <c r="K127" s="10"/>
      <c r="L127" s="10"/>
      <c r="M127" s="10"/>
      <c r="N127" s="9"/>
      <c r="O127" s="12"/>
      <c r="P127" s="10"/>
      <c r="Q127" s="10"/>
    </row>
    <row r="128" spans="1:17">
      <c r="A128" s="12">
        <f t="shared" si="6"/>
        <v>5006</v>
      </c>
      <c r="B128" s="12">
        <v>0</v>
      </c>
      <c r="C128" s="12">
        <v>10</v>
      </c>
      <c r="D128" s="13">
        <v>6</v>
      </c>
      <c r="E128" s="9"/>
      <c r="F128" s="9">
        <v>223.72</v>
      </c>
      <c r="G128" s="9">
        <v>10.84</v>
      </c>
      <c r="H128" s="9"/>
      <c r="I128" s="12"/>
      <c r="J128" s="9"/>
      <c r="K128" s="10"/>
      <c r="L128" s="10"/>
      <c r="M128" s="10"/>
      <c r="N128" s="9"/>
      <c r="O128" s="12"/>
      <c r="P128" s="10"/>
      <c r="Q128" s="10"/>
    </row>
    <row r="129" spans="1:17">
      <c r="A129" s="12">
        <f t="shared" si="6"/>
        <v>5007</v>
      </c>
      <c r="B129" s="12">
        <v>0</v>
      </c>
      <c r="C129" s="12">
        <v>10</v>
      </c>
      <c r="D129" s="13">
        <v>7</v>
      </c>
      <c r="E129" s="9"/>
      <c r="F129" s="9">
        <v>171.3</v>
      </c>
      <c r="G129" s="9">
        <v>10.32</v>
      </c>
      <c r="H129" s="9"/>
      <c r="I129" s="12"/>
      <c r="J129" s="9"/>
      <c r="K129" s="10"/>
      <c r="L129" s="10"/>
      <c r="M129" s="10"/>
      <c r="N129" s="9"/>
      <c r="O129" s="12"/>
      <c r="P129" s="10"/>
      <c r="Q129" s="10"/>
    </row>
    <row r="130" spans="1:17">
      <c r="A130" s="12">
        <f t="shared" si="6"/>
        <v>5008</v>
      </c>
      <c r="B130" s="12">
        <v>0</v>
      </c>
      <c r="C130" s="12">
        <v>10</v>
      </c>
      <c r="D130" s="13">
        <v>8</v>
      </c>
      <c r="E130" s="9"/>
      <c r="F130" s="9">
        <v>94.39</v>
      </c>
      <c r="G130" s="9">
        <v>9.6999999999999993</v>
      </c>
      <c r="H130" s="9"/>
      <c r="I130" s="12"/>
      <c r="J130" s="9"/>
      <c r="K130" s="10"/>
      <c r="L130" s="10"/>
      <c r="M130" s="10"/>
      <c r="N130" s="9"/>
      <c r="O130" s="12"/>
      <c r="P130" s="10"/>
      <c r="Q130" s="10"/>
    </row>
    <row r="131" spans="1:17">
      <c r="A131" s="12">
        <f t="shared" si="6"/>
        <v>5500</v>
      </c>
      <c r="B131" s="12">
        <v>0</v>
      </c>
      <c r="C131" s="12">
        <v>11</v>
      </c>
      <c r="D131" s="13">
        <v>0</v>
      </c>
      <c r="E131" s="9"/>
      <c r="F131" s="9">
        <v>716.15</v>
      </c>
      <c r="G131" s="9">
        <v>13.44</v>
      </c>
      <c r="H131" s="9"/>
      <c r="I131" s="12"/>
      <c r="J131" s="9"/>
      <c r="K131" s="10"/>
      <c r="L131" s="10"/>
      <c r="M131" s="10"/>
      <c r="N131" s="9"/>
      <c r="O131" s="12"/>
      <c r="P131" s="10"/>
      <c r="Q131" s="10"/>
    </row>
    <row r="132" spans="1:17">
      <c r="A132" s="12">
        <f t="shared" si="6"/>
        <v>5501</v>
      </c>
      <c r="B132" s="12">
        <v>0</v>
      </c>
      <c r="C132" s="12">
        <v>11</v>
      </c>
      <c r="D132" s="13">
        <v>1</v>
      </c>
      <c r="E132" s="9"/>
      <c r="F132" s="9">
        <v>67.930000000000007</v>
      </c>
      <c r="G132" s="9">
        <v>11.07</v>
      </c>
      <c r="H132" s="9"/>
      <c r="I132" s="12"/>
      <c r="J132" s="9"/>
      <c r="K132" s="10"/>
      <c r="L132" s="10"/>
      <c r="M132" s="10"/>
      <c r="N132" s="9"/>
      <c r="O132" s="12"/>
      <c r="P132" s="10"/>
      <c r="Q132" s="10"/>
    </row>
    <row r="133" spans="1:17">
      <c r="A133" s="12">
        <f t="shared" si="6"/>
        <v>5502</v>
      </c>
      <c r="B133" s="12">
        <v>0</v>
      </c>
      <c r="C133" s="12">
        <v>11</v>
      </c>
      <c r="D133" s="13">
        <v>2</v>
      </c>
      <c r="E133" s="9"/>
      <c r="F133" s="9">
        <v>1092.57</v>
      </c>
      <c r="G133" s="9">
        <v>15.5</v>
      </c>
      <c r="H133" s="9"/>
      <c r="I133" s="12"/>
      <c r="J133" s="9"/>
      <c r="K133" s="10"/>
      <c r="L133" s="10"/>
      <c r="M133" s="10"/>
      <c r="N133" s="9"/>
      <c r="O133" s="12"/>
      <c r="P133" s="10"/>
      <c r="Q133" s="10"/>
    </row>
    <row r="134" spans="1:17">
      <c r="A134" s="12">
        <f t="shared" si="6"/>
        <v>5503</v>
      </c>
      <c r="B134" s="12">
        <v>0</v>
      </c>
      <c r="C134" s="12">
        <v>11</v>
      </c>
      <c r="D134" s="13">
        <v>3</v>
      </c>
      <c r="E134" s="9"/>
      <c r="F134" s="9">
        <v>34.99</v>
      </c>
      <c r="G134" s="9">
        <v>13.41</v>
      </c>
      <c r="H134" s="9"/>
      <c r="I134" s="12"/>
      <c r="J134" s="9"/>
      <c r="K134" s="10"/>
      <c r="L134" s="10"/>
      <c r="M134" s="10"/>
      <c r="N134" s="9"/>
      <c r="O134" s="12"/>
      <c r="P134" s="10"/>
      <c r="Q134" s="10"/>
    </row>
    <row r="135" spans="1:17">
      <c r="A135" s="12">
        <f t="shared" si="6"/>
        <v>5504</v>
      </c>
      <c r="B135" s="12">
        <v>0</v>
      </c>
      <c r="C135" s="12">
        <v>11</v>
      </c>
      <c r="D135" s="13">
        <v>4</v>
      </c>
      <c r="E135" s="9"/>
      <c r="F135" s="9">
        <v>85.82</v>
      </c>
      <c r="G135" s="9">
        <v>17.149999999999999</v>
      </c>
      <c r="H135" s="9"/>
      <c r="I135" s="12"/>
      <c r="J135" s="9"/>
      <c r="K135" s="10"/>
      <c r="L135" s="10"/>
      <c r="M135" s="10"/>
      <c r="N135" s="9"/>
      <c r="O135" s="12"/>
      <c r="P135" s="10"/>
      <c r="Q135" s="10"/>
    </row>
    <row r="136" spans="1:17">
      <c r="A136" s="12">
        <f t="shared" si="6"/>
        <v>5505</v>
      </c>
      <c r="B136" s="12">
        <v>0</v>
      </c>
      <c r="C136" s="12">
        <v>11</v>
      </c>
      <c r="D136" s="13">
        <v>5</v>
      </c>
      <c r="E136" s="9"/>
      <c r="F136" s="9">
        <v>120.39</v>
      </c>
      <c r="G136" s="9">
        <v>19.2</v>
      </c>
      <c r="H136" s="9"/>
      <c r="I136" s="12"/>
      <c r="J136" s="9"/>
      <c r="K136" s="10"/>
      <c r="L136" s="10"/>
      <c r="M136" s="10"/>
      <c r="N136" s="9"/>
      <c r="O136" s="12"/>
      <c r="P136" s="10"/>
      <c r="Q136" s="10"/>
    </row>
    <row r="137" spans="1:17">
      <c r="A137" s="12">
        <f t="shared" si="6"/>
        <v>5506</v>
      </c>
      <c r="B137" s="12">
        <v>0</v>
      </c>
      <c r="C137" s="12">
        <v>11</v>
      </c>
      <c r="D137" s="13">
        <v>6</v>
      </c>
      <c r="E137" s="9"/>
      <c r="F137" s="9">
        <v>1098.52</v>
      </c>
      <c r="G137" s="9">
        <v>15.61</v>
      </c>
      <c r="H137" s="9"/>
      <c r="I137" s="12"/>
      <c r="J137" s="9"/>
      <c r="K137" s="10"/>
      <c r="L137" s="10"/>
      <c r="M137" s="10"/>
      <c r="N137" s="9"/>
      <c r="O137" s="12"/>
      <c r="P137" s="10"/>
      <c r="Q137" s="10"/>
    </row>
    <row r="138" spans="1:17">
      <c r="A138" s="12">
        <f t="shared" si="6"/>
        <v>5507</v>
      </c>
      <c r="B138" s="12">
        <v>0</v>
      </c>
      <c r="C138" s="12">
        <v>11</v>
      </c>
      <c r="D138" s="13">
        <v>7</v>
      </c>
      <c r="E138" s="9"/>
      <c r="F138" s="9">
        <v>2074.9299999999998</v>
      </c>
      <c r="G138" s="9">
        <v>19.27</v>
      </c>
      <c r="H138" s="9"/>
      <c r="I138" s="12"/>
      <c r="J138" s="9"/>
      <c r="K138" s="10"/>
      <c r="L138" s="10"/>
      <c r="M138" s="10"/>
      <c r="N138" s="9"/>
      <c r="O138" s="12"/>
      <c r="P138" s="10"/>
      <c r="Q138" s="10"/>
    </row>
    <row r="139" spans="1:17">
      <c r="A139" s="12">
        <f t="shared" si="6"/>
        <v>6000</v>
      </c>
      <c r="B139" s="12">
        <v>0</v>
      </c>
      <c r="C139" s="12">
        <v>12</v>
      </c>
      <c r="D139" s="13">
        <v>0</v>
      </c>
      <c r="E139" s="9"/>
      <c r="F139" s="9">
        <v>61.29</v>
      </c>
      <c r="G139" s="9">
        <v>10.26</v>
      </c>
      <c r="H139" s="9"/>
      <c r="I139" s="12"/>
      <c r="J139" s="9"/>
      <c r="K139" s="10"/>
      <c r="L139" s="10"/>
      <c r="M139" s="10"/>
      <c r="N139" s="9"/>
      <c r="O139" s="12"/>
      <c r="P139" s="10"/>
      <c r="Q139" s="10"/>
    </row>
    <row r="140" spans="1:17">
      <c r="A140" s="12">
        <f t="shared" si="6"/>
        <v>6001</v>
      </c>
      <c r="B140" s="12">
        <v>0</v>
      </c>
      <c r="C140" s="12">
        <v>12</v>
      </c>
      <c r="D140" s="13">
        <v>1</v>
      </c>
      <c r="E140" s="9"/>
      <c r="F140" s="9">
        <v>703.27</v>
      </c>
      <c r="G140" s="9">
        <v>13.84</v>
      </c>
      <c r="H140" s="9"/>
      <c r="I140" s="12"/>
      <c r="J140" s="9"/>
      <c r="K140" s="10"/>
      <c r="L140" s="10"/>
      <c r="M140" s="10"/>
      <c r="N140" s="9"/>
      <c r="O140" s="12"/>
      <c r="P140" s="10"/>
      <c r="Q140" s="10"/>
    </row>
    <row r="141" spans="1:17">
      <c r="A141" s="12">
        <f t="shared" si="6"/>
        <v>6002</v>
      </c>
      <c r="B141" s="12">
        <v>0</v>
      </c>
      <c r="C141" s="12">
        <v>12</v>
      </c>
      <c r="D141" s="13">
        <v>2</v>
      </c>
      <c r="E141" s="9"/>
      <c r="F141" s="9">
        <v>233.55</v>
      </c>
      <c r="G141" s="9">
        <v>11.77</v>
      </c>
      <c r="H141" s="9"/>
      <c r="I141" s="12"/>
      <c r="J141" s="9"/>
      <c r="K141" s="10"/>
      <c r="L141" s="10"/>
      <c r="M141" s="10"/>
      <c r="N141" s="9"/>
      <c r="O141" s="12"/>
      <c r="P141" s="10"/>
      <c r="Q141" s="10"/>
    </row>
    <row r="142" spans="1:17">
      <c r="A142" s="12">
        <f t="shared" si="6"/>
        <v>6003</v>
      </c>
      <c r="B142" s="12">
        <v>0</v>
      </c>
      <c r="C142" s="12">
        <v>12</v>
      </c>
      <c r="D142" s="13">
        <v>3</v>
      </c>
      <c r="E142" s="9"/>
      <c r="F142" s="9">
        <v>97.6</v>
      </c>
      <c r="G142" s="9">
        <v>11.43</v>
      </c>
      <c r="H142" s="9"/>
      <c r="I142" s="12"/>
      <c r="J142" s="9"/>
      <c r="K142" s="10"/>
      <c r="L142" s="10"/>
      <c r="M142" s="10"/>
      <c r="N142" s="9"/>
      <c r="O142" s="12"/>
      <c r="P142" s="10"/>
      <c r="Q142" s="10"/>
    </row>
    <row r="143" spans="1:17">
      <c r="A143" s="12">
        <f t="shared" si="6"/>
        <v>6004</v>
      </c>
      <c r="B143" s="12">
        <v>0</v>
      </c>
      <c r="C143" s="12">
        <v>12</v>
      </c>
      <c r="D143" s="13">
        <v>4</v>
      </c>
      <c r="E143" s="9"/>
      <c r="F143" s="9">
        <v>10.38</v>
      </c>
      <c r="G143" s="9">
        <v>13.32</v>
      </c>
      <c r="H143" s="9"/>
      <c r="I143" s="12"/>
      <c r="J143" s="9"/>
      <c r="K143" s="10"/>
      <c r="L143" s="10"/>
      <c r="M143" s="10"/>
      <c r="N143" s="9"/>
      <c r="O143" s="12"/>
      <c r="P143" s="10"/>
      <c r="Q143" s="10"/>
    </row>
    <row r="144" spans="1:17">
      <c r="A144" s="12">
        <f t="shared" si="6"/>
        <v>6005</v>
      </c>
      <c r="B144" s="12">
        <v>0</v>
      </c>
      <c r="C144" s="12">
        <v>12</v>
      </c>
      <c r="D144" s="13">
        <v>5</v>
      </c>
      <c r="E144" s="9"/>
      <c r="F144" s="9">
        <v>23.51</v>
      </c>
      <c r="G144" s="9">
        <v>13.79</v>
      </c>
      <c r="H144" s="9"/>
      <c r="I144" s="12"/>
      <c r="J144" s="9"/>
      <c r="K144" s="10"/>
      <c r="L144" s="10"/>
      <c r="M144" s="10"/>
      <c r="N144" s="9"/>
      <c r="O144" s="12"/>
      <c r="P144" s="10"/>
      <c r="Q144" s="10"/>
    </row>
    <row r="145" spans="1:17">
      <c r="A145" s="12">
        <f t="shared" si="6"/>
        <v>6006</v>
      </c>
      <c r="B145" s="12">
        <v>0</v>
      </c>
      <c r="C145" s="12">
        <v>12</v>
      </c>
      <c r="D145" s="13">
        <v>6</v>
      </c>
      <c r="E145" s="9"/>
      <c r="F145" s="9">
        <v>7.47</v>
      </c>
      <c r="G145" s="9">
        <v>18.28</v>
      </c>
      <c r="H145" s="9"/>
      <c r="I145" s="12"/>
      <c r="J145" s="9"/>
      <c r="K145" s="10"/>
      <c r="L145" s="10"/>
      <c r="M145" s="10"/>
      <c r="N145" s="9"/>
      <c r="O145" s="12"/>
      <c r="P145" s="10"/>
      <c r="Q145" s="10"/>
    </row>
    <row r="146" spans="1:17">
      <c r="A146" s="12">
        <f t="shared" si="6"/>
        <v>6500</v>
      </c>
      <c r="B146" s="12">
        <v>0</v>
      </c>
      <c r="C146" s="12">
        <v>13</v>
      </c>
      <c r="D146" s="13">
        <v>0</v>
      </c>
      <c r="E146" s="9"/>
      <c r="F146" s="9">
        <v>346.92</v>
      </c>
      <c r="G146" s="9">
        <v>22.86</v>
      </c>
      <c r="H146" s="9"/>
      <c r="I146" s="12"/>
      <c r="J146" s="9"/>
      <c r="K146" s="10"/>
      <c r="L146" s="10"/>
      <c r="M146" s="10"/>
      <c r="N146" s="9"/>
      <c r="O146" s="12"/>
      <c r="P146" s="10"/>
      <c r="Q146" s="10"/>
    </row>
    <row r="147" spans="1:17">
      <c r="A147" s="12">
        <f t="shared" si="6"/>
        <v>6501</v>
      </c>
      <c r="B147" s="12">
        <v>0</v>
      </c>
      <c r="C147" s="12">
        <v>13</v>
      </c>
      <c r="D147" s="13">
        <v>1</v>
      </c>
      <c r="E147" s="9"/>
      <c r="F147" s="9">
        <v>0.52</v>
      </c>
      <c r="G147" s="9">
        <v>9.93</v>
      </c>
      <c r="H147" s="9"/>
      <c r="I147" s="12"/>
      <c r="J147" s="9"/>
      <c r="K147" s="10"/>
      <c r="L147" s="10"/>
      <c r="M147" s="10"/>
      <c r="N147" s="9"/>
      <c r="O147" s="12"/>
      <c r="P147" s="10"/>
      <c r="Q147" s="10"/>
    </row>
    <row r="148" spans="1:17">
      <c r="A148" s="12">
        <f t="shared" si="6"/>
        <v>6502</v>
      </c>
      <c r="B148" s="12">
        <v>0</v>
      </c>
      <c r="C148" s="12">
        <v>13</v>
      </c>
      <c r="D148" s="13">
        <v>2</v>
      </c>
      <c r="E148" s="9"/>
      <c r="F148" s="9">
        <v>234.1</v>
      </c>
      <c r="G148" s="9">
        <v>11.15</v>
      </c>
      <c r="H148" s="9"/>
      <c r="I148" s="12"/>
      <c r="J148" s="9"/>
      <c r="K148" s="10"/>
      <c r="L148" s="10"/>
      <c r="M148" s="10"/>
      <c r="N148" s="9"/>
      <c r="O148" s="12"/>
      <c r="P148" s="10"/>
      <c r="Q148" s="10"/>
    </row>
    <row r="149" spans="1:17">
      <c r="A149" s="12">
        <f t="shared" si="6"/>
        <v>6503</v>
      </c>
      <c r="B149" s="12">
        <v>0</v>
      </c>
      <c r="C149" s="12">
        <v>13</v>
      </c>
      <c r="D149" s="13">
        <v>3</v>
      </c>
      <c r="E149" s="9"/>
      <c r="F149" s="9">
        <v>3767.52</v>
      </c>
      <c r="G149" s="9">
        <v>24.42</v>
      </c>
      <c r="H149" s="9"/>
      <c r="I149" s="12"/>
      <c r="J149" s="9"/>
      <c r="K149" s="10"/>
      <c r="L149" s="10"/>
      <c r="M149" s="10"/>
      <c r="N149" s="9"/>
      <c r="O149" s="12"/>
      <c r="P149" s="10"/>
      <c r="Q149" s="10"/>
    </row>
    <row r="150" spans="1:17">
      <c r="A150" s="12">
        <f t="shared" si="6"/>
        <v>6504</v>
      </c>
      <c r="B150" s="12">
        <v>0</v>
      </c>
      <c r="C150" s="12">
        <v>13</v>
      </c>
      <c r="D150" s="13">
        <v>4</v>
      </c>
      <c r="E150" s="9"/>
      <c r="F150" s="9">
        <v>15.82</v>
      </c>
      <c r="G150" s="9">
        <v>10.85</v>
      </c>
      <c r="H150" s="9"/>
      <c r="I150" s="12"/>
      <c r="J150" s="9"/>
      <c r="K150" s="10"/>
      <c r="L150" s="10"/>
      <c r="M150" s="10"/>
      <c r="N150" s="9"/>
      <c r="O150" s="12"/>
      <c r="P150" s="10"/>
      <c r="Q150" s="10"/>
    </row>
    <row r="151" spans="1:17">
      <c r="A151" s="12">
        <f t="shared" si="6"/>
        <v>6505</v>
      </c>
      <c r="B151" s="12">
        <v>0</v>
      </c>
      <c r="C151" s="12">
        <v>13</v>
      </c>
      <c r="D151" s="13">
        <v>5</v>
      </c>
      <c r="E151" s="9"/>
      <c r="F151" s="9">
        <v>452.31</v>
      </c>
      <c r="G151" s="9">
        <v>13.08</v>
      </c>
      <c r="H151" s="9"/>
      <c r="I151" s="12"/>
      <c r="J151" s="9"/>
      <c r="K151" s="10"/>
      <c r="L151" s="10"/>
      <c r="M151" s="10"/>
      <c r="N151" s="9"/>
      <c r="O151" s="12"/>
      <c r="P151" s="10"/>
      <c r="Q151" s="10"/>
    </row>
    <row r="152" spans="1:17">
      <c r="A152" s="12">
        <f t="shared" si="6"/>
        <v>7000</v>
      </c>
      <c r="B152" s="12">
        <v>0</v>
      </c>
      <c r="C152" s="12">
        <v>14</v>
      </c>
      <c r="D152" s="13">
        <v>0</v>
      </c>
      <c r="E152" s="9"/>
      <c r="F152" s="9">
        <v>25.32</v>
      </c>
      <c r="G152" s="9">
        <v>13.31</v>
      </c>
      <c r="H152" s="9"/>
      <c r="I152" s="12"/>
      <c r="J152" s="9"/>
      <c r="K152" s="10"/>
      <c r="L152" s="10"/>
      <c r="M152" s="10"/>
      <c r="N152" s="9"/>
      <c r="O152" s="12"/>
      <c r="P152" s="10"/>
      <c r="Q152" s="10"/>
    </row>
    <row r="153" spans="1:17">
      <c r="A153" s="12">
        <f t="shared" si="6"/>
        <v>7001</v>
      </c>
      <c r="B153" s="12">
        <v>0</v>
      </c>
      <c r="C153" s="12">
        <v>14</v>
      </c>
      <c r="D153" s="13">
        <v>1</v>
      </c>
      <c r="E153" s="9"/>
      <c r="F153" s="9">
        <v>1.29</v>
      </c>
      <c r="G153" s="9">
        <v>14.28</v>
      </c>
      <c r="H153" s="9"/>
      <c r="I153" s="12"/>
      <c r="J153" s="9"/>
      <c r="K153" s="10"/>
      <c r="L153" s="10"/>
      <c r="M153" s="10"/>
      <c r="N153" s="9"/>
      <c r="O153" s="12"/>
      <c r="P153" s="10"/>
      <c r="Q153" s="10"/>
    </row>
    <row r="154" spans="1:17">
      <c r="A154" s="12">
        <f t="shared" si="6"/>
        <v>7002</v>
      </c>
      <c r="B154" s="12">
        <v>0</v>
      </c>
      <c r="C154" s="12">
        <v>14</v>
      </c>
      <c r="D154" s="13">
        <v>2</v>
      </c>
      <c r="E154" s="9"/>
      <c r="F154" s="9">
        <v>1.69</v>
      </c>
      <c r="G154" s="9">
        <v>17.18</v>
      </c>
      <c r="H154" s="9"/>
      <c r="I154" s="12"/>
      <c r="J154" s="9"/>
      <c r="K154" s="10"/>
      <c r="L154" s="10"/>
      <c r="M154" s="10"/>
      <c r="N154" s="9"/>
      <c r="O154" s="12"/>
      <c r="P154" s="10"/>
      <c r="Q154" s="10"/>
    </row>
    <row r="155" spans="1:17">
      <c r="A155" s="12">
        <f t="shared" si="6"/>
        <v>7003</v>
      </c>
      <c r="B155" s="12">
        <v>0</v>
      </c>
      <c r="C155" s="12">
        <v>14</v>
      </c>
      <c r="D155" s="13">
        <v>3</v>
      </c>
      <c r="E155" s="9"/>
      <c r="F155" s="9">
        <v>59.91</v>
      </c>
      <c r="G155" s="9">
        <v>19.670000000000002</v>
      </c>
      <c r="H155" s="9"/>
      <c r="I155" s="12"/>
      <c r="J155" s="9"/>
      <c r="K155" s="10"/>
      <c r="L155" s="10"/>
      <c r="M155" s="10"/>
      <c r="N155" s="9"/>
      <c r="O155" s="12"/>
      <c r="P155" s="10"/>
      <c r="Q155" s="10"/>
    </row>
    <row r="156" spans="1:17">
      <c r="A156" s="12">
        <f t="shared" si="6"/>
        <v>7004</v>
      </c>
      <c r="B156" s="12">
        <v>0</v>
      </c>
      <c r="C156" s="12">
        <v>14</v>
      </c>
      <c r="D156" s="13">
        <v>4</v>
      </c>
      <c r="E156" s="9"/>
      <c r="F156" s="9">
        <v>2211.85</v>
      </c>
      <c r="G156" s="9">
        <v>19.690000000000001</v>
      </c>
      <c r="H156" s="9"/>
      <c r="I156" s="12"/>
      <c r="J156" s="9"/>
      <c r="K156" s="10"/>
      <c r="L156" s="10"/>
      <c r="M156" s="10"/>
      <c r="N156" s="9"/>
      <c r="O156" s="12"/>
      <c r="P156" s="10"/>
      <c r="Q156" s="10"/>
    </row>
    <row r="157" spans="1:17">
      <c r="A157" s="12">
        <f t="shared" si="6"/>
        <v>7500</v>
      </c>
      <c r="B157" s="12">
        <v>0</v>
      </c>
      <c r="C157" s="12">
        <v>15</v>
      </c>
      <c r="D157" s="13">
        <v>0</v>
      </c>
      <c r="E157" s="9"/>
      <c r="F157" s="9">
        <v>185.33</v>
      </c>
      <c r="G157" s="9">
        <v>12.66</v>
      </c>
      <c r="H157" s="9"/>
      <c r="I157" s="12"/>
      <c r="J157" s="9"/>
      <c r="K157" s="10"/>
      <c r="L157" s="10"/>
      <c r="M157" s="10"/>
      <c r="N157" s="9"/>
      <c r="O157" s="12"/>
      <c r="P157" s="10"/>
      <c r="Q157" s="10"/>
    </row>
    <row r="158" spans="1:17">
      <c r="A158" s="12">
        <f t="shared" si="6"/>
        <v>7501</v>
      </c>
      <c r="B158" s="12">
        <v>0</v>
      </c>
      <c r="C158" s="12">
        <v>15</v>
      </c>
      <c r="D158" s="13">
        <v>1</v>
      </c>
      <c r="E158" s="9"/>
      <c r="F158" s="9">
        <v>456.33</v>
      </c>
      <c r="G158" s="9">
        <v>13.64</v>
      </c>
      <c r="H158" s="9"/>
      <c r="I158" s="12"/>
      <c r="J158" s="9"/>
      <c r="K158" s="10"/>
      <c r="L158" s="10"/>
      <c r="M158" s="10"/>
      <c r="N158" s="9"/>
      <c r="O158" s="12"/>
      <c r="P158" s="10"/>
      <c r="Q158" s="10"/>
    </row>
    <row r="159" spans="1:17">
      <c r="A159" s="12">
        <f t="shared" si="6"/>
        <v>10001</v>
      </c>
      <c r="B159" s="12">
        <v>1</v>
      </c>
      <c r="C159" s="12">
        <v>0</v>
      </c>
      <c r="D159" s="13">
        <v>1</v>
      </c>
      <c r="E159" s="9"/>
      <c r="F159" s="9">
        <v>0.74</v>
      </c>
      <c r="G159" s="9">
        <v>10.53</v>
      </c>
      <c r="H159" s="9"/>
      <c r="I159" s="12"/>
      <c r="J159" s="9"/>
      <c r="K159" s="10"/>
      <c r="L159" s="10"/>
      <c r="M159" s="10"/>
      <c r="N159" s="9"/>
      <c r="O159" s="12"/>
      <c r="P159" s="10"/>
      <c r="Q159" s="10"/>
    </row>
    <row r="160" spans="1:17">
      <c r="A160" s="12">
        <f t="shared" si="6"/>
        <v>10002</v>
      </c>
      <c r="B160" s="12">
        <v>1</v>
      </c>
      <c r="C160" s="12">
        <v>0</v>
      </c>
      <c r="D160" s="13">
        <v>2</v>
      </c>
      <c r="E160" s="9"/>
      <c r="F160" s="9">
        <v>320.33</v>
      </c>
      <c r="G160" s="9">
        <v>16.399999999999999</v>
      </c>
      <c r="H160" s="9"/>
      <c r="I160" s="12"/>
      <c r="J160" s="9"/>
      <c r="K160" s="10"/>
      <c r="L160" s="10"/>
      <c r="M160" s="10"/>
      <c r="N160" s="9"/>
      <c r="O160" s="12"/>
      <c r="P160" s="10"/>
      <c r="Q160" s="10"/>
    </row>
    <row r="161" spans="1:17">
      <c r="A161" s="12">
        <f t="shared" si="6"/>
        <v>10003</v>
      </c>
      <c r="B161" s="12">
        <v>1</v>
      </c>
      <c r="C161" s="12">
        <v>0</v>
      </c>
      <c r="D161" s="13">
        <v>3</v>
      </c>
      <c r="E161" s="9"/>
      <c r="F161" s="9">
        <v>328.68</v>
      </c>
      <c r="G161" s="9">
        <v>15.96</v>
      </c>
      <c r="H161" s="9"/>
      <c r="I161" s="12"/>
      <c r="J161" s="9"/>
      <c r="K161" s="10"/>
      <c r="L161" s="10"/>
      <c r="M161" s="10"/>
      <c r="N161" s="9"/>
      <c r="O161" s="12"/>
      <c r="P161" s="10"/>
      <c r="Q161" s="10"/>
    </row>
    <row r="162" spans="1:17">
      <c r="A162" s="12">
        <f t="shared" si="6"/>
        <v>10004</v>
      </c>
      <c r="B162" s="12">
        <v>1</v>
      </c>
      <c r="C162" s="12">
        <v>0</v>
      </c>
      <c r="D162" s="13">
        <v>4</v>
      </c>
      <c r="E162" s="9"/>
      <c r="F162" s="9">
        <v>1.02</v>
      </c>
      <c r="G162" s="9">
        <v>17.260000000000002</v>
      </c>
      <c r="H162" s="9"/>
      <c r="I162" s="12"/>
      <c r="J162" s="9"/>
      <c r="K162" s="10"/>
      <c r="L162" s="10"/>
      <c r="M162" s="10"/>
      <c r="N162" s="9"/>
      <c r="O162" s="12"/>
      <c r="P162" s="10"/>
      <c r="Q162" s="10"/>
    </row>
    <row r="163" spans="1:17">
      <c r="A163" s="12">
        <f t="shared" si="6"/>
        <v>10500</v>
      </c>
      <c r="B163" s="12">
        <v>1</v>
      </c>
      <c r="C163" s="12">
        <v>1</v>
      </c>
      <c r="D163" s="13">
        <v>0</v>
      </c>
      <c r="E163" s="9"/>
      <c r="F163" s="9">
        <v>2.04</v>
      </c>
      <c r="G163" s="9">
        <v>18.760000000000002</v>
      </c>
      <c r="H163" s="9"/>
      <c r="I163" s="12"/>
      <c r="J163" s="9"/>
      <c r="K163" s="10"/>
      <c r="L163" s="10"/>
      <c r="M163" s="10"/>
      <c r="N163" s="9"/>
      <c r="O163" s="12"/>
      <c r="P163" s="10"/>
      <c r="Q163" s="10"/>
    </row>
    <row r="164" spans="1:17">
      <c r="A164" s="12">
        <f t="shared" si="6"/>
        <v>11000</v>
      </c>
      <c r="B164" s="12">
        <v>1</v>
      </c>
      <c r="C164" s="12">
        <v>2</v>
      </c>
      <c r="D164" s="13">
        <v>0</v>
      </c>
      <c r="E164" s="9"/>
      <c r="F164" s="9">
        <v>20.440000000000001</v>
      </c>
      <c r="G164" s="9">
        <v>21.84</v>
      </c>
      <c r="H164" s="9"/>
      <c r="I164" s="12"/>
      <c r="J164" s="9"/>
      <c r="K164" s="10"/>
      <c r="L164" s="10"/>
      <c r="M164" s="10"/>
      <c r="N164" s="9"/>
      <c r="O164" s="12"/>
      <c r="P164" s="10"/>
      <c r="Q164" s="10"/>
    </row>
    <row r="165" spans="1:17">
      <c r="A165" s="12">
        <f t="shared" si="6"/>
        <v>11500</v>
      </c>
      <c r="B165" s="12">
        <v>1</v>
      </c>
      <c r="C165" s="12">
        <v>3</v>
      </c>
      <c r="D165" s="13">
        <v>0</v>
      </c>
      <c r="E165" s="9"/>
      <c r="F165" s="9">
        <v>3.96</v>
      </c>
      <c r="G165" s="9">
        <v>12.13</v>
      </c>
      <c r="H165" s="9"/>
      <c r="I165" s="12"/>
      <c r="J165" s="9"/>
      <c r="K165" s="10"/>
      <c r="L165" s="10"/>
      <c r="M165" s="10"/>
      <c r="N165" s="9"/>
      <c r="O165" s="12"/>
      <c r="P165" s="10"/>
      <c r="Q165" s="10"/>
    </row>
    <row r="166" spans="1:17">
      <c r="A166" s="12">
        <f t="shared" si="6"/>
        <v>12000</v>
      </c>
      <c r="B166" s="12">
        <v>1</v>
      </c>
      <c r="C166" s="12">
        <v>4</v>
      </c>
      <c r="D166" s="13">
        <v>0</v>
      </c>
      <c r="E166" s="9"/>
      <c r="F166" s="9">
        <v>38.43</v>
      </c>
      <c r="G166" s="9">
        <v>11.95</v>
      </c>
      <c r="H166" s="9"/>
      <c r="I166" s="12"/>
      <c r="J166" s="9"/>
      <c r="K166" s="10"/>
      <c r="L166" s="10"/>
      <c r="M166" s="10"/>
      <c r="N166" s="9"/>
      <c r="O166" s="12"/>
      <c r="P166" s="10"/>
      <c r="Q166" s="10"/>
    </row>
    <row r="167" spans="1:17">
      <c r="A167" s="12">
        <f t="shared" si="6"/>
        <v>12500</v>
      </c>
      <c r="B167" s="12">
        <v>1</v>
      </c>
      <c r="C167" s="12">
        <v>5</v>
      </c>
      <c r="D167" s="13">
        <v>0</v>
      </c>
      <c r="E167" s="9"/>
      <c r="F167" s="9">
        <v>39.6</v>
      </c>
      <c r="G167" s="9">
        <v>13.44</v>
      </c>
      <c r="H167" s="9"/>
      <c r="I167" s="12"/>
      <c r="J167" s="9"/>
      <c r="K167" s="10"/>
      <c r="L167" s="10"/>
      <c r="M167" s="10"/>
      <c r="N167" s="9"/>
      <c r="O167" s="12"/>
      <c r="P167" s="10"/>
      <c r="Q167" s="10"/>
    </row>
    <row r="168" spans="1:17">
      <c r="A168" s="12">
        <f t="shared" si="6"/>
        <v>13000</v>
      </c>
      <c r="B168" s="12">
        <v>1</v>
      </c>
      <c r="C168" s="12">
        <v>6</v>
      </c>
      <c r="D168" s="13">
        <v>0</v>
      </c>
      <c r="E168" s="9"/>
      <c r="F168" s="9">
        <v>35.74</v>
      </c>
      <c r="G168" s="9">
        <v>14.03</v>
      </c>
      <c r="H168" s="9"/>
      <c r="I168" s="12"/>
      <c r="J168" s="9"/>
      <c r="K168" s="10"/>
      <c r="L168" s="10"/>
      <c r="M168" s="10"/>
      <c r="N168" s="9"/>
      <c r="O168" s="12"/>
      <c r="P168" s="10"/>
      <c r="Q168" s="10"/>
    </row>
    <row r="169" spans="1:17">
      <c r="A169" s="12">
        <f t="shared" si="6"/>
        <v>13500</v>
      </c>
      <c r="B169" s="12">
        <v>1</v>
      </c>
      <c r="C169" s="12">
        <v>7</v>
      </c>
      <c r="D169" s="13">
        <v>0</v>
      </c>
      <c r="E169" s="9"/>
      <c r="F169" s="9">
        <v>273.14999999999998</v>
      </c>
      <c r="G169" s="9">
        <v>16</v>
      </c>
      <c r="H169" s="9"/>
      <c r="I169" s="12"/>
      <c r="J169" s="9"/>
      <c r="K169" s="10"/>
      <c r="L169" s="10"/>
      <c r="M169" s="10"/>
      <c r="N169" s="9"/>
      <c r="O169" s="12"/>
      <c r="P169" s="10"/>
      <c r="Q169" s="10"/>
    </row>
    <row r="170" spans="1:17">
      <c r="A170" s="12">
        <f t="shared" si="6"/>
        <v>14000</v>
      </c>
      <c r="B170" s="12">
        <v>1</v>
      </c>
      <c r="C170" s="12">
        <v>8</v>
      </c>
      <c r="D170" s="13">
        <v>0</v>
      </c>
      <c r="E170" s="9"/>
      <c r="F170" s="9">
        <v>67.73</v>
      </c>
      <c r="G170" s="9">
        <v>18.75</v>
      </c>
      <c r="H170" s="9"/>
      <c r="I170" s="12"/>
      <c r="J170" s="9"/>
      <c r="K170" s="10"/>
      <c r="L170" s="10"/>
      <c r="M170" s="10"/>
      <c r="N170" s="9"/>
      <c r="O170" s="12"/>
      <c r="P170" s="10"/>
      <c r="Q170" s="10"/>
    </row>
    <row r="171" spans="1:17">
      <c r="A171" s="12">
        <f t="shared" si="6"/>
        <v>14500</v>
      </c>
      <c r="B171" s="12">
        <v>1</v>
      </c>
      <c r="C171" s="12">
        <v>9</v>
      </c>
      <c r="D171" s="13">
        <v>0</v>
      </c>
      <c r="E171" s="9"/>
      <c r="F171" s="9">
        <v>133.72999999999999</v>
      </c>
      <c r="G171" s="9">
        <v>22.06</v>
      </c>
      <c r="H171" s="9"/>
      <c r="I171" s="12"/>
      <c r="J171" s="9"/>
      <c r="K171" s="10"/>
      <c r="L171" s="10"/>
      <c r="M171" s="10"/>
      <c r="N171" s="9"/>
      <c r="O171" s="12"/>
      <c r="P171" s="10"/>
      <c r="Q171" s="10"/>
    </row>
    <row r="172" spans="1:17">
      <c r="A172" s="12">
        <f t="shared" si="6"/>
        <v>15000</v>
      </c>
      <c r="B172" s="12">
        <v>1</v>
      </c>
      <c r="C172" s="12">
        <v>10</v>
      </c>
      <c r="D172" s="13">
        <v>0</v>
      </c>
      <c r="E172" s="9"/>
      <c r="F172" s="9">
        <v>54.22</v>
      </c>
      <c r="G172" s="9">
        <v>24.3</v>
      </c>
      <c r="H172" s="9"/>
      <c r="I172" s="12"/>
      <c r="J172" s="9"/>
      <c r="K172" s="10"/>
      <c r="L172" s="10"/>
      <c r="M172" s="10"/>
      <c r="N172" s="9"/>
      <c r="O172" s="12"/>
      <c r="P172" s="10"/>
      <c r="Q172" s="10"/>
    </row>
    <row r="173" spans="1:17">
      <c r="A173" s="12">
        <f t="shared" si="6"/>
        <v>15500</v>
      </c>
      <c r="B173" s="12">
        <v>1</v>
      </c>
      <c r="C173" s="12">
        <v>11</v>
      </c>
      <c r="D173" s="13">
        <v>0</v>
      </c>
      <c r="E173" s="9"/>
      <c r="F173" s="9">
        <v>70.36</v>
      </c>
      <c r="G173" s="9">
        <v>13.11</v>
      </c>
      <c r="H173" s="9"/>
      <c r="I173" s="12"/>
      <c r="J173" s="9"/>
      <c r="K173" s="10"/>
      <c r="L173" s="10"/>
      <c r="M173" s="10"/>
      <c r="N173" s="9"/>
      <c r="O173" s="12"/>
      <c r="P173" s="10"/>
      <c r="Q173" s="10"/>
    </row>
    <row r="174" spans="1:17">
      <c r="A174" s="12">
        <f t="shared" si="6"/>
        <v>16000</v>
      </c>
      <c r="B174" s="12">
        <v>1</v>
      </c>
      <c r="C174" s="12">
        <v>12</v>
      </c>
      <c r="D174" s="13">
        <v>0</v>
      </c>
      <c r="E174" s="9"/>
      <c r="F174" s="9">
        <v>70.73</v>
      </c>
      <c r="G174" s="9">
        <v>14.04</v>
      </c>
      <c r="H174" s="9"/>
      <c r="I174" s="12"/>
      <c r="J174" s="9"/>
      <c r="K174" s="10"/>
      <c r="L174" s="10"/>
      <c r="M174" s="10"/>
      <c r="N174" s="9"/>
      <c r="O174" s="12"/>
      <c r="P174" s="10"/>
      <c r="Q174" s="10"/>
    </row>
    <row r="175" spans="1:17">
      <c r="A175" s="12">
        <f t="shared" si="6"/>
        <v>16500</v>
      </c>
      <c r="B175" s="12">
        <v>1</v>
      </c>
      <c r="C175" s="12">
        <v>13</v>
      </c>
      <c r="D175" s="13">
        <v>0</v>
      </c>
      <c r="E175" s="9"/>
      <c r="F175" s="9">
        <v>28.13</v>
      </c>
      <c r="G175" s="9">
        <v>14.13</v>
      </c>
      <c r="H175" s="9"/>
      <c r="I175" s="12"/>
      <c r="J175" s="9"/>
      <c r="K175" s="10"/>
      <c r="L175" s="10"/>
      <c r="M175" s="10"/>
      <c r="N175" s="9"/>
      <c r="O175" s="12"/>
      <c r="P175" s="10"/>
      <c r="Q175" s="10"/>
    </row>
    <row r="176" spans="1:17">
      <c r="A176" s="12">
        <f t="shared" si="6"/>
        <v>17000</v>
      </c>
      <c r="B176" s="12">
        <v>1</v>
      </c>
      <c r="C176" s="12">
        <v>14</v>
      </c>
      <c r="D176" s="13">
        <v>0</v>
      </c>
      <c r="E176" s="9"/>
      <c r="F176" s="9">
        <v>668.43</v>
      </c>
      <c r="G176" s="9">
        <v>19.77</v>
      </c>
      <c r="H176" s="9"/>
      <c r="I176" s="12"/>
      <c r="J176" s="9"/>
      <c r="K176" s="10"/>
      <c r="L176" s="10"/>
      <c r="M176" s="10"/>
      <c r="N176" s="9"/>
      <c r="O176" s="12"/>
      <c r="P176" s="10"/>
      <c r="Q176" s="10"/>
    </row>
    <row r="177" spans="1:17">
      <c r="A177" s="12">
        <f t="shared" si="6"/>
        <v>17500</v>
      </c>
      <c r="B177" s="12">
        <v>1</v>
      </c>
      <c r="C177" s="12">
        <v>15</v>
      </c>
      <c r="D177" s="13">
        <v>0</v>
      </c>
      <c r="E177" s="9"/>
      <c r="F177" s="9">
        <v>67.53</v>
      </c>
      <c r="G177" s="9">
        <v>18.170000000000002</v>
      </c>
      <c r="H177" s="9"/>
      <c r="I177" s="12"/>
      <c r="J177" s="9"/>
      <c r="K177" s="10"/>
      <c r="L177" s="10"/>
      <c r="M177" s="10"/>
      <c r="N177" s="9"/>
      <c r="O177" s="12"/>
      <c r="P177" s="10"/>
      <c r="Q177" s="10"/>
    </row>
    <row r="178" spans="1:17">
      <c r="A178" s="12">
        <f t="shared" si="6"/>
        <v>20000</v>
      </c>
      <c r="B178" s="12">
        <v>2</v>
      </c>
      <c r="C178" s="12">
        <v>0</v>
      </c>
      <c r="D178" s="13">
        <v>0</v>
      </c>
      <c r="E178" s="9"/>
      <c r="F178" s="9">
        <v>6.25</v>
      </c>
      <c r="G178" s="9">
        <v>20.03</v>
      </c>
      <c r="H178" s="9"/>
      <c r="I178" s="12"/>
      <c r="J178" s="9"/>
      <c r="K178" s="10"/>
      <c r="L178" s="10"/>
      <c r="M178" s="10"/>
      <c r="N178" s="9"/>
      <c r="O178" s="12"/>
      <c r="P178" s="10"/>
      <c r="Q178" s="10"/>
    </row>
    <row r="179" spans="1:17">
      <c r="A179" s="12">
        <f t="shared" ref="A179:A242" si="7">10000*B179+500*C179+D179</f>
        <v>20001</v>
      </c>
      <c r="B179" s="12">
        <v>2</v>
      </c>
      <c r="C179" s="12">
        <v>0</v>
      </c>
      <c r="D179" s="13">
        <v>1</v>
      </c>
      <c r="E179" s="9"/>
      <c r="F179" s="9">
        <v>131.66</v>
      </c>
      <c r="G179" s="9">
        <v>23.9</v>
      </c>
      <c r="H179" s="9"/>
      <c r="I179" s="12"/>
      <c r="J179" s="9"/>
      <c r="K179" s="10"/>
      <c r="L179" s="10"/>
      <c r="M179" s="10"/>
      <c r="N179" s="9"/>
      <c r="O179" s="12"/>
      <c r="P179" s="10"/>
      <c r="Q179" s="10"/>
    </row>
    <row r="180" spans="1:17">
      <c r="A180" s="12">
        <f t="shared" si="7"/>
        <v>20002</v>
      </c>
      <c r="B180" s="12">
        <v>2</v>
      </c>
      <c r="C180" s="12">
        <v>0</v>
      </c>
      <c r="D180" s="13">
        <v>2</v>
      </c>
      <c r="E180" s="9"/>
      <c r="F180" s="9">
        <v>1.97</v>
      </c>
      <c r="G180" s="9">
        <v>17.82</v>
      </c>
      <c r="H180" s="9"/>
      <c r="I180" s="12"/>
      <c r="J180" s="9"/>
      <c r="K180" s="10"/>
      <c r="L180" s="10"/>
      <c r="M180" s="10"/>
      <c r="N180" s="9"/>
      <c r="O180" s="12"/>
      <c r="P180" s="10"/>
      <c r="Q180" s="10"/>
    </row>
    <row r="181" spans="1:17">
      <c r="A181" s="12">
        <f t="shared" si="7"/>
        <v>20003</v>
      </c>
      <c r="B181" s="12">
        <v>2</v>
      </c>
      <c r="C181" s="12">
        <v>0</v>
      </c>
      <c r="D181" s="13">
        <v>3</v>
      </c>
      <c r="E181" s="9"/>
      <c r="F181" s="9">
        <v>307.99</v>
      </c>
      <c r="G181" s="9">
        <v>19.059999999999999</v>
      </c>
      <c r="H181" s="9"/>
      <c r="I181" s="12"/>
      <c r="J181" s="9"/>
      <c r="K181" s="10"/>
      <c r="L181" s="10"/>
      <c r="M181" s="10"/>
      <c r="N181" s="9"/>
      <c r="O181" s="12"/>
      <c r="P181" s="10"/>
      <c r="Q181" s="10"/>
    </row>
    <row r="182" spans="1:17">
      <c r="A182" s="12">
        <f t="shared" si="7"/>
        <v>20004</v>
      </c>
      <c r="B182" s="12">
        <v>2</v>
      </c>
      <c r="C182" s="12">
        <v>0</v>
      </c>
      <c r="D182" s="13">
        <v>4</v>
      </c>
      <c r="E182" s="9"/>
      <c r="F182" s="9">
        <v>43.56</v>
      </c>
      <c r="G182" s="9">
        <v>18.399999999999999</v>
      </c>
      <c r="H182" s="9"/>
      <c r="I182" s="12"/>
      <c r="J182" s="9"/>
      <c r="K182" s="10"/>
      <c r="L182" s="10"/>
      <c r="M182" s="10"/>
      <c r="N182" s="9"/>
      <c r="O182" s="12"/>
      <c r="P182" s="10"/>
      <c r="Q182" s="10"/>
    </row>
    <row r="183" spans="1:17">
      <c r="A183" s="12">
        <f t="shared" si="7"/>
        <v>20005</v>
      </c>
      <c r="B183" s="12">
        <v>2</v>
      </c>
      <c r="C183" s="12">
        <v>0</v>
      </c>
      <c r="D183" s="13">
        <v>5</v>
      </c>
      <c r="E183" s="9"/>
      <c r="F183" s="9">
        <v>0.13</v>
      </c>
      <c r="G183" s="9">
        <v>20.32</v>
      </c>
      <c r="H183" s="9"/>
      <c r="I183" s="12"/>
      <c r="J183" s="9"/>
      <c r="K183" s="10"/>
      <c r="L183" s="10"/>
      <c r="M183" s="10"/>
      <c r="N183" s="9"/>
      <c r="O183" s="12"/>
      <c r="P183" s="10"/>
      <c r="Q183" s="10"/>
    </row>
    <row r="184" spans="1:17">
      <c r="A184" s="12">
        <f t="shared" si="7"/>
        <v>20006</v>
      </c>
      <c r="B184" s="12">
        <v>2</v>
      </c>
      <c r="C184" s="12">
        <v>0</v>
      </c>
      <c r="D184" s="13">
        <v>6</v>
      </c>
      <c r="E184" s="9"/>
      <c r="F184" s="9">
        <v>69.349999999999994</v>
      </c>
      <c r="G184" s="9">
        <v>19.77</v>
      </c>
      <c r="H184" s="9"/>
      <c r="I184" s="12"/>
      <c r="J184" s="9"/>
      <c r="K184" s="10"/>
      <c r="L184" s="10"/>
      <c r="M184" s="10"/>
      <c r="N184" s="9"/>
      <c r="O184" s="12"/>
      <c r="P184" s="10"/>
      <c r="Q184" s="10"/>
    </row>
    <row r="185" spans="1:17">
      <c r="A185" s="12">
        <f t="shared" si="7"/>
        <v>20500</v>
      </c>
      <c r="B185" s="12">
        <v>2</v>
      </c>
      <c r="C185" s="12">
        <v>1</v>
      </c>
      <c r="D185" s="13">
        <v>0</v>
      </c>
      <c r="E185" s="9"/>
      <c r="F185" s="9">
        <v>64.5</v>
      </c>
      <c r="G185" s="9">
        <v>23.8</v>
      </c>
      <c r="H185" s="9"/>
      <c r="I185" s="12"/>
      <c r="J185" s="9"/>
      <c r="K185" s="10"/>
      <c r="L185" s="10"/>
      <c r="M185" s="10"/>
      <c r="N185" s="9"/>
      <c r="O185" s="12"/>
      <c r="P185" s="10"/>
      <c r="Q185" s="10"/>
    </row>
    <row r="186" spans="1:17">
      <c r="A186" s="12">
        <f t="shared" si="7"/>
        <v>21000</v>
      </c>
      <c r="B186" s="12">
        <v>2</v>
      </c>
      <c r="C186" s="12">
        <v>2</v>
      </c>
      <c r="D186" s="13">
        <v>0</v>
      </c>
      <c r="E186" s="9"/>
      <c r="F186" s="9">
        <v>102.08</v>
      </c>
      <c r="G186" s="9">
        <v>21.41</v>
      </c>
      <c r="H186" s="9"/>
      <c r="I186" s="12"/>
      <c r="J186" s="9"/>
      <c r="K186" s="10"/>
      <c r="L186" s="10"/>
      <c r="M186" s="10"/>
      <c r="N186" s="9"/>
      <c r="O186" s="12"/>
      <c r="P186" s="10"/>
      <c r="Q186" s="10"/>
    </row>
    <row r="187" spans="1:17">
      <c r="A187" s="12">
        <f t="shared" si="7"/>
        <v>21500</v>
      </c>
      <c r="B187" s="12">
        <v>2</v>
      </c>
      <c r="C187" s="12">
        <v>3</v>
      </c>
      <c r="D187" s="13">
        <v>0</v>
      </c>
      <c r="E187" s="9"/>
      <c r="F187" s="9">
        <v>38.049999999999997</v>
      </c>
      <c r="G187" s="9">
        <v>21.31</v>
      </c>
      <c r="H187" s="9"/>
      <c r="I187" s="12"/>
      <c r="J187" s="9"/>
      <c r="K187" s="10"/>
      <c r="L187" s="10"/>
      <c r="M187" s="10"/>
      <c r="N187" s="9"/>
      <c r="O187" s="12"/>
      <c r="P187" s="10"/>
      <c r="Q187" s="10"/>
    </row>
    <row r="188" spans="1:17">
      <c r="A188" s="12">
        <f t="shared" si="7"/>
        <v>22000</v>
      </c>
      <c r="B188" s="12">
        <v>2</v>
      </c>
      <c r="C188" s="12">
        <v>4</v>
      </c>
      <c r="D188" s="13">
        <v>0</v>
      </c>
      <c r="E188" s="9"/>
      <c r="F188" s="9">
        <v>29.54</v>
      </c>
      <c r="G188" s="9">
        <v>21.2</v>
      </c>
      <c r="H188" s="9"/>
      <c r="I188" s="12"/>
      <c r="J188" s="9"/>
      <c r="K188" s="10"/>
      <c r="L188" s="10"/>
      <c r="M188" s="10"/>
      <c r="N188" s="9"/>
      <c r="O188" s="12"/>
      <c r="P188" s="10"/>
      <c r="Q188" s="10"/>
    </row>
    <row r="189" spans="1:17">
      <c r="A189" s="12">
        <f t="shared" si="7"/>
        <v>22500</v>
      </c>
      <c r="B189" s="12">
        <v>2</v>
      </c>
      <c r="C189" s="12">
        <v>5</v>
      </c>
      <c r="D189" s="13">
        <v>0</v>
      </c>
      <c r="E189" s="9"/>
      <c r="F189" s="9">
        <v>170.88</v>
      </c>
      <c r="G189" s="9">
        <v>24.9</v>
      </c>
      <c r="H189" s="9"/>
      <c r="I189" s="12"/>
      <c r="J189" s="9"/>
      <c r="K189" s="10"/>
      <c r="L189" s="10"/>
      <c r="M189" s="10"/>
      <c r="N189" s="9"/>
      <c r="O189" s="12"/>
      <c r="P189" s="10"/>
      <c r="Q189" s="10"/>
    </row>
    <row r="190" spans="1:17">
      <c r="A190" s="12">
        <f t="shared" si="7"/>
        <v>23000</v>
      </c>
      <c r="B190" s="12">
        <v>2</v>
      </c>
      <c r="C190" s="12">
        <v>6</v>
      </c>
      <c r="D190" s="13">
        <v>0</v>
      </c>
      <c r="E190" s="9"/>
      <c r="F190" s="9">
        <v>9.8699999999999992</v>
      </c>
      <c r="G190" s="9">
        <v>26.57</v>
      </c>
      <c r="H190" s="9"/>
      <c r="I190" s="12"/>
      <c r="J190" s="9"/>
      <c r="K190" s="10"/>
      <c r="L190" s="10"/>
      <c r="M190" s="10"/>
      <c r="N190" s="9"/>
      <c r="O190" s="12"/>
      <c r="P190" s="10"/>
      <c r="Q190" s="10"/>
    </row>
    <row r="191" spans="1:17">
      <c r="A191" s="12">
        <f t="shared" si="7"/>
        <v>23500</v>
      </c>
      <c r="B191" s="12">
        <v>2</v>
      </c>
      <c r="C191" s="12">
        <v>7</v>
      </c>
      <c r="D191" s="13">
        <v>0</v>
      </c>
      <c r="E191" s="9"/>
      <c r="F191" s="9">
        <v>4.7</v>
      </c>
      <c r="G191" s="9">
        <v>24.71</v>
      </c>
      <c r="H191" s="9"/>
      <c r="I191" s="12"/>
      <c r="J191" s="9"/>
      <c r="K191" s="10"/>
      <c r="L191" s="10"/>
      <c r="M191" s="10"/>
      <c r="N191" s="9"/>
      <c r="O191" s="12"/>
      <c r="P191" s="10"/>
      <c r="Q191" s="10"/>
    </row>
    <row r="192" spans="1:17">
      <c r="A192" s="12">
        <f t="shared" si="7"/>
        <v>24000</v>
      </c>
      <c r="B192" s="12">
        <v>2</v>
      </c>
      <c r="C192" s="12">
        <v>8</v>
      </c>
      <c r="D192" s="13">
        <v>0</v>
      </c>
      <c r="E192" s="9"/>
      <c r="F192" s="9">
        <v>290.95</v>
      </c>
      <c r="G192" s="9">
        <v>28.3</v>
      </c>
      <c r="H192" s="9"/>
      <c r="I192" s="12"/>
      <c r="J192" s="9"/>
      <c r="K192" s="10"/>
      <c r="L192" s="10"/>
      <c r="M192" s="10"/>
      <c r="N192" s="9"/>
      <c r="O192" s="12"/>
      <c r="P192" s="10"/>
      <c r="Q192" s="10"/>
    </row>
    <row r="193" spans="1:17">
      <c r="A193" s="12">
        <f t="shared" si="7"/>
        <v>24500</v>
      </c>
      <c r="B193" s="12">
        <v>2</v>
      </c>
      <c r="C193" s="12">
        <v>9</v>
      </c>
      <c r="D193" s="13">
        <v>0</v>
      </c>
      <c r="E193" s="9"/>
      <c r="F193" s="9">
        <v>145.26</v>
      </c>
      <c r="G193" s="9">
        <v>14.92</v>
      </c>
      <c r="H193" s="9"/>
      <c r="I193" s="12"/>
      <c r="J193" s="9"/>
      <c r="K193" s="10"/>
      <c r="L193" s="10"/>
      <c r="M193" s="10"/>
      <c r="N193" s="9"/>
      <c r="O193" s="12"/>
      <c r="P193" s="10"/>
      <c r="Q193" s="10"/>
    </row>
    <row r="194" spans="1:17">
      <c r="A194" s="12">
        <f t="shared" si="7"/>
        <v>25000</v>
      </c>
      <c r="B194" s="12">
        <v>2</v>
      </c>
      <c r="C194" s="12">
        <v>10</v>
      </c>
      <c r="D194" s="13">
        <v>0</v>
      </c>
      <c r="E194" s="9"/>
      <c r="F194" s="9">
        <v>504.12</v>
      </c>
      <c r="G194" s="9">
        <v>15.3</v>
      </c>
      <c r="H194" s="9"/>
      <c r="I194" s="12"/>
      <c r="J194" s="9"/>
      <c r="K194" s="10"/>
      <c r="L194" s="10"/>
      <c r="M194" s="10"/>
      <c r="N194" s="9"/>
      <c r="O194" s="12"/>
      <c r="P194" s="10"/>
      <c r="Q194" s="10"/>
    </row>
    <row r="195" spans="1:17">
      <c r="A195" s="12">
        <f t="shared" si="7"/>
        <v>25500</v>
      </c>
      <c r="B195" s="12">
        <v>2</v>
      </c>
      <c r="C195" s="12">
        <v>11</v>
      </c>
      <c r="D195" s="13">
        <v>0</v>
      </c>
      <c r="E195" s="9"/>
      <c r="F195" s="9">
        <v>5490.01</v>
      </c>
      <c r="G195" s="9">
        <v>35.4</v>
      </c>
      <c r="H195" s="9"/>
      <c r="I195" s="12"/>
      <c r="J195" s="9"/>
      <c r="K195" s="10"/>
      <c r="L195" s="10"/>
      <c r="M195" s="10"/>
      <c r="N195" s="9"/>
      <c r="O195" s="12"/>
      <c r="P195" s="10"/>
      <c r="Q195" s="10"/>
    </row>
    <row r="196" spans="1:17">
      <c r="A196" s="12">
        <f t="shared" si="7"/>
        <v>26000</v>
      </c>
      <c r="B196" s="12">
        <v>2</v>
      </c>
      <c r="C196" s="12">
        <v>12</v>
      </c>
      <c r="D196" s="13">
        <v>0</v>
      </c>
      <c r="E196" s="9"/>
      <c r="F196" s="9">
        <v>630.04</v>
      </c>
      <c r="G196" s="9">
        <v>12.71</v>
      </c>
      <c r="H196" s="9"/>
      <c r="I196" s="12"/>
      <c r="J196" s="9"/>
      <c r="K196" s="10"/>
      <c r="L196" s="10"/>
      <c r="M196" s="10"/>
      <c r="N196" s="9"/>
      <c r="O196" s="12"/>
      <c r="P196" s="10"/>
      <c r="Q196" s="10"/>
    </row>
    <row r="197" spans="1:17">
      <c r="A197" s="12">
        <f t="shared" si="7"/>
        <v>26500</v>
      </c>
      <c r="B197" s="12">
        <v>2</v>
      </c>
      <c r="C197" s="12">
        <v>13</v>
      </c>
      <c r="D197" s="13">
        <v>0</v>
      </c>
      <c r="E197" s="9"/>
      <c r="F197" s="9">
        <v>1087.23</v>
      </c>
      <c r="G197" s="9">
        <v>15.16</v>
      </c>
      <c r="H197" s="9"/>
      <c r="I197" s="12"/>
      <c r="J197" s="9"/>
      <c r="K197" s="10"/>
      <c r="L197" s="10"/>
      <c r="M197" s="10"/>
      <c r="N197" s="9"/>
      <c r="O197" s="12"/>
      <c r="P197" s="10"/>
      <c r="Q197" s="10"/>
    </row>
    <row r="198" spans="1:17">
      <c r="A198" s="12">
        <f t="shared" si="7"/>
        <v>27000</v>
      </c>
      <c r="B198" s="12">
        <v>2</v>
      </c>
      <c r="C198" s="12">
        <v>14</v>
      </c>
      <c r="D198" s="13">
        <v>0</v>
      </c>
      <c r="E198" s="9"/>
      <c r="F198" s="9">
        <v>11.72</v>
      </c>
      <c r="G198" s="9">
        <v>8.5399999999999991</v>
      </c>
      <c r="H198" s="9"/>
      <c r="I198" s="12"/>
      <c r="J198" s="9"/>
      <c r="K198" s="10"/>
      <c r="L198" s="10"/>
      <c r="M198" s="10"/>
      <c r="N198" s="9"/>
      <c r="O198" s="12"/>
      <c r="P198" s="10"/>
      <c r="Q198" s="10"/>
    </row>
    <row r="199" spans="1:17">
      <c r="A199" s="12">
        <f t="shared" si="7"/>
        <v>30000</v>
      </c>
      <c r="B199" s="12">
        <v>3</v>
      </c>
      <c r="C199" s="12">
        <v>0</v>
      </c>
      <c r="D199" s="13">
        <v>0</v>
      </c>
      <c r="E199" s="9"/>
      <c r="F199" s="9">
        <v>758.73</v>
      </c>
      <c r="G199" s="9">
        <v>13.78</v>
      </c>
      <c r="H199" s="9"/>
      <c r="I199" s="12"/>
      <c r="J199" s="9"/>
      <c r="K199" s="10"/>
      <c r="L199" s="10"/>
      <c r="M199" s="10"/>
      <c r="N199" s="9"/>
      <c r="O199" s="12"/>
      <c r="P199" s="10"/>
      <c r="Q199" s="10"/>
    </row>
    <row r="200" spans="1:17">
      <c r="A200" s="12">
        <f t="shared" si="7"/>
        <v>30001</v>
      </c>
      <c r="B200" s="12">
        <v>3</v>
      </c>
      <c r="C200" s="12">
        <v>0</v>
      </c>
      <c r="D200" s="13">
        <v>1</v>
      </c>
      <c r="E200" s="9"/>
      <c r="F200" s="9">
        <v>9.57</v>
      </c>
      <c r="G200" s="9">
        <v>10.31</v>
      </c>
      <c r="H200" s="9"/>
      <c r="I200" s="12"/>
      <c r="J200" s="9"/>
      <c r="K200" s="10"/>
      <c r="L200" s="10"/>
      <c r="M200" s="10"/>
      <c r="N200" s="9"/>
      <c r="O200" s="12"/>
      <c r="P200" s="10"/>
      <c r="Q200" s="10"/>
    </row>
    <row r="201" spans="1:17">
      <c r="A201" s="12">
        <f t="shared" si="7"/>
        <v>30002</v>
      </c>
      <c r="B201" s="12">
        <v>3</v>
      </c>
      <c r="C201" s="12">
        <v>0</v>
      </c>
      <c r="D201" s="13">
        <v>2</v>
      </c>
      <c r="E201" s="9"/>
      <c r="F201" s="9">
        <v>28.55</v>
      </c>
      <c r="G201" s="9">
        <v>13.54</v>
      </c>
      <c r="H201" s="9"/>
      <c r="I201" s="12"/>
      <c r="J201" s="9"/>
      <c r="K201" s="10"/>
      <c r="L201" s="10"/>
      <c r="M201" s="10"/>
      <c r="N201" s="9"/>
      <c r="O201" s="12"/>
      <c r="P201" s="10"/>
      <c r="Q201" s="10"/>
    </row>
    <row r="202" spans="1:17">
      <c r="A202" s="12">
        <f t="shared" si="7"/>
        <v>30003</v>
      </c>
      <c r="B202" s="12">
        <v>3</v>
      </c>
      <c r="C202" s="12">
        <v>0</v>
      </c>
      <c r="D202" s="13">
        <v>3</v>
      </c>
      <c r="E202" s="9"/>
      <c r="F202" s="9">
        <v>269.77999999999997</v>
      </c>
      <c r="G202" s="9">
        <v>19.829999999999998</v>
      </c>
      <c r="H202" s="9"/>
      <c r="I202" s="12"/>
      <c r="J202" s="9"/>
      <c r="K202" s="10"/>
      <c r="L202" s="10"/>
      <c r="M202" s="10"/>
      <c r="N202" s="9"/>
      <c r="O202" s="12"/>
      <c r="P202" s="10"/>
      <c r="Q202" s="10"/>
    </row>
    <row r="203" spans="1:17">
      <c r="A203" s="12">
        <f t="shared" si="7"/>
        <v>30004</v>
      </c>
      <c r="B203" s="12">
        <v>3</v>
      </c>
      <c r="C203" s="12">
        <v>0</v>
      </c>
      <c r="D203" s="13">
        <v>4</v>
      </c>
      <c r="E203" s="9"/>
      <c r="F203" s="9">
        <v>28.07</v>
      </c>
      <c r="G203" s="9">
        <v>24.2</v>
      </c>
      <c r="H203" s="9"/>
      <c r="I203" s="12"/>
      <c r="J203" s="9"/>
      <c r="K203" s="10"/>
      <c r="L203" s="10"/>
      <c r="M203" s="10"/>
      <c r="N203" s="9"/>
      <c r="O203" s="12"/>
      <c r="P203" s="10"/>
      <c r="Q203" s="10"/>
    </row>
    <row r="204" spans="1:17">
      <c r="A204" s="12">
        <f t="shared" si="7"/>
        <v>30005</v>
      </c>
      <c r="B204" s="12">
        <v>3</v>
      </c>
      <c r="C204" s="12">
        <v>0</v>
      </c>
      <c r="D204" s="13">
        <v>5</v>
      </c>
      <c r="E204" s="9"/>
      <c r="F204" s="9">
        <v>356.61</v>
      </c>
      <c r="G204" s="9">
        <v>23.11</v>
      </c>
      <c r="H204" s="9"/>
      <c r="I204" s="12"/>
      <c r="J204" s="9"/>
      <c r="K204" s="10"/>
      <c r="L204" s="10"/>
      <c r="M204" s="10"/>
      <c r="N204" s="9"/>
      <c r="O204" s="12"/>
      <c r="P204" s="10"/>
      <c r="Q204" s="10"/>
    </row>
    <row r="205" spans="1:17">
      <c r="A205" s="12">
        <f t="shared" si="7"/>
        <v>30006</v>
      </c>
      <c r="B205" s="12">
        <v>3</v>
      </c>
      <c r="C205" s="12">
        <v>0</v>
      </c>
      <c r="D205" s="13">
        <v>6</v>
      </c>
      <c r="E205" s="9"/>
      <c r="F205" s="9">
        <v>85.06</v>
      </c>
      <c r="G205" s="9">
        <v>13.23</v>
      </c>
      <c r="H205" s="9"/>
      <c r="I205" s="12"/>
      <c r="J205" s="9"/>
      <c r="K205" s="10"/>
      <c r="L205" s="10"/>
      <c r="M205" s="10"/>
      <c r="N205" s="9"/>
      <c r="O205" s="12"/>
      <c r="P205" s="10"/>
      <c r="Q205" s="10"/>
    </row>
    <row r="206" spans="1:17">
      <c r="A206" s="12">
        <f t="shared" si="7"/>
        <v>30007</v>
      </c>
      <c r="B206" s="12">
        <v>3</v>
      </c>
      <c r="C206" s="12">
        <v>0</v>
      </c>
      <c r="D206" s="13">
        <v>7</v>
      </c>
      <c r="E206" s="9"/>
      <c r="F206" s="9">
        <v>5423.61</v>
      </c>
      <c r="G206" s="9">
        <v>43.71</v>
      </c>
      <c r="H206" s="9"/>
      <c r="I206" s="12"/>
      <c r="J206" s="9"/>
      <c r="K206" s="10"/>
      <c r="L206" s="10"/>
      <c r="M206" s="10"/>
      <c r="N206" s="9"/>
      <c r="O206" s="12"/>
      <c r="P206" s="10"/>
      <c r="Q206" s="10"/>
    </row>
    <row r="207" spans="1:17">
      <c r="A207" s="12">
        <f t="shared" si="7"/>
        <v>30500</v>
      </c>
      <c r="B207" s="12">
        <v>3</v>
      </c>
      <c r="C207" s="12">
        <v>1</v>
      </c>
      <c r="D207" s="13">
        <v>0</v>
      </c>
      <c r="E207" s="9"/>
      <c r="F207" s="9">
        <v>856.7</v>
      </c>
      <c r="G207" s="9">
        <v>16.95</v>
      </c>
      <c r="H207" s="9"/>
      <c r="I207" s="12"/>
      <c r="J207" s="9"/>
      <c r="K207" s="10"/>
      <c r="L207" s="10"/>
      <c r="M207" s="10"/>
      <c r="N207" s="9"/>
      <c r="O207" s="12"/>
      <c r="P207" s="10"/>
      <c r="Q207" s="10"/>
    </row>
    <row r="208" spans="1:17">
      <c r="A208" s="12">
        <f t="shared" si="7"/>
        <v>31000</v>
      </c>
      <c r="B208" s="12">
        <v>3</v>
      </c>
      <c r="C208" s="12">
        <v>2</v>
      </c>
      <c r="D208" s="13">
        <v>0</v>
      </c>
      <c r="E208" s="9"/>
      <c r="F208" s="9">
        <v>0.73</v>
      </c>
      <c r="G208" s="9">
        <v>8.01</v>
      </c>
      <c r="H208" s="9"/>
      <c r="I208" s="12"/>
      <c r="J208" s="9"/>
      <c r="K208" s="10"/>
      <c r="L208" s="10"/>
      <c r="M208" s="10"/>
      <c r="N208" s="9"/>
      <c r="O208" s="12"/>
      <c r="P208" s="10"/>
      <c r="Q208" s="10"/>
    </row>
    <row r="209" spans="1:17">
      <c r="A209" s="12">
        <f t="shared" si="7"/>
        <v>31500</v>
      </c>
      <c r="B209" s="12">
        <v>3</v>
      </c>
      <c r="C209" s="12">
        <v>3</v>
      </c>
      <c r="D209" s="13">
        <v>0</v>
      </c>
      <c r="E209" s="9"/>
      <c r="F209" s="9">
        <v>4510.62</v>
      </c>
      <c r="G209" s="9">
        <v>29.14</v>
      </c>
      <c r="H209" s="9"/>
      <c r="I209" s="12"/>
      <c r="J209" s="9"/>
      <c r="K209" s="10"/>
      <c r="L209" s="10"/>
      <c r="M209" s="10"/>
      <c r="N209" s="9"/>
      <c r="O209" s="12"/>
      <c r="P209" s="10"/>
      <c r="Q209" s="10"/>
    </row>
    <row r="210" spans="1:17">
      <c r="A210" s="12">
        <f t="shared" si="7"/>
        <v>32000</v>
      </c>
      <c r="B210" s="12">
        <v>3</v>
      </c>
      <c r="C210" s="12">
        <v>4</v>
      </c>
      <c r="D210" s="13">
        <v>0</v>
      </c>
      <c r="E210" s="9"/>
      <c r="F210" s="9">
        <v>134.83000000000001</v>
      </c>
      <c r="G210" s="9">
        <v>10</v>
      </c>
      <c r="H210" s="9"/>
      <c r="I210" s="12"/>
      <c r="J210" s="9"/>
      <c r="K210" s="10"/>
      <c r="L210" s="10"/>
      <c r="M210" s="10"/>
      <c r="N210" s="9"/>
      <c r="O210" s="12"/>
      <c r="P210" s="10"/>
      <c r="Q210" s="10"/>
    </row>
    <row r="211" spans="1:17">
      <c r="A211" s="12">
        <f t="shared" si="7"/>
        <v>32500</v>
      </c>
      <c r="B211" s="12">
        <v>3</v>
      </c>
      <c r="C211" s="12">
        <v>5</v>
      </c>
      <c r="D211" s="13">
        <v>0</v>
      </c>
      <c r="E211" s="9"/>
      <c r="F211" s="9">
        <v>316.38</v>
      </c>
      <c r="G211" s="9">
        <v>11.59</v>
      </c>
      <c r="H211" s="9"/>
      <c r="I211" s="12"/>
      <c r="J211" s="9"/>
      <c r="K211" s="10"/>
      <c r="L211" s="10"/>
      <c r="M211" s="10"/>
      <c r="N211" s="9"/>
      <c r="O211" s="12"/>
      <c r="P211" s="10"/>
      <c r="Q211" s="10"/>
    </row>
    <row r="212" spans="1:17">
      <c r="A212" s="12">
        <f t="shared" si="7"/>
        <v>33000</v>
      </c>
      <c r="B212" s="12">
        <v>3</v>
      </c>
      <c r="C212" s="12">
        <v>6</v>
      </c>
      <c r="D212" s="13">
        <v>0</v>
      </c>
      <c r="E212" s="9"/>
      <c r="F212" s="9">
        <v>108.2</v>
      </c>
      <c r="G212" s="9">
        <v>9.57</v>
      </c>
      <c r="H212" s="9"/>
      <c r="I212" s="12"/>
      <c r="J212" s="9"/>
      <c r="K212" s="10"/>
      <c r="L212" s="10"/>
      <c r="M212" s="10"/>
      <c r="N212" s="9"/>
      <c r="O212" s="12"/>
      <c r="P212" s="10"/>
      <c r="Q212" s="10"/>
    </row>
    <row r="213" spans="1:17">
      <c r="A213" s="12">
        <f t="shared" si="7"/>
        <v>33500</v>
      </c>
      <c r="B213" s="12">
        <v>3</v>
      </c>
      <c r="C213" s="12">
        <v>7</v>
      </c>
      <c r="D213" s="13">
        <v>0</v>
      </c>
      <c r="E213" s="9"/>
      <c r="F213" s="9">
        <v>482.06</v>
      </c>
      <c r="G213" s="9">
        <v>14.56</v>
      </c>
      <c r="H213" s="9"/>
      <c r="I213" s="12"/>
      <c r="J213" s="9"/>
      <c r="K213" s="10"/>
      <c r="L213" s="10"/>
      <c r="M213" s="10"/>
      <c r="N213" s="9"/>
      <c r="O213" s="12"/>
      <c r="P213" s="10"/>
      <c r="Q213" s="10"/>
    </row>
    <row r="214" spans="1:17">
      <c r="A214" s="12">
        <f t="shared" si="7"/>
        <v>34000</v>
      </c>
      <c r="B214" s="12">
        <v>3</v>
      </c>
      <c r="C214" s="12">
        <v>8</v>
      </c>
      <c r="D214" s="13">
        <v>0</v>
      </c>
      <c r="E214" s="9"/>
      <c r="F214" s="9">
        <v>350</v>
      </c>
      <c r="G214" s="9">
        <v>12.76</v>
      </c>
      <c r="H214" s="9"/>
      <c r="I214" s="12"/>
      <c r="J214" s="9"/>
      <c r="K214" s="10"/>
      <c r="L214" s="10"/>
      <c r="M214" s="10"/>
      <c r="N214" s="9"/>
      <c r="O214" s="12"/>
      <c r="P214" s="10"/>
      <c r="Q214" s="10"/>
    </row>
    <row r="215" spans="1:17">
      <c r="A215" s="12">
        <f t="shared" si="7"/>
        <v>34500</v>
      </c>
      <c r="B215" s="12">
        <v>3</v>
      </c>
      <c r="C215" s="12">
        <v>9</v>
      </c>
      <c r="D215" s="13">
        <v>0</v>
      </c>
      <c r="E215" s="9"/>
      <c r="F215" s="9">
        <v>129.69</v>
      </c>
      <c r="G215" s="9">
        <v>15.49</v>
      </c>
      <c r="H215" s="9"/>
      <c r="I215" s="12"/>
      <c r="J215" s="9"/>
      <c r="K215" s="10"/>
      <c r="L215" s="10"/>
      <c r="M215" s="10"/>
      <c r="N215" s="9"/>
      <c r="O215" s="12"/>
      <c r="P215" s="10"/>
      <c r="Q215" s="10"/>
    </row>
    <row r="216" spans="1:17">
      <c r="A216" s="12">
        <f t="shared" si="7"/>
        <v>35000</v>
      </c>
      <c r="B216" s="12">
        <v>3</v>
      </c>
      <c r="C216" s="12">
        <v>10</v>
      </c>
      <c r="D216" s="13">
        <v>0</v>
      </c>
      <c r="E216" s="9"/>
      <c r="F216" s="9">
        <v>0.71</v>
      </c>
      <c r="G216" s="9">
        <v>16.010000000000002</v>
      </c>
      <c r="H216" s="9"/>
      <c r="I216" s="12"/>
      <c r="J216" s="9"/>
      <c r="K216" s="10"/>
      <c r="L216" s="10"/>
      <c r="M216" s="10"/>
      <c r="N216" s="9"/>
      <c r="O216" s="12"/>
      <c r="P216" s="10"/>
      <c r="Q216" s="10"/>
    </row>
    <row r="217" spans="1:17">
      <c r="A217" s="12">
        <f t="shared" si="7"/>
        <v>35500</v>
      </c>
      <c r="B217" s="12">
        <v>3</v>
      </c>
      <c r="C217" s="12">
        <v>11</v>
      </c>
      <c r="D217" s="13">
        <v>0</v>
      </c>
      <c r="E217" s="9"/>
      <c r="F217" s="9">
        <v>41.03</v>
      </c>
      <c r="G217" s="9">
        <v>19.670000000000002</v>
      </c>
      <c r="H217" s="9"/>
      <c r="I217" s="12"/>
      <c r="J217" s="9"/>
      <c r="K217" s="10"/>
      <c r="L217" s="10"/>
      <c r="M217" s="10"/>
      <c r="N217" s="9"/>
      <c r="O217" s="12"/>
      <c r="P217" s="10"/>
      <c r="Q217" s="10"/>
    </row>
    <row r="218" spans="1:17">
      <c r="A218" s="12">
        <f t="shared" si="7"/>
        <v>36000</v>
      </c>
      <c r="B218" s="12">
        <v>3</v>
      </c>
      <c r="C218" s="12">
        <v>12</v>
      </c>
      <c r="D218" s="13">
        <v>0</v>
      </c>
      <c r="E218" s="9"/>
      <c r="F218" s="9">
        <v>4.45</v>
      </c>
      <c r="G218" s="9">
        <v>26.25</v>
      </c>
      <c r="H218" s="9"/>
      <c r="I218" s="12"/>
      <c r="J218" s="9"/>
      <c r="K218" s="10"/>
      <c r="L218" s="10"/>
      <c r="M218" s="10"/>
      <c r="N218" s="9"/>
      <c r="O218" s="12"/>
      <c r="P218" s="10"/>
      <c r="Q218" s="10"/>
    </row>
    <row r="219" spans="1:17">
      <c r="A219" s="12">
        <f t="shared" si="7"/>
        <v>36500</v>
      </c>
      <c r="B219" s="12">
        <v>3</v>
      </c>
      <c r="C219" s="12">
        <v>13</v>
      </c>
      <c r="D219" s="13">
        <v>0</v>
      </c>
      <c r="E219" s="9"/>
      <c r="F219" s="9">
        <v>903.24</v>
      </c>
      <c r="G219" s="9">
        <v>26.13</v>
      </c>
      <c r="H219" s="9"/>
      <c r="I219" s="12"/>
      <c r="J219" s="9"/>
      <c r="K219" s="10"/>
      <c r="L219" s="10"/>
      <c r="M219" s="10"/>
      <c r="N219" s="9"/>
      <c r="O219" s="12"/>
      <c r="P219" s="10"/>
      <c r="Q219" s="10"/>
    </row>
    <row r="220" spans="1:17">
      <c r="A220" s="12">
        <f t="shared" si="7"/>
        <v>37000</v>
      </c>
      <c r="B220" s="12">
        <v>3</v>
      </c>
      <c r="C220" s="12">
        <v>14</v>
      </c>
      <c r="D220" s="13">
        <v>0</v>
      </c>
      <c r="E220" s="9"/>
      <c r="F220" s="9">
        <v>100.95</v>
      </c>
      <c r="G220" s="9">
        <v>9.1999999999999993</v>
      </c>
      <c r="H220" s="9"/>
      <c r="I220" s="12"/>
      <c r="J220" s="9"/>
      <c r="K220" s="10"/>
      <c r="L220" s="10"/>
      <c r="M220" s="10"/>
      <c r="N220" s="9"/>
      <c r="O220" s="12"/>
      <c r="P220" s="10"/>
      <c r="Q220" s="10"/>
    </row>
    <row r="221" spans="1:17">
      <c r="A221" s="12">
        <f t="shared" si="7"/>
        <v>40000</v>
      </c>
      <c r="B221" s="12">
        <v>4</v>
      </c>
      <c r="C221" s="12">
        <v>0</v>
      </c>
      <c r="D221" s="13">
        <v>0</v>
      </c>
      <c r="E221" s="9"/>
      <c r="F221" s="9">
        <v>2623.87</v>
      </c>
      <c r="G221" s="9">
        <v>25.24</v>
      </c>
      <c r="H221" s="9"/>
      <c r="I221" s="12"/>
      <c r="J221" s="9"/>
      <c r="K221" s="10"/>
      <c r="L221" s="10"/>
      <c r="M221" s="10"/>
      <c r="N221" s="9"/>
      <c r="O221" s="12"/>
      <c r="P221" s="10"/>
      <c r="Q221" s="10"/>
    </row>
    <row r="222" spans="1:17">
      <c r="A222" s="12">
        <f t="shared" si="7"/>
        <v>40001</v>
      </c>
      <c r="B222" s="12">
        <v>4</v>
      </c>
      <c r="C222" s="12">
        <v>0</v>
      </c>
      <c r="D222" s="13">
        <v>1</v>
      </c>
      <c r="E222" s="9"/>
      <c r="F222" s="9">
        <v>207.24</v>
      </c>
      <c r="G222" s="9">
        <v>8.83</v>
      </c>
      <c r="H222" s="9"/>
      <c r="I222" s="12"/>
      <c r="J222" s="9"/>
      <c r="K222" s="10"/>
      <c r="L222" s="10"/>
      <c r="M222" s="10"/>
      <c r="N222" s="9"/>
      <c r="O222" s="12"/>
      <c r="P222" s="10"/>
      <c r="Q222" s="10"/>
    </row>
    <row r="223" spans="1:17">
      <c r="A223" s="12">
        <f t="shared" si="7"/>
        <v>40002</v>
      </c>
      <c r="B223" s="12">
        <v>4</v>
      </c>
      <c r="C223" s="12">
        <v>0</v>
      </c>
      <c r="D223" s="13">
        <v>2</v>
      </c>
      <c r="E223" s="9"/>
      <c r="F223" s="9">
        <v>192.2</v>
      </c>
      <c r="G223" s="9">
        <v>10.02</v>
      </c>
      <c r="H223" s="9"/>
      <c r="I223" s="12"/>
      <c r="J223" s="9"/>
      <c r="K223" s="10"/>
      <c r="L223" s="10"/>
      <c r="M223" s="10"/>
      <c r="N223" s="9"/>
      <c r="O223" s="12"/>
      <c r="P223" s="10"/>
      <c r="Q223" s="10"/>
    </row>
    <row r="224" spans="1:17">
      <c r="A224" s="12">
        <f t="shared" si="7"/>
        <v>40003</v>
      </c>
      <c r="B224" s="12">
        <v>4</v>
      </c>
      <c r="C224" s="12">
        <v>0</v>
      </c>
      <c r="D224" s="13">
        <v>3</v>
      </c>
      <c r="E224" s="9"/>
      <c r="F224" s="9">
        <v>1.82</v>
      </c>
      <c r="G224" s="9">
        <v>8.16</v>
      </c>
      <c r="H224" s="9"/>
      <c r="I224" s="12"/>
      <c r="J224" s="9"/>
      <c r="K224" s="10"/>
      <c r="L224" s="10"/>
      <c r="M224" s="10"/>
      <c r="N224" s="9"/>
      <c r="O224" s="12"/>
      <c r="P224" s="10"/>
      <c r="Q224" s="10"/>
    </row>
    <row r="225" spans="1:17">
      <c r="A225" s="12">
        <f t="shared" si="7"/>
        <v>40004</v>
      </c>
      <c r="B225" s="12">
        <v>4</v>
      </c>
      <c r="C225" s="12">
        <v>0</v>
      </c>
      <c r="D225" s="13">
        <v>4</v>
      </c>
      <c r="E225" s="9"/>
      <c r="F225" s="9">
        <v>234.63</v>
      </c>
      <c r="G225" s="9">
        <v>11.4</v>
      </c>
      <c r="H225" s="9"/>
      <c r="I225" s="12"/>
      <c r="J225" s="9"/>
      <c r="K225" s="10"/>
      <c r="L225" s="10"/>
      <c r="M225" s="10"/>
      <c r="N225" s="9"/>
      <c r="O225" s="12"/>
      <c r="P225" s="10"/>
      <c r="Q225" s="10"/>
    </row>
    <row r="226" spans="1:17">
      <c r="A226" s="12">
        <f t="shared" si="7"/>
        <v>40005</v>
      </c>
      <c r="B226" s="12">
        <v>4</v>
      </c>
      <c r="C226" s="12">
        <v>0</v>
      </c>
      <c r="D226" s="13">
        <v>5</v>
      </c>
      <c r="E226" s="9"/>
      <c r="F226" s="9">
        <v>540.33000000000004</v>
      </c>
      <c r="G226" s="9">
        <v>13.97</v>
      </c>
      <c r="H226" s="9"/>
      <c r="I226" s="12"/>
      <c r="J226" s="9"/>
      <c r="K226" s="10"/>
      <c r="L226" s="10"/>
      <c r="M226" s="10"/>
      <c r="N226" s="9"/>
      <c r="O226" s="12"/>
      <c r="P226" s="10"/>
      <c r="Q226" s="10"/>
    </row>
    <row r="227" spans="1:17">
      <c r="A227" s="12">
        <f t="shared" si="7"/>
        <v>40006</v>
      </c>
      <c r="B227" s="12">
        <v>4</v>
      </c>
      <c r="C227" s="12">
        <v>0</v>
      </c>
      <c r="D227" s="13">
        <v>6</v>
      </c>
      <c r="E227" s="9"/>
      <c r="F227" s="9">
        <v>-0.47</v>
      </c>
      <c r="G227" s="9">
        <v>16.59</v>
      </c>
      <c r="H227" s="9"/>
      <c r="I227" s="12"/>
      <c r="J227" s="9"/>
      <c r="K227" s="10"/>
      <c r="L227" s="10"/>
      <c r="M227" s="10"/>
      <c r="N227" s="9"/>
      <c r="O227" s="12"/>
      <c r="P227" s="10"/>
      <c r="Q227" s="10"/>
    </row>
    <row r="228" spans="1:17">
      <c r="A228" s="12">
        <f t="shared" si="7"/>
        <v>40007</v>
      </c>
      <c r="B228" s="12">
        <v>4</v>
      </c>
      <c r="C228" s="12">
        <v>0</v>
      </c>
      <c r="D228" s="13">
        <v>7</v>
      </c>
      <c r="E228" s="9"/>
      <c r="F228" s="9">
        <v>-2.2799999999999998</v>
      </c>
      <c r="G228" s="9">
        <v>18.2</v>
      </c>
      <c r="H228" s="9"/>
      <c r="I228" s="12"/>
      <c r="J228" s="9"/>
      <c r="K228" s="10"/>
      <c r="L228" s="10"/>
      <c r="M228" s="10"/>
      <c r="N228" s="9"/>
      <c r="O228" s="12"/>
      <c r="P228" s="10"/>
      <c r="Q228" s="10"/>
    </row>
    <row r="229" spans="1:17">
      <c r="A229" s="12">
        <f t="shared" si="7"/>
        <v>40008</v>
      </c>
      <c r="B229" s="12">
        <v>4</v>
      </c>
      <c r="C229" s="12">
        <v>0</v>
      </c>
      <c r="D229" s="13">
        <v>8</v>
      </c>
      <c r="E229" s="9"/>
      <c r="F229" s="9">
        <v>2274.04</v>
      </c>
      <c r="G229" s="9">
        <v>49.12</v>
      </c>
      <c r="H229" s="9"/>
      <c r="I229" s="12"/>
      <c r="J229" s="9"/>
      <c r="K229" s="10"/>
      <c r="L229" s="10"/>
      <c r="M229" s="10"/>
      <c r="N229" s="9"/>
      <c r="O229" s="12"/>
      <c r="P229" s="10"/>
      <c r="Q229" s="10"/>
    </row>
    <row r="230" spans="1:17">
      <c r="A230" s="12">
        <f t="shared" si="7"/>
        <v>40500</v>
      </c>
      <c r="B230" s="12">
        <v>4</v>
      </c>
      <c r="C230" s="12">
        <v>1</v>
      </c>
      <c r="D230" s="13">
        <v>0</v>
      </c>
      <c r="E230" s="9"/>
      <c r="F230" s="9">
        <v>405.68</v>
      </c>
      <c r="G230" s="9">
        <v>17.41</v>
      </c>
      <c r="H230" s="9"/>
      <c r="I230" s="12"/>
      <c r="J230" s="9"/>
      <c r="K230" s="10"/>
      <c r="L230" s="10"/>
      <c r="M230" s="10"/>
      <c r="N230" s="9"/>
      <c r="O230" s="12"/>
      <c r="P230" s="10"/>
      <c r="Q230" s="10"/>
    </row>
    <row r="231" spans="1:17">
      <c r="A231" s="12">
        <f t="shared" si="7"/>
        <v>41000</v>
      </c>
      <c r="B231" s="12">
        <v>4</v>
      </c>
      <c r="C231" s="12">
        <v>2</v>
      </c>
      <c r="D231" s="13">
        <v>0</v>
      </c>
      <c r="E231" s="9"/>
      <c r="F231" s="9">
        <v>3804.67</v>
      </c>
      <c r="G231" s="9">
        <v>37.11</v>
      </c>
      <c r="H231" s="9"/>
      <c r="I231" s="12"/>
      <c r="J231" s="9"/>
      <c r="K231" s="10"/>
      <c r="L231" s="10"/>
      <c r="M231" s="10"/>
      <c r="N231" s="9"/>
      <c r="O231" s="12"/>
      <c r="P231" s="10"/>
      <c r="Q231" s="10"/>
    </row>
    <row r="232" spans="1:17">
      <c r="A232" s="12">
        <f t="shared" si="7"/>
        <v>41500</v>
      </c>
      <c r="B232" s="12">
        <v>4</v>
      </c>
      <c r="C232" s="12">
        <v>3</v>
      </c>
      <c r="D232" s="13">
        <v>0</v>
      </c>
      <c r="E232" s="9"/>
      <c r="F232" s="9">
        <v>2520.81</v>
      </c>
      <c r="G232" s="9">
        <v>26.77</v>
      </c>
      <c r="H232" s="9"/>
      <c r="I232" s="12"/>
      <c r="J232" s="9"/>
      <c r="K232" s="10"/>
      <c r="L232" s="10"/>
      <c r="M232" s="10"/>
      <c r="N232" s="9"/>
      <c r="O232" s="12"/>
      <c r="P232" s="10"/>
      <c r="Q232" s="10"/>
    </row>
    <row r="233" spans="1:17">
      <c r="A233" s="12">
        <f t="shared" si="7"/>
        <v>42000</v>
      </c>
      <c r="B233" s="12">
        <v>4</v>
      </c>
      <c r="C233" s="12">
        <v>4</v>
      </c>
      <c r="D233" s="13">
        <v>0</v>
      </c>
      <c r="E233" s="9"/>
      <c r="F233" s="9">
        <v>493.02</v>
      </c>
      <c r="G233" s="9">
        <v>12.56</v>
      </c>
      <c r="H233" s="9"/>
      <c r="I233" s="12"/>
      <c r="J233" s="9"/>
      <c r="K233" s="10"/>
      <c r="L233" s="10"/>
      <c r="M233" s="10"/>
      <c r="N233" s="9"/>
      <c r="O233" s="12"/>
      <c r="P233" s="10"/>
      <c r="Q233" s="10"/>
    </row>
    <row r="234" spans="1:17">
      <c r="A234" s="12">
        <f t="shared" si="7"/>
        <v>42500</v>
      </c>
      <c r="B234" s="12">
        <v>4</v>
      </c>
      <c r="C234" s="12">
        <v>5</v>
      </c>
      <c r="D234" s="13">
        <v>0</v>
      </c>
      <c r="E234" s="9"/>
      <c r="F234" s="9">
        <v>506.26</v>
      </c>
      <c r="G234" s="9">
        <v>12.06</v>
      </c>
      <c r="H234" s="9"/>
      <c r="I234" s="12"/>
      <c r="J234" s="9"/>
      <c r="K234" s="10"/>
      <c r="L234" s="10"/>
      <c r="M234" s="10"/>
      <c r="N234" s="9"/>
      <c r="O234" s="12"/>
      <c r="P234" s="10"/>
      <c r="Q234" s="10"/>
    </row>
    <row r="235" spans="1:17">
      <c r="A235" s="12">
        <f t="shared" si="7"/>
        <v>43000</v>
      </c>
      <c r="B235" s="12">
        <v>4</v>
      </c>
      <c r="C235" s="12">
        <v>6</v>
      </c>
      <c r="D235" s="13">
        <v>0</v>
      </c>
      <c r="E235" s="9"/>
      <c r="F235" s="9">
        <v>26.55</v>
      </c>
      <c r="G235" s="9">
        <v>9.2899999999999991</v>
      </c>
      <c r="H235" s="9"/>
      <c r="I235" s="12"/>
      <c r="J235" s="9"/>
      <c r="K235" s="10"/>
      <c r="L235" s="10"/>
      <c r="M235" s="10"/>
      <c r="N235" s="9"/>
      <c r="O235" s="12"/>
      <c r="P235" s="10"/>
      <c r="Q235" s="10"/>
    </row>
    <row r="236" spans="1:17">
      <c r="A236" s="12">
        <f t="shared" si="7"/>
        <v>43500</v>
      </c>
      <c r="B236" s="12">
        <v>4</v>
      </c>
      <c r="C236" s="12">
        <v>7</v>
      </c>
      <c r="D236" s="13">
        <v>0</v>
      </c>
      <c r="E236" s="9"/>
      <c r="F236" s="9">
        <v>247.59</v>
      </c>
      <c r="G236" s="9">
        <v>11.23</v>
      </c>
      <c r="H236" s="9"/>
      <c r="I236" s="12"/>
      <c r="J236" s="9"/>
      <c r="K236" s="10"/>
      <c r="L236" s="10"/>
      <c r="M236" s="10"/>
      <c r="N236" s="9"/>
      <c r="O236" s="12"/>
      <c r="P236" s="10"/>
      <c r="Q236" s="10"/>
    </row>
    <row r="237" spans="1:17">
      <c r="A237" s="12">
        <f t="shared" si="7"/>
        <v>44000</v>
      </c>
      <c r="B237" s="12">
        <v>4</v>
      </c>
      <c r="C237" s="12">
        <v>8</v>
      </c>
      <c r="D237" s="13">
        <v>0</v>
      </c>
      <c r="E237" s="9"/>
      <c r="F237" s="9">
        <v>62.58</v>
      </c>
      <c r="G237" s="9">
        <v>9.92</v>
      </c>
      <c r="H237" s="9"/>
      <c r="I237" s="12"/>
      <c r="J237" s="9"/>
      <c r="K237" s="10"/>
      <c r="L237" s="10"/>
      <c r="M237" s="10"/>
      <c r="N237" s="9"/>
      <c r="O237" s="12"/>
      <c r="P237" s="10"/>
      <c r="Q237" s="10"/>
    </row>
    <row r="238" spans="1:17">
      <c r="A238" s="12">
        <f t="shared" si="7"/>
        <v>44500</v>
      </c>
      <c r="B238" s="12">
        <v>4</v>
      </c>
      <c r="C238" s="12">
        <v>9</v>
      </c>
      <c r="D238" s="13">
        <v>0</v>
      </c>
      <c r="E238" s="9"/>
      <c r="F238" s="9">
        <v>115.22</v>
      </c>
      <c r="G238" s="9">
        <v>11.91</v>
      </c>
      <c r="H238" s="9"/>
      <c r="I238" s="12"/>
      <c r="J238" s="9"/>
      <c r="K238" s="10"/>
      <c r="L238" s="10"/>
      <c r="M238" s="10"/>
      <c r="N238" s="9"/>
      <c r="O238" s="12"/>
      <c r="P238" s="10"/>
      <c r="Q238" s="10"/>
    </row>
    <row r="239" spans="1:17">
      <c r="A239" s="12">
        <f t="shared" si="7"/>
        <v>45000</v>
      </c>
      <c r="B239" s="12">
        <v>4</v>
      </c>
      <c r="C239" s="12">
        <v>10</v>
      </c>
      <c r="D239" s="13">
        <v>0</v>
      </c>
      <c r="E239" s="9"/>
      <c r="F239" s="9">
        <v>166.22</v>
      </c>
      <c r="G239" s="9">
        <v>13.9</v>
      </c>
      <c r="H239" s="9"/>
      <c r="I239" s="12"/>
      <c r="J239" s="9"/>
      <c r="K239" s="10"/>
      <c r="L239" s="10"/>
      <c r="M239" s="10"/>
      <c r="N239" s="9"/>
      <c r="O239" s="12"/>
      <c r="P239" s="10"/>
      <c r="Q239" s="10"/>
    </row>
    <row r="240" spans="1:17">
      <c r="A240" s="12">
        <f t="shared" si="7"/>
        <v>45500</v>
      </c>
      <c r="B240" s="12">
        <v>4</v>
      </c>
      <c r="C240" s="12">
        <v>11</v>
      </c>
      <c r="D240" s="13">
        <v>0</v>
      </c>
      <c r="E240" s="9"/>
      <c r="F240" s="9">
        <v>22.74</v>
      </c>
      <c r="G240" s="9">
        <v>14.51</v>
      </c>
      <c r="H240" s="9"/>
      <c r="I240" s="12"/>
      <c r="J240" s="9"/>
      <c r="K240" s="10"/>
      <c r="L240" s="10"/>
      <c r="M240" s="10"/>
      <c r="N240" s="9"/>
      <c r="O240" s="12"/>
      <c r="P240" s="10"/>
      <c r="Q240" s="10"/>
    </row>
    <row r="241" spans="1:17">
      <c r="A241" s="12">
        <f t="shared" si="7"/>
        <v>46000</v>
      </c>
      <c r="B241" s="12">
        <v>4</v>
      </c>
      <c r="C241" s="12">
        <v>12</v>
      </c>
      <c r="D241" s="13">
        <v>0</v>
      </c>
      <c r="E241" s="9"/>
      <c r="F241" s="9">
        <v>383.72</v>
      </c>
      <c r="G241" s="9">
        <v>18.25</v>
      </c>
      <c r="H241" s="9"/>
      <c r="I241" s="12"/>
      <c r="J241" s="9"/>
      <c r="K241" s="10"/>
      <c r="L241" s="10"/>
      <c r="M241" s="10"/>
      <c r="N241" s="9"/>
      <c r="O241" s="12"/>
      <c r="P241" s="10"/>
      <c r="Q241" s="10"/>
    </row>
    <row r="242" spans="1:17">
      <c r="A242" s="12">
        <f t="shared" si="7"/>
        <v>46500</v>
      </c>
      <c r="B242" s="12">
        <v>4</v>
      </c>
      <c r="C242" s="12">
        <v>13</v>
      </c>
      <c r="D242" s="13">
        <v>0</v>
      </c>
      <c r="E242" s="9"/>
      <c r="F242" s="9">
        <v>1.49</v>
      </c>
      <c r="G242" s="9">
        <v>21.01</v>
      </c>
      <c r="H242" s="9"/>
      <c r="I242" s="12"/>
      <c r="J242" s="9"/>
      <c r="K242" s="10"/>
      <c r="L242" s="10"/>
      <c r="M242" s="10"/>
      <c r="N242" s="9"/>
      <c r="O242" s="12"/>
      <c r="P242" s="10"/>
      <c r="Q242" s="10"/>
    </row>
    <row r="243" spans="1:17">
      <c r="A243" s="12">
        <f t="shared" ref="A243:A306" si="8">10000*B243+500*C243+D243</f>
        <v>47000</v>
      </c>
      <c r="B243" s="12">
        <v>4</v>
      </c>
      <c r="C243" s="12">
        <v>14</v>
      </c>
      <c r="D243" s="13">
        <v>0</v>
      </c>
      <c r="E243" s="9"/>
      <c r="F243" s="9">
        <v>3180.9</v>
      </c>
      <c r="G243" s="9">
        <v>48.86</v>
      </c>
      <c r="H243" s="9"/>
      <c r="I243" s="12"/>
      <c r="J243" s="9"/>
      <c r="K243" s="10"/>
      <c r="L243" s="10"/>
      <c r="M243" s="10"/>
      <c r="N243" s="9"/>
      <c r="O243" s="12"/>
      <c r="P243" s="10"/>
      <c r="Q243" s="10"/>
    </row>
    <row r="244" spans="1:17">
      <c r="A244" s="12">
        <f t="shared" si="8"/>
        <v>50000</v>
      </c>
      <c r="B244" s="12">
        <v>5</v>
      </c>
      <c r="C244" s="12">
        <v>0</v>
      </c>
      <c r="D244" s="13">
        <v>0</v>
      </c>
      <c r="E244" s="9"/>
      <c r="F244" s="9">
        <v>6391.18</v>
      </c>
      <c r="G244" s="9">
        <v>47.21</v>
      </c>
      <c r="H244" s="9"/>
      <c r="I244" s="12"/>
      <c r="J244" s="9"/>
      <c r="K244" s="10"/>
      <c r="L244" s="10"/>
      <c r="M244" s="10"/>
      <c r="N244" s="9"/>
      <c r="O244" s="12"/>
      <c r="P244" s="10"/>
      <c r="Q244" s="10"/>
    </row>
    <row r="245" spans="1:17">
      <c r="A245" s="12">
        <f t="shared" si="8"/>
        <v>50001</v>
      </c>
      <c r="B245" s="12">
        <v>5</v>
      </c>
      <c r="C245" s="12">
        <v>0</v>
      </c>
      <c r="D245" s="13">
        <v>1</v>
      </c>
      <c r="E245" s="9"/>
      <c r="F245" s="9">
        <v>4.43</v>
      </c>
      <c r="G245" s="9">
        <v>7.74</v>
      </c>
      <c r="H245" s="9"/>
      <c r="I245" s="12"/>
      <c r="J245" s="9"/>
      <c r="K245" s="10"/>
      <c r="L245" s="10"/>
      <c r="M245" s="10"/>
      <c r="N245" s="9"/>
      <c r="O245" s="12"/>
      <c r="P245" s="10"/>
      <c r="Q245" s="10"/>
    </row>
    <row r="246" spans="1:17">
      <c r="A246" s="12">
        <f t="shared" si="8"/>
        <v>50002</v>
      </c>
      <c r="B246" s="12">
        <v>5</v>
      </c>
      <c r="C246" s="12">
        <v>0</v>
      </c>
      <c r="D246" s="13">
        <v>2</v>
      </c>
      <c r="E246" s="9"/>
      <c r="F246" s="9">
        <v>2654.91</v>
      </c>
      <c r="G246" s="9">
        <v>23.44</v>
      </c>
      <c r="H246" s="9"/>
      <c r="I246" s="12"/>
      <c r="J246" s="9"/>
      <c r="K246" s="10"/>
      <c r="L246" s="10"/>
      <c r="M246" s="10"/>
      <c r="N246" s="9"/>
      <c r="O246" s="12"/>
      <c r="P246" s="10"/>
      <c r="Q246" s="10"/>
    </row>
    <row r="247" spans="1:17">
      <c r="A247" s="12">
        <f t="shared" si="8"/>
        <v>50003</v>
      </c>
      <c r="B247" s="12">
        <v>5</v>
      </c>
      <c r="C247" s="12">
        <v>0</v>
      </c>
      <c r="D247" s="13">
        <v>3</v>
      </c>
      <c r="E247" s="9"/>
      <c r="F247" s="9">
        <v>1.95</v>
      </c>
      <c r="G247" s="9">
        <v>7.72</v>
      </c>
      <c r="H247" s="9"/>
      <c r="I247" s="12"/>
      <c r="J247" s="9"/>
      <c r="K247" s="10"/>
      <c r="L247" s="10"/>
      <c r="M247" s="10"/>
      <c r="N247" s="9"/>
      <c r="O247" s="12"/>
      <c r="P247" s="10"/>
      <c r="Q247" s="10"/>
    </row>
    <row r="248" spans="1:17">
      <c r="A248" s="12">
        <f t="shared" si="8"/>
        <v>50004</v>
      </c>
      <c r="B248" s="12">
        <v>5</v>
      </c>
      <c r="C248" s="12">
        <v>0</v>
      </c>
      <c r="D248" s="13">
        <v>4</v>
      </c>
      <c r="E248" s="9"/>
      <c r="F248" s="9">
        <v>1605.34</v>
      </c>
      <c r="G248" s="9">
        <v>17.87</v>
      </c>
      <c r="H248" s="9"/>
      <c r="I248" s="12"/>
      <c r="J248" s="9"/>
      <c r="K248" s="10"/>
      <c r="L248" s="10"/>
      <c r="M248" s="10"/>
      <c r="N248" s="9"/>
      <c r="O248" s="12"/>
      <c r="P248" s="10"/>
      <c r="Q248" s="10"/>
    </row>
    <row r="249" spans="1:17">
      <c r="A249" s="12">
        <f t="shared" si="8"/>
        <v>50005</v>
      </c>
      <c r="B249" s="12">
        <v>5</v>
      </c>
      <c r="C249" s="12">
        <v>0</v>
      </c>
      <c r="D249" s="13">
        <v>5</v>
      </c>
      <c r="E249" s="9"/>
      <c r="F249" s="9">
        <v>271.87</v>
      </c>
      <c r="G249" s="9">
        <v>12.18</v>
      </c>
      <c r="H249" s="9"/>
      <c r="I249" s="12"/>
      <c r="J249" s="9"/>
      <c r="K249" s="10"/>
      <c r="L249" s="10"/>
      <c r="M249" s="10"/>
      <c r="N249" s="9"/>
      <c r="O249" s="12"/>
      <c r="P249" s="10"/>
      <c r="Q249" s="10"/>
    </row>
    <row r="250" spans="1:17">
      <c r="A250" s="12">
        <f t="shared" si="8"/>
        <v>50006</v>
      </c>
      <c r="B250" s="12">
        <v>5</v>
      </c>
      <c r="C250" s="12">
        <v>0</v>
      </c>
      <c r="D250" s="13">
        <v>6</v>
      </c>
      <c r="E250" s="9"/>
      <c r="F250" s="9">
        <v>65.150000000000006</v>
      </c>
      <c r="G250" s="9">
        <v>14.27</v>
      </c>
      <c r="H250" s="9"/>
      <c r="I250" s="12"/>
      <c r="J250" s="9"/>
      <c r="K250" s="10"/>
      <c r="L250" s="10"/>
      <c r="M250" s="10"/>
      <c r="N250" s="9"/>
      <c r="O250" s="12"/>
      <c r="P250" s="10"/>
      <c r="Q250" s="10"/>
    </row>
    <row r="251" spans="1:17">
      <c r="A251" s="12">
        <f t="shared" si="8"/>
        <v>50007</v>
      </c>
      <c r="B251" s="12">
        <v>5</v>
      </c>
      <c r="C251" s="12">
        <v>0</v>
      </c>
      <c r="D251" s="13">
        <v>7</v>
      </c>
      <c r="E251" s="9"/>
      <c r="F251" s="9">
        <v>19.66</v>
      </c>
      <c r="G251" s="9">
        <v>16.309999999999999</v>
      </c>
      <c r="H251" s="9"/>
      <c r="I251" s="12"/>
      <c r="J251" s="9"/>
      <c r="K251" s="10"/>
      <c r="L251" s="10"/>
      <c r="M251" s="10"/>
      <c r="N251" s="9"/>
      <c r="O251" s="12"/>
      <c r="P251" s="10"/>
      <c r="Q251" s="10"/>
    </row>
    <row r="252" spans="1:17">
      <c r="A252" s="12">
        <f t="shared" si="8"/>
        <v>50008</v>
      </c>
      <c r="B252" s="12">
        <v>5</v>
      </c>
      <c r="C252" s="12">
        <v>0</v>
      </c>
      <c r="D252" s="13">
        <v>8</v>
      </c>
      <c r="E252" s="9"/>
      <c r="F252" s="9">
        <v>261.74</v>
      </c>
      <c r="G252" s="9">
        <v>20.77</v>
      </c>
      <c r="H252" s="9"/>
      <c r="I252" s="12"/>
      <c r="J252" s="9"/>
      <c r="K252" s="10"/>
      <c r="L252" s="10"/>
      <c r="M252" s="10"/>
      <c r="N252" s="9"/>
      <c r="O252" s="12"/>
      <c r="P252" s="10"/>
      <c r="Q252" s="10"/>
    </row>
    <row r="253" spans="1:17">
      <c r="A253" s="12">
        <f t="shared" si="8"/>
        <v>50009</v>
      </c>
      <c r="B253" s="1">
        <v>5</v>
      </c>
      <c r="C253" s="1">
        <v>0</v>
      </c>
      <c r="D253" s="1">
        <v>9</v>
      </c>
      <c r="E253" s="9"/>
      <c r="F253" s="9">
        <v>4422</v>
      </c>
      <c r="G253" s="9">
        <v>218.21</v>
      </c>
      <c r="H253" s="9"/>
      <c r="I253" s="12"/>
      <c r="J253" s="9"/>
      <c r="K253" s="10"/>
      <c r="L253" s="10"/>
      <c r="M253" s="10"/>
      <c r="N253" s="9"/>
      <c r="O253" s="12"/>
      <c r="P253" s="10"/>
      <c r="Q253" s="10"/>
    </row>
    <row r="254" spans="1:17">
      <c r="A254" s="12">
        <f t="shared" si="8"/>
        <v>50500</v>
      </c>
      <c r="B254" s="12">
        <v>5</v>
      </c>
      <c r="C254" s="12">
        <v>1</v>
      </c>
      <c r="D254" s="13">
        <v>0</v>
      </c>
      <c r="E254" s="9"/>
      <c r="F254" s="9">
        <v>2276.5</v>
      </c>
      <c r="G254" s="9">
        <v>35.590000000000003</v>
      </c>
      <c r="H254" s="9"/>
      <c r="I254" s="12"/>
      <c r="J254" s="9"/>
      <c r="K254" s="10"/>
      <c r="L254" s="10"/>
      <c r="M254" s="10"/>
      <c r="N254" s="9"/>
      <c r="O254" s="12"/>
      <c r="P254" s="10"/>
      <c r="Q254" s="10"/>
    </row>
    <row r="255" spans="1:17">
      <c r="A255" s="12">
        <f t="shared" si="8"/>
        <v>51000</v>
      </c>
      <c r="B255" s="12">
        <v>5</v>
      </c>
      <c r="C255" s="12">
        <v>2</v>
      </c>
      <c r="D255" s="13">
        <v>0</v>
      </c>
      <c r="E255" s="9"/>
      <c r="F255" s="9">
        <v>901.97</v>
      </c>
      <c r="G255" s="9">
        <v>19.77</v>
      </c>
      <c r="H255" s="9"/>
      <c r="I255" s="12"/>
      <c r="J255" s="9"/>
      <c r="K255" s="10"/>
      <c r="L255" s="10"/>
      <c r="M255" s="10"/>
      <c r="N255" s="9"/>
      <c r="O255" s="12"/>
      <c r="P255" s="10"/>
      <c r="Q255" s="10"/>
    </row>
    <row r="256" spans="1:17">
      <c r="A256" s="12">
        <f t="shared" si="8"/>
        <v>51500</v>
      </c>
      <c r="B256" s="12">
        <v>5</v>
      </c>
      <c r="C256" s="12">
        <v>3</v>
      </c>
      <c r="D256" s="13">
        <v>0</v>
      </c>
      <c r="E256" s="9"/>
      <c r="F256" s="9">
        <v>25.62</v>
      </c>
      <c r="G256" s="9">
        <v>8.6300000000000008</v>
      </c>
      <c r="H256" s="9"/>
      <c r="I256" s="12"/>
      <c r="J256" s="9"/>
      <c r="K256" s="10"/>
      <c r="L256" s="10"/>
      <c r="M256" s="10"/>
      <c r="N256" s="9"/>
      <c r="O256" s="12"/>
      <c r="P256" s="10"/>
      <c r="Q256" s="10"/>
    </row>
    <row r="257" spans="1:17">
      <c r="A257" s="12">
        <f t="shared" si="8"/>
        <v>52000</v>
      </c>
      <c r="B257" s="12">
        <v>5</v>
      </c>
      <c r="C257" s="12">
        <v>4</v>
      </c>
      <c r="D257" s="13">
        <v>0</v>
      </c>
      <c r="E257" s="9"/>
      <c r="F257" s="9">
        <v>504.03</v>
      </c>
      <c r="G257" s="9">
        <v>12.93</v>
      </c>
      <c r="H257" s="9"/>
      <c r="I257" s="12"/>
      <c r="J257" s="9"/>
      <c r="K257" s="10"/>
      <c r="L257" s="10"/>
      <c r="M257" s="10"/>
      <c r="N257" s="9"/>
      <c r="O257" s="12"/>
      <c r="P257" s="10"/>
      <c r="Q257" s="10"/>
    </row>
    <row r="258" spans="1:17">
      <c r="A258" s="12">
        <f t="shared" si="8"/>
        <v>52500</v>
      </c>
      <c r="B258" s="12">
        <v>5</v>
      </c>
      <c r="C258" s="12">
        <v>5</v>
      </c>
      <c r="D258" s="13">
        <v>0</v>
      </c>
      <c r="E258" s="9"/>
      <c r="F258" s="9">
        <v>215.12</v>
      </c>
      <c r="G258" s="9">
        <v>11.31</v>
      </c>
      <c r="H258" s="9"/>
      <c r="I258" s="12"/>
      <c r="J258" s="9"/>
      <c r="K258" s="10"/>
      <c r="L258" s="10"/>
      <c r="M258" s="10"/>
      <c r="N258" s="9"/>
      <c r="O258" s="12"/>
      <c r="P258" s="10"/>
      <c r="Q258" s="10"/>
    </row>
    <row r="259" spans="1:17">
      <c r="A259" s="12">
        <f t="shared" si="8"/>
        <v>53000</v>
      </c>
      <c r="B259" s="12">
        <v>5</v>
      </c>
      <c r="C259" s="12">
        <v>6</v>
      </c>
      <c r="D259" s="13">
        <v>0</v>
      </c>
      <c r="E259" s="9"/>
      <c r="F259" s="9">
        <v>4491.3999999999996</v>
      </c>
      <c r="G259" s="9">
        <v>29.05</v>
      </c>
      <c r="H259" s="9"/>
      <c r="I259" s="12"/>
      <c r="J259" s="9"/>
      <c r="K259" s="10"/>
      <c r="L259" s="10"/>
      <c r="M259" s="10"/>
      <c r="N259" s="9"/>
      <c r="O259" s="12"/>
      <c r="P259" s="10"/>
      <c r="Q259" s="10"/>
    </row>
    <row r="260" spans="1:17">
      <c r="A260" s="12">
        <f t="shared" si="8"/>
        <v>53500</v>
      </c>
      <c r="B260" s="12">
        <v>5</v>
      </c>
      <c r="C260" s="12">
        <v>7</v>
      </c>
      <c r="D260" s="13">
        <v>0</v>
      </c>
      <c r="E260" s="9"/>
      <c r="F260" s="9">
        <v>14.54</v>
      </c>
      <c r="G260" s="9">
        <v>9.32</v>
      </c>
      <c r="H260" s="9"/>
      <c r="I260" s="12"/>
      <c r="J260" s="9"/>
      <c r="K260" s="10"/>
      <c r="L260" s="10"/>
      <c r="M260" s="10"/>
      <c r="N260" s="9"/>
      <c r="O260" s="12"/>
      <c r="P260" s="10"/>
      <c r="Q260" s="10"/>
    </row>
    <row r="261" spans="1:17">
      <c r="A261" s="12">
        <f t="shared" si="8"/>
        <v>54000</v>
      </c>
      <c r="B261" s="12">
        <v>5</v>
      </c>
      <c r="C261" s="12">
        <v>8</v>
      </c>
      <c r="D261" s="13">
        <v>0</v>
      </c>
      <c r="E261" s="9"/>
      <c r="F261" s="9">
        <v>2385.62</v>
      </c>
      <c r="G261" s="9">
        <v>21.6</v>
      </c>
      <c r="H261" s="9"/>
      <c r="I261" s="12"/>
      <c r="J261" s="9"/>
      <c r="K261" s="10"/>
      <c r="L261" s="10"/>
      <c r="M261" s="10"/>
      <c r="N261" s="9"/>
      <c r="O261" s="12"/>
      <c r="P261" s="10"/>
      <c r="Q261" s="10"/>
    </row>
    <row r="262" spans="1:17">
      <c r="A262" s="12">
        <f t="shared" si="8"/>
        <v>54500</v>
      </c>
      <c r="B262" s="12">
        <v>5</v>
      </c>
      <c r="C262" s="12">
        <v>9</v>
      </c>
      <c r="D262" s="13">
        <v>0</v>
      </c>
      <c r="E262" s="9"/>
      <c r="F262" s="9">
        <v>94.06</v>
      </c>
      <c r="G262" s="9">
        <v>11.81</v>
      </c>
      <c r="H262" s="9"/>
      <c r="I262" s="12"/>
      <c r="J262" s="9"/>
      <c r="K262" s="10"/>
      <c r="L262" s="10"/>
      <c r="M262" s="10"/>
      <c r="N262" s="9"/>
      <c r="O262" s="12"/>
      <c r="P262" s="10"/>
      <c r="Q262" s="10"/>
    </row>
    <row r="263" spans="1:17">
      <c r="A263" s="12">
        <f t="shared" si="8"/>
        <v>55000</v>
      </c>
      <c r="B263" s="12">
        <v>5</v>
      </c>
      <c r="C263" s="12">
        <v>10</v>
      </c>
      <c r="D263" s="13">
        <v>0</v>
      </c>
      <c r="E263" s="9"/>
      <c r="F263" s="9">
        <v>82.05</v>
      </c>
      <c r="G263" s="9">
        <v>14.19</v>
      </c>
      <c r="H263" s="9"/>
      <c r="I263" s="12"/>
      <c r="J263" s="9"/>
      <c r="K263" s="10"/>
      <c r="L263" s="10"/>
      <c r="M263" s="10"/>
      <c r="N263" s="9"/>
      <c r="O263" s="12"/>
      <c r="P263" s="10"/>
      <c r="Q263" s="10"/>
    </row>
    <row r="264" spans="1:17">
      <c r="A264" s="12">
        <f t="shared" si="8"/>
        <v>55500</v>
      </c>
      <c r="B264" s="12">
        <v>5</v>
      </c>
      <c r="C264" s="12">
        <v>11</v>
      </c>
      <c r="D264" s="13">
        <v>0</v>
      </c>
      <c r="E264" s="9"/>
      <c r="F264" s="9">
        <v>1.82</v>
      </c>
      <c r="G264" s="9">
        <v>17.14</v>
      </c>
      <c r="H264" s="9"/>
      <c r="I264" s="12"/>
      <c r="J264" s="9"/>
      <c r="K264" s="10"/>
      <c r="L264" s="10"/>
      <c r="M264" s="10"/>
      <c r="N264" s="9"/>
      <c r="O264" s="12"/>
      <c r="P264" s="10"/>
      <c r="Q264" s="10"/>
    </row>
    <row r="265" spans="1:17">
      <c r="A265" s="12">
        <f t="shared" si="8"/>
        <v>56000</v>
      </c>
      <c r="B265" s="12">
        <v>5</v>
      </c>
      <c r="C265" s="12">
        <v>12</v>
      </c>
      <c r="D265" s="13">
        <v>0</v>
      </c>
      <c r="E265" s="9"/>
      <c r="F265" s="9">
        <v>89.44</v>
      </c>
      <c r="G265" s="9">
        <v>19.12</v>
      </c>
      <c r="H265" s="9"/>
      <c r="I265" s="12"/>
      <c r="J265" s="9"/>
      <c r="K265" s="10"/>
      <c r="L265" s="10"/>
      <c r="M265" s="10"/>
      <c r="N265" s="9"/>
      <c r="O265" s="12"/>
      <c r="P265" s="10"/>
      <c r="Q265" s="10"/>
    </row>
    <row r="266" spans="1:17">
      <c r="A266" s="12">
        <f t="shared" si="8"/>
        <v>56500</v>
      </c>
      <c r="B266" s="12">
        <v>5</v>
      </c>
      <c r="C266" s="12">
        <v>13</v>
      </c>
      <c r="D266" s="13">
        <v>0</v>
      </c>
      <c r="E266" s="9"/>
      <c r="F266" s="9">
        <v>-1</v>
      </c>
      <c r="G266" s="9">
        <v>23.69</v>
      </c>
      <c r="H266" s="9"/>
      <c r="I266" s="12"/>
      <c r="J266" s="9"/>
      <c r="K266" s="10"/>
      <c r="L266" s="10"/>
      <c r="M266" s="10"/>
      <c r="N266" s="9"/>
      <c r="O266" s="12"/>
      <c r="P266" s="10"/>
      <c r="Q266" s="10"/>
    </row>
    <row r="267" spans="1:17">
      <c r="A267" s="12">
        <f t="shared" si="8"/>
        <v>60000</v>
      </c>
      <c r="B267" s="12">
        <v>6</v>
      </c>
      <c r="C267" s="12">
        <v>0</v>
      </c>
      <c r="D267" s="13">
        <v>0</v>
      </c>
      <c r="E267" s="9"/>
      <c r="F267" s="9">
        <v>707.47</v>
      </c>
      <c r="G267" s="9">
        <v>30.6</v>
      </c>
      <c r="H267" s="9"/>
      <c r="I267" s="12"/>
      <c r="J267" s="9"/>
      <c r="K267" s="10"/>
      <c r="L267" s="10"/>
      <c r="M267" s="10"/>
      <c r="N267" s="9"/>
      <c r="O267" s="12"/>
      <c r="P267" s="10"/>
      <c r="Q267" s="10"/>
    </row>
    <row r="268" spans="1:17">
      <c r="A268" s="12">
        <f t="shared" si="8"/>
        <v>60001</v>
      </c>
      <c r="B268" s="12">
        <v>6</v>
      </c>
      <c r="C268" s="12">
        <v>0</v>
      </c>
      <c r="D268" s="13">
        <v>1</v>
      </c>
      <c r="E268" s="9"/>
      <c r="F268" s="9">
        <v>1188.73</v>
      </c>
      <c r="G268" s="9">
        <v>22.51</v>
      </c>
      <c r="H268" s="9"/>
      <c r="I268" s="12"/>
      <c r="J268" s="9"/>
      <c r="K268" s="10"/>
      <c r="L268" s="10"/>
      <c r="M268" s="10"/>
      <c r="N268" s="9"/>
      <c r="O268" s="12"/>
      <c r="P268" s="10"/>
      <c r="Q268" s="10"/>
    </row>
    <row r="269" spans="1:17">
      <c r="A269" s="12">
        <f t="shared" si="8"/>
        <v>60002</v>
      </c>
      <c r="B269" s="12">
        <v>6</v>
      </c>
      <c r="C269" s="12">
        <v>0</v>
      </c>
      <c r="D269" s="13">
        <v>2</v>
      </c>
      <c r="E269" s="9"/>
      <c r="F269" s="9">
        <v>295.25</v>
      </c>
      <c r="G269" s="9">
        <v>12.19</v>
      </c>
      <c r="H269" s="9"/>
      <c r="I269" s="12"/>
      <c r="J269" s="9"/>
      <c r="K269" s="10"/>
      <c r="L269" s="10"/>
      <c r="M269" s="10"/>
      <c r="N269" s="9"/>
      <c r="O269" s="12"/>
      <c r="P269" s="10"/>
      <c r="Q269" s="10"/>
    </row>
    <row r="270" spans="1:17">
      <c r="A270" s="12">
        <f t="shared" si="8"/>
        <v>60003</v>
      </c>
      <c r="B270" s="12">
        <v>6</v>
      </c>
      <c r="C270" s="12">
        <v>0</v>
      </c>
      <c r="D270" s="13">
        <v>3</v>
      </c>
      <c r="E270" s="9"/>
      <c r="F270" s="9">
        <v>114.79</v>
      </c>
      <c r="G270" s="9">
        <v>9.35</v>
      </c>
      <c r="H270" s="9"/>
      <c r="I270" s="12"/>
      <c r="J270" s="9"/>
      <c r="K270" s="10"/>
      <c r="L270" s="10"/>
      <c r="M270" s="10"/>
      <c r="N270" s="9"/>
      <c r="O270" s="12"/>
      <c r="P270" s="10"/>
      <c r="Q270" s="10"/>
    </row>
    <row r="271" spans="1:17">
      <c r="A271" s="12">
        <f t="shared" si="8"/>
        <v>60004</v>
      </c>
      <c r="B271" s="12">
        <v>6</v>
      </c>
      <c r="C271" s="12">
        <v>0</v>
      </c>
      <c r="D271" s="13">
        <v>4</v>
      </c>
      <c r="E271" s="9"/>
      <c r="F271" s="9">
        <v>0.94</v>
      </c>
      <c r="G271" s="9">
        <v>9.08</v>
      </c>
      <c r="H271" s="9"/>
      <c r="I271" s="12"/>
      <c r="J271" s="9"/>
      <c r="K271" s="10"/>
      <c r="L271" s="10"/>
      <c r="M271" s="10"/>
      <c r="N271" s="9"/>
      <c r="O271" s="12"/>
      <c r="P271" s="10"/>
      <c r="Q271" s="10"/>
    </row>
    <row r="272" spans="1:17">
      <c r="A272" s="12">
        <f t="shared" si="8"/>
        <v>60005</v>
      </c>
      <c r="B272" s="12">
        <v>6</v>
      </c>
      <c r="C272" s="12">
        <v>0</v>
      </c>
      <c r="D272" s="13">
        <v>5</v>
      </c>
      <c r="E272" s="9"/>
      <c r="F272" s="9">
        <v>125.97</v>
      </c>
      <c r="G272" s="9">
        <v>12.07</v>
      </c>
      <c r="H272" s="9"/>
      <c r="I272" s="12"/>
      <c r="J272" s="9"/>
      <c r="K272" s="10"/>
      <c r="L272" s="10"/>
      <c r="M272" s="10"/>
      <c r="N272" s="9"/>
      <c r="O272" s="12"/>
      <c r="P272" s="10"/>
      <c r="Q272" s="10"/>
    </row>
    <row r="273" spans="1:17">
      <c r="A273" s="12">
        <f t="shared" si="8"/>
        <v>60006</v>
      </c>
      <c r="B273" s="12">
        <v>6</v>
      </c>
      <c r="C273" s="12">
        <v>0</v>
      </c>
      <c r="D273" s="13">
        <v>6</v>
      </c>
      <c r="E273" s="9"/>
      <c r="F273" s="9">
        <v>498.83</v>
      </c>
      <c r="G273" s="9">
        <v>13.64</v>
      </c>
      <c r="H273" s="9"/>
      <c r="I273" s="12"/>
      <c r="J273" s="9"/>
      <c r="K273" s="10"/>
      <c r="L273" s="10"/>
      <c r="M273" s="10"/>
      <c r="N273" s="9"/>
      <c r="O273" s="12"/>
      <c r="P273" s="10"/>
      <c r="Q273" s="10"/>
    </row>
    <row r="274" spans="1:17">
      <c r="A274" s="12">
        <f t="shared" si="8"/>
        <v>60007</v>
      </c>
      <c r="B274" s="12">
        <v>6</v>
      </c>
      <c r="C274" s="12">
        <v>0</v>
      </c>
      <c r="D274" s="13">
        <v>7</v>
      </c>
      <c r="E274" s="9"/>
      <c r="F274" s="9">
        <v>56.19</v>
      </c>
      <c r="G274" s="9">
        <v>13.21</v>
      </c>
      <c r="H274" s="9"/>
      <c r="I274" s="12"/>
      <c r="J274" s="9"/>
      <c r="K274" s="10"/>
      <c r="L274" s="10"/>
      <c r="M274" s="10"/>
      <c r="N274" s="9"/>
      <c r="O274" s="12"/>
      <c r="P274" s="10"/>
      <c r="Q274" s="10"/>
    </row>
    <row r="275" spans="1:17">
      <c r="A275" s="12">
        <f t="shared" si="8"/>
        <v>60008</v>
      </c>
      <c r="B275" s="12">
        <v>6</v>
      </c>
      <c r="C275" s="12">
        <v>0</v>
      </c>
      <c r="D275" s="13">
        <v>8</v>
      </c>
      <c r="E275" s="9"/>
      <c r="F275" s="9">
        <v>12.56</v>
      </c>
      <c r="G275" s="9">
        <v>18.09</v>
      </c>
      <c r="H275" s="9"/>
      <c r="I275" s="12"/>
      <c r="J275" s="9"/>
      <c r="K275" s="10"/>
      <c r="L275" s="10"/>
      <c r="M275" s="10"/>
      <c r="N275" s="9"/>
      <c r="O275" s="12"/>
      <c r="P275" s="10"/>
      <c r="Q275" s="10"/>
    </row>
    <row r="276" spans="1:17">
      <c r="A276" s="12">
        <f t="shared" si="8"/>
        <v>60009</v>
      </c>
      <c r="B276" s="1">
        <v>6</v>
      </c>
      <c r="C276" s="1">
        <v>0</v>
      </c>
      <c r="D276" s="1">
        <v>9</v>
      </c>
      <c r="E276" s="9"/>
      <c r="F276" s="9">
        <v>4.7</v>
      </c>
      <c r="G276" s="9">
        <v>22.49</v>
      </c>
      <c r="H276" s="9"/>
      <c r="I276" s="12"/>
      <c r="J276" s="9"/>
      <c r="K276" s="10"/>
      <c r="L276" s="10"/>
      <c r="M276" s="10"/>
      <c r="N276" s="9"/>
      <c r="O276" s="12"/>
      <c r="P276" s="10"/>
      <c r="Q276" s="10"/>
    </row>
    <row r="277" spans="1:17">
      <c r="A277" s="12">
        <f t="shared" si="8"/>
        <v>60500</v>
      </c>
      <c r="B277" s="12">
        <v>6</v>
      </c>
      <c r="C277" s="12">
        <v>1</v>
      </c>
      <c r="D277" s="13">
        <v>0</v>
      </c>
      <c r="E277" s="9"/>
      <c r="F277" s="9">
        <v>1346.54</v>
      </c>
      <c r="G277" s="9">
        <v>29.42</v>
      </c>
      <c r="H277" s="9"/>
      <c r="I277" s="12"/>
      <c r="J277" s="9"/>
      <c r="K277" s="10"/>
      <c r="L277" s="10"/>
      <c r="M277" s="10"/>
      <c r="N277" s="9"/>
      <c r="O277" s="12"/>
      <c r="P277" s="10"/>
      <c r="Q277" s="10"/>
    </row>
    <row r="278" spans="1:17">
      <c r="A278" s="12">
        <f t="shared" si="8"/>
        <v>61000</v>
      </c>
      <c r="B278" s="12">
        <v>6</v>
      </c>
      <c r="C278" s="12">
        <v>2</v>
      </c>
      <c r="D278" s="13">
        <v>0</v>
      </c>
      <c r="E278" s="9"/>
      <c r="F278" s="9">
        <v>777.37</v>
      </c>
      <c r="G278" s="9">
        <v>18.690000000000001</v>
      </c>
      <c r="H278" s="9"/>
      <c r="I278" s="12"/>
      <c r="J278" s="9"/>
      <c r="K278" s="10"/>
      <c r="L278" s="10"/>
      <c r="M278" s="10"/>
      <c r="N278" s="9"/>
      <c r="O278" s="12"/>
      <c r="P278" s="10"/>
      <c r="Q278" s="10"/>
    </row>
    <row r="279" spans="1:17">
      <c r="A279" s="12">
        <f t="shared" si="8"/>
        <v>61500</v>
      </c>
      <c r="B279" s="12">
        <v>6</v>
      </c>
      <c r="C279" s="12">
        <v>3</v>
      </c>
      <c r="D279" s="13">
        <v>0</v>
      </c>
      <c r="E279" s="9"/>
      <c r="F279" s="9">
        <v>263.56</v>
      </c>
      <c r="G279" s="9">
        <v>13.25</v>
      </c>
      <c r="H279" s="9"/>
      <c r="I279" s="12"/>
      <c r="J279" s="9"/>
      <c r="K279" s="10"/>
      <c r="L279" s="10"/>
      <c r="M279" s="10"/>
      <c r="N279" s="9"/>
      <c r="O279" s="12"/>
      <c r="P279" s="10"/>
      <c r="Q279" s="10"/>
    </row>
    <row r="280" spans="1:17">
      <c r="A280" s="12">
        <f t="shared" si="8"/>
        <v>62000</v>
      </c>
      <c r="B280" s="12">
        <v>6</v>
      </c>
      <c r="C280" s="12">
        <v>4</v>
      </c>
      <c r="D280" s="13">
        <v>0</v>
      </c>
      <c r="E280" s="9"/>
      <c r="F280" s="9">
        <v>276.25</v>
      </c>
      <c r="G280" s="9">
        <v>12.85</v>
      </c>
      <c r="H280" s="9"/>
      <c r="I280" s="12"/>
      <c r="J280" s="9"/>
      <c r="K280" s="10"/>
      <c r="L280" s="10"/>
      <c r="M280" s="10"/>
      <c r="N280" s="9"/>
      <c r="O280" s="12"/>
      <c r="P280" s="10"/>
      <c r="Q280" s="10"/>
    </row>
    <row r="281" spans="1:17">
      <c r="A281" s="12">
        <f t="shared" si="8"/>
        <v>62500</v>
      </c>
      <c r="B281" s="12">
        <v>6</v>
      </c>
      <c r="C281" s="12">
        <v>5</v>
      </c>
      <c r="D281" s="13">
        <v>0</v>
      </c>
      <c r="E281" s="9"/>
      <c r="F281" s="9">
        <v>326.98</v>
      </c>
      <c r="G281" s="9">
        <v>12.26</v>
      </c>
      <c r="H281" s="9"/>
      <c r="I281" s="12"/>
      <c r="J281" s="9"/>
      <c r="K281" s="10"/>
      <c r="L281" s="10"/>
      <c r="M281" s="10"/>
      <c r="N281" s="9"/>
      <c r="O281" s="12"/>
      <c r="P281" s="10"/>
      <c r="Q281" s="10"/>
    </row>
    <row r="282" spans="1:17">
      <c r="A282" s="12">
        <f t="shared" si="8"/>
        <v>63000</v>
      </c>
      <c r="B282" s="12">
        <v>6</v>
      </c>
      <c r="C282" s="12">
        <v>6</v>
      </c>
      <c r="D282" s="13">
        <v>0</v>
      </c>
      <c r="E282" s="9"/>
      <c r="F282" s="9">
        <v>4.43</v>
      </c>
      <c r="G282" s="9">
        <v>10.06</v>
      </c>
      <c r="H282" s="9"/>
      <c r="I282" s="12"/>
      <c r="J282" s="9"/>
      <c r="K282" s="10"/>
      <c r="L282" s="10"/>
      <c r="M282" s="10"/>
      <c r="N282" s="9"/>
      <c r="O282" s="12"/>
      <c r="P282" s="10"/>
      <c r="Q282" s="10"/>
    </row>
    <row r="283" spans="1:17">
      <c r="A283" s="12">
        <f t="shared" si="8"/>
        <v>63500</v>
      </c>
      <c r="B283" s="12">
        <v>6</v>
      </c>
      <c r="C283" s="12">
        <v>7</v>
      </c>
      <c r="D283" s="13">
        <v>0</v>
      </c>
      <c r="E283" s="9"/>
      <c r="F283" s="9">
        <v>157.83000000000001</v>
      </c>
      <c r="G283" s="9">
        <v>12.35</v>
      </c>
      <c r="H283" s="9"/>
      <c r="I283" s="12"/>
      <c r="J283" s="9"/>
      <c r="K283" s="10"/>
      <c r="L283" s="10"/>
      <c r="M283" s="10"/>
      <c r="N283" s="9"/>
      <c r="O283" s="12"/>
      <c r="P283" s="10"/>
      <c r="Q283" s="10"/>
    </row>
    <row r="284" spans="1:17">
      <c r="A284" s="12">
        <f t="shared" si="8"/>
        <v>64000</v>
      </c>
      <c r="B284" s="12">
        <v>6</v>
      </c>
      <c r="C284" s="12">
        <v>8</v>
      </c>
      <c r="D284" s="13">
        <v>0</v>
      </c>
      <c r="E284" s="9"/>
      <c r="F284" s="9">
        <v>30.65</v>
      </c>
      <c r="G284" s="9">
        <v>11.98</v>
      </c>
      <c r="H284" s="9"/>
      <c r="I284" s="12"/>
      <c r="J284" s="9"/>
      <c r="K284" s="10"/>
      <c r="L284" s="10"/>
      <c r="M284" s="10"/>
      <c r="N284" s="9"/>
      <c r="O284" s="12"/>
      <c r="P284" s="10"/>
      <c r="Q284" s="10"/>
    </row>
    <row r="285" spans="1:17">
      <c r="A285" s="12">
        <f t="shared" si="8"/>
        <v>64500</v>
      </c>
      <c r="B285" s="12">
        <v>6</v>
      </c>
      <c r="C285" s="12">
        <v>9</v>
      </c>
      <c r="D285" s="13">
        <v>0</v>
      </c>
      <c r="E285" s="9"/>
      <c r="F285" s="9">
        <v>47.25</v>
      </c>
      <c r="G285" s="9">
        <v>15.18</v>
      </c>
      <c r="H285" s="9"/>
      <c r="I285" s="12"/>
      <c r="J285" s="9"/>
      <c r="K285" s="10"/>
      <c r="L285" s="10"/>
      <c r="M285" s="10"/>
      <c r="N285" s="9"/>
      <c r="O285" s="12"/>
      <c r="P285" s="10"/>
      <c r="Q285" s="10"/>
    </row>
    <row r="286" spans="1:17">
      <c r="A286" s="12">
        <f t="shared" si="8"/>
        <v>65000</v>
      </c>
      <c r="B286" s="12">
        <v>6</v>
      </c>
      <c r="C286" s="12">
        <v>10</v>
      </c>
      <c r="D286" s="13">
        <v>0</v>
      </c>
      <c r="E286" s="9"/>
      <c r="F286" s="9">
        <v>0.99</v>
      </c>
      <c r="G286" s="9">
        <v>14.64</v>
      </c>
      <c r="H286" s="9"/>
      <c r="I286" s="12"/>
      <c r="J286" s="9"/>
      <c r="K286" s="10"/>
      <c r="L286" s="10"/>
      <c r="M286" s="10"/>
      <c r="N286" s="9"/>
      <c r="O286" s="12"/>
      <c r="P286" s="10"/>
      <c r="Q286" s="10"/>
    </row>
    <row r="287" spans="1:17">
      <c r="A287" s="12">
        <f t="shared" si="8"/>
        <v>65500</v>
      </c>
      <c r="B287" s="12">
        <v>6</v>
      </c>
      <c r="C287" s="12">
        <v>11</v>
      </c>
      <c r="D287" s="13">
        <v>0</v>
      </c>
      <c r="E287" s="9"/>
      <c r="F287" s="9">
        <v>59.22</v>
      </c>
      <c r="G287" s="9">
        <v>18.46</v>
      </c>
      <c r="H287" s="9"/>
      <c r="I287" s="12"/>
      <c r="J287" s="9"/>
      <c r="K287" s="10"/>
      <c r="L287" s="10"/>
      <c r="M287" s="10"/>
      <c r="N287" s="9"/>
      <c r="O287" s="12"/>
      <c r="P287" s="10"/>
      <c r="Q287" s="10"/>
    </row>
    <row r="288" spans="1:17">
      <c r="A288" s="12">
        <f t="shared" si="8"/>
        <v>66000</v>
      </c>
      <c r="B288" s="12">
        <v>6</v>
      </c>
      <c r="C288" s="12">
        <v>12</v>
      </c>
      <c r="D288" s="13">
        <v>0</v>
      </c>
      <c r="E288" s="9"/>
      <c r="F288" s="9">
        <v>272.17</v>
      </c>
      <c r="G288" s="9">
        <v>20.88</v>
      </c>
      <c r="H288" s="9"/>
      <c r="I288" s="12"/>
      <c r="J288" s="9"/>
      <c r="K288" s="10"/>
      <c r="L288" s="10"/>
      <c r="M288" s="10"/>
      <c r="N288" s="9"/>
      <c r="O288" s="12"/>
      <c r="P288" s="10"/>
      <c r="Q288" s="10"/>
    </row>
    <row r="289" spans="1:17">
      <c r="A289" s="12">
        <f t="shared" si="8"/>
        <v>70000</v>
      </c>
      <c r="B289" s="12">
        <v>7</v>
      </c>
      <c r="C289" s="12">
        <v>0</v>
      </c>
      <c r="D289" s="13">
        <v>0</v>
      </c>
      <c r="E289" s="9"/>
      <c r="F289" s="9">
        <v>24.06</v>
      </c>
      <c r="G289" s="9">
        <v>26.41</v>
      </c>
      <c r="H289" s="9"/>
      <c r="I289" s="12"/>
      <c r="J289" s="9"/>
      <c r="K289" s="10"/>
      <c r="L289" s="10"/>
      <c r="M289" s="10"/>
      <c r="N289" s="9"/>
      <c r="O289" s="12"/>
      <c r="P289" s="10"/>
      <c r="Q289" s="10"/>
    </row>
    <row r="290" spans="1:17">
      <c r="A290" s="12">
        <f t="shared" si="8"/>
        <v>70001</v>
      </c>
      <c r="B290" s="12">
        <v>7</v>
      </c>
      <c r="C290" s="12">
        <v>0</v>
      </c>
      <c r="D290" s="13">
        <v>1</v>
      </c>
      <c r="E290" s="9"/>
      <c r="F290" s="9">
        <v>107</v>
      </c>
      <c r="G290" s="9">
        <v>13.62</v>
      </c>
      <c r="H290" s="9"/>
      <c r="I290" s="12"/>
      <c r="J290" s="9"/>
      <c r="K290" s="10"/>
      <c r="L290" s="10"/>
      <c r="M290" s="10"/>
      <c r="N290" s="9"/>
      <c r="O290" s="12"/>
      <c r="P290" s="10"/>
      <c r="Q290" s="10"/>
    </row>
    <row r="291" spans="1:17">
      <c r="A291" s="12">
        <f t="shared" si="8"/>
        <v>70002</v>
      </c>
      <c r="B291" s="12">
        <v>7</v>
      </c>
      <c r="C291" s="12">
        <v>0</v>
      </c>
      <c r="D291" s="13">
        <v>2</v>
      </c>
      <c r="E291" s="9"/>
      <c r="F291" s="9">
        <v>1335.39</v>
      </c>
      <c r="G291" s="9">
        <v>21.77</v>
      </c>
      <c r="H291" s="9"/>
      <c r="I291" s="12"/>
      <c r="J291" s="9"/>
      <c r="K291" s="10"/>
      <c r="L291" s="10"/>
      <c r="M291" s="10"/>
      <c r="N291" s="9"/>
      <c r="O291" s="12"/>
      <c r="P291" s="10"/>
      <c r="Q291" s="10"/>
    </row>
    <row r="292" spans="1:17">
      <c r="A292" s="12">
        <f t="shared" si="8"/>
        <v>70003</v>
      </c>
      <c r="B292" s="12">
        <v>7</v>
      </c>
      <c r="C292" s="12">
        <v>0</v>
      </c>
      <c r="D292" s="13">
        <v>3</v>
      </c>
      <c r="E292" s="9"/>
      <c r="F292" s="9">
        <v>21.87</v>
      </c>
      <c r="G292" s="9">
        <v>9.49</v>
      </c>
      <c r="H292" s="9"/>
      <c r="I292" s="12"/>
      <c r="J292" s="9"/>
      <c r="K292" s="10"/>
      <c r="L292" s="10"/>
      <c r="M292" s="10"/>
      <c r="N292" s="9"/>
      <c r="O292" s="12"/>
      <c r="P292" s="10"/>
      <c r="Q292" s="10"/>
    </row>
    <row r="293" spans="1:17">
      <c r="A293" s="12">
        <f t="shared" si="8"/>
        <v>70004</v>
      </c>
      <c r="B293" s="12">
        <v>7</v>
      </c>
      <c r="C293" s="12">
        <v>0</v>
      </c>
      <c r="D293" s="13">
        <v>4</v>
      </c>
      <c r="E293" s="9"/>
      <c r="F293" s="9">
        <v>86.75</v>
      </c>
      <c r="G293" s="9">
        <v>12.56</v>
      </c>
      <c r="H293" s="9"/>
      <c r="I293" s="12"/>
      <c r="J293" s="9"/>
      <c r="K293" s="10"/>
      <c r="L293" s="10"/>
      <c r="M293" s="10"/>
      <c r="N293" s="9"/>
      <c r="O293" s="12"/>
      <c r="P293" s="10"/>
      <c r="Q293" s="10"/>
    </row>
    <row r="294" spans="1:17">
      <c r="A294" s="12">
        <f t="shared" si="8"/>
        <v>70005</v>
      </c>
      <c r="B294" s="12">
        <v>7</v>
      </c>
      <c r="C294" s="12">
        <v>0</v>
      </c>
      <c r="D294" s="13">
        <v>5</v>
      </c>
      <c r="E294" s="9"/>
      <c r="F294" s="9">
        <v>-0.74</v>
      </c>
      <c r="G294" s="9">
        <v>10.86</v>
      </c>
      <c r="H294" s="9"/>
      <c r="I294" s="12"/>
      <c r="J294" s="9"/>
      <c r="K294" s="10"/>
      <c r="L294" s="10"/>
      <c r="M294" s="10"/>
      <c r="N294" s="9"/>
      <c r="O294" s="12"/>
      <c r="P294" s="10"/>
      <c r="Q294" s="10"/>
    </row>
    <row r="295" spans="1:17">
      <c r="A295" s="12">
        <f t="shared" si="8"/>
        <v>70006</v>
      </c>
      <c r="B295" s="12">
        <v>7</v>
      </c>
      <c r="C295" s="12">
        <v>0</v>
      </c>
      <c r="D295" s="13">
        <v>6</v>
      </c>
      <c r="E295" s="9"/>
      <c r="F295" s="9">
        <v>45.36</v>
      </c>
      <c r="G295" s="9">
        <v>14.4</v>
      </c>
      <c r="H295" s="9"/>
      <c r="I295" s="12"/>
      <c r="J295" s="9"/>
      <c r="K295" s="10"/>
      <c r="L295" s="10"/>
      <c r="M295" s="10"/>
      <c r="N295" s="9"/>
      <c r="O295" s="12"/>
      <c r="P295" s="10"/>
      <c r="Q295" s="10"/>
    </row>
    <row r="296" spans="1:17">
      <c r="A296" s="12">
        <f t="shared" si="8"/>
        <v>70007</v>
      </c>
      <c r="B296" s="12">
        <v>7</v>
      </c>
      <c r="C296" s="12">
        <v>0</v>
      </c>
      <c r="D296" s="13">
        <v>7</v>
      </c>
      <c r="E296" s="9"/>
      <c r="F296" s="9">
        <v>4.9800000000000004</v>
      </c>
      <c r="G296" s="9">
        <v>16.28</v>
      </c>
      <c r="H296" s="9"/>
      <c r="I296" s="12"/>
      <c r="J296" s="9"/>
      <c r="K296" s="10"/>
      <c r="L296" s="10"/>
      <c r="M296" s="10"/>
      <c r="N296" s="9"/>
      <c r="O296" s="12"/>
      <c r="P296" s="10"/>
      <c r="Q296" s="10"/>
    </row>
    <row r="297" spans="1:17">
      <c r="A297" s="12">
        <f t="shared" si="8"/>
        <v>70008</v>
      </c>
      <c r="B297" s="12">
        <v>7</v>
      </c>
      <c r="C297" s="12">
        <v>0</v>
      </c>
      <c r="D297" s="13">
        <v>8</v>
      </c>
      <c r="E297" s="9"/>
      <c r="F297" s="9">
        <v>222.86</v>
      </c>
      <c r="G297" s="9">
        <v>20.3</v>
      </c>
      <c r="H297" s="9"/>
      <c r="I297" s="12"/>
      <c r="J297" s="9"/>
      <c r="K297" s="10"/>
      <c r="L297" s="10"/>
      <c r="M297" s="10"/>
      <c r="N297" s="9"/>
      <c r="O297" s="12"/>
      <c r="P297" s="10"/>
      <c r="Q297" s="10"/>
    </row>
    <row r="298" spans="1:17">
      <c r="A298" s="12">
        <f t="shared" si="8"/>
        <v>70500</v>
      </c>
      <c r="B298" s="12">
        <v>7</v>
      </c>
      <c r="C298" s="12">
        <v>1</v>
      </c>
      <c r="D298" s="13">
        <v>0</v>
      </c>
      <c r="E298" s="9"/>
      <c r="F298" s="9">
        <v>857.74</v>
      </c>
      <c r="G298" s="9">
        <v>28.12</v>
      </c>
      <c r="H298" s="9"/>
      <c r="I298" s="12"/>
      <c r="J298" s="9"/>
      <c r="K298" s="10"/>
      <c r="L298" s="10"/>
      <c r="M298" s="10"/>
      <c r="N298" s="9"/>
      <c r="O298" s="12"/>
      <c r="P298" s="10"/>
      <c r="Q298" s="10"/>
    </row>
    <row r="299" spans="1:17">
      <c r="A299" s="12">
        <f t="shared" si="8"/>
        <v>71000</v>
      </c>
      <c r="B299" s="12">
        <v>7</v>
      </c>
      <c r="C299" s="12">
        <v>2</v>
      </c>
      <c r="D299" s="13">
        <v>0</v>
      </c>
      <c r="E299" s="9"/>
      <c r="F299" s="9">
        <v>1291.3800000000001</v>
      </c>
      <c r="G299" s="9">
        <v>25.84</v>
      </c>
      <c r="H299" s="9"/>
      <c r="I299" s="12"/>
      <c r="J299" s="9"/>
      <c r="K299" s="10"/>
      <c r="L299" s="10"/>
      <c r="M299" s="10"/>
      <c r="N299" s="9"/>
      <c r="O299" s="12"/>
      <c r="P299" s="10"/>
      <c r="Q299" s="10"/>
    </row>
    <row r="300" spans="1:17">
      <c r="A300" s="12">
        <f t="shared" si="8"/>
        <v>71500</v>
      </c>
      <c r="B300" s="12">
        <v>7</v>
      </c>
      <c r="C300" s="12">
        <v>3</v>
      </c>
      <c r="D300" s="13">
        <v>0</v>
      </c>
      <c r="E300" s="9"/>
      <c r="F300" s="9">
        <v>1794.33</v>
      </c>
      <c r="G300" s="9">
        <v>25.56</v>
      </c>
      <c r="H300" s="9"/>
      <c r="I300" s="12"/>
      <c r="J300" s="9"/>
      <c r="K300" s="10"/>
      <c r="L300" s="10"/>
      <c r="M300" s="10"/>
      <c r="N300" s="9"/>
      <c r="O300" s="12"/>
      <c r="P300" s="10"/>
      <c r="Q300" s="10"/>
    </row>
    <row r="301" spans="1:17">
      <c r="A301" s="12">
        <f t="shared" si="8"/>
        <v>72000</v>
      </c>
      <c r="B301" s="12">
        <v>7</v>
      </c>
      <c r="C301" s="12">
        <v>4</v>
      </c>
      <c r="D301" s="13">
        <v>0</v>
      </c>
      <c r="E301" s="9"/>
      <c r="F301" s="9">
        <v>118.56</v>
      </c>
      <c r="G301" s="9">
        <v>11.88</v>
      </c>
      <c r="H301" s="9"/>
      <c r="I301" s="12"/>
      <c r="J301" s="9"/>
      <c r="K301" s="10"/>
      <c r="L301" s="10"/>
      <c r="M301" s="10"/>
      <c r="N301" s="9"/>
      <c r="O301" s="12"/>
      <c r="P301" s="10"/>
      <c r="Q301" s="10"/>
    </row>
    <row r="302" spans="1:17">
      <c r="A302" s="12">
        <f t="shared" si="8"/>
        <v>72500</v>
      </c>
      <c r="B302" s="12">
        <v>7</v>
      </c>
      <c r="C302" s="12">
        <v>5</v>
      </c>
      <c r="D302" s="13">
        <v>0</v>
      </c>
      <c r="E302" s="9"/>
      <c r="F302" s="9">
        <v>5.85</v>
      </c>
      <c r="G302" s="9">
        <v>10.119999999999999</v>
      </c>
      <c r="H302" s="9"/>
      <c r="I302" s="12"/>
      <c r="J302" s="9"/>
      <c r="K302" s="10"/>
      <c r="L302" s="10"/>
      <c r="M302" s="10"/>
      <c r="N302" s="9"/>
      <c r="O302" s="12"/>
      <c r="P302" s="10"/>
      <c r="Q302" s="10"/>
    </row>
    <row r="303" spans="1:17">
      <c r="A303" s="12">
        <f t="shared" si="8"/>
        <v>73000</v>
      </c>
      <c r="B303" s="12">
        <v>7</v>
      </c>
      <c r="C303" s="12">
        <v>6</v>
      </c>
      <c r="D303" s="13">
        <v>0</v>
      </c>
      <c r="E303" s="9"/>
      <c r="F303" s="9">
        <v>191.71</v>
      </c>
      <c r="G303" s="9">
        <v>13.79</v>
      </c>
      <c r="H303" s="9"/>
      <c r="I303" s="12"/>
      <c r="J303" s="9"/>
      <c r="K303" s="10"/>
      <c r="L303" s="10"/>
      <c r="M303" s="10"/>
      <c r="N303" s="9"/>
      <c r="O303" s="12"/>
      <c r="P303" s="10"/>
      <c r="Q303" s="10"/>
    </row>
    <row r="304" spans="1:17">
      <c r="A304" s="12">
        <f t="shared" si="8"/>
        <v>73500</v>
      </c>
      <c r="B304" s="12">
        <v>7</v>
      </c>
      <c r="C304" s="12">
        <v>7</v>
      </c>
      <c r="D304" s="13">
        <v>0</v>
      </c>
      <c r="E304" s="9"/>
      <c r="F304" s="9">
        <v>340.07</v>
      </c>
      <c r="G304" s="9">
        <v>13.89</v>
      </c>
      <c r="H304" s="9"/>
      <c r="I304" s="12"/>
      <c r="J304" s="9"/>
      <c r="K304" s="10"/>
      <c r="L304" s="10"/>
      <c r="M304" s="10"/>
      <c r="N304" s="9"/>
      <c r="O304" s="12"/>
      <c r="P304" s="10"/>
      <c r="Q304" s="10"/>
    </row>
    <row r="305" spans="1:17">
      <c r="A305" s="12">
        <f t="shared" si="8"/>
        <v>74000</v>
      </c>
      <c r="B305" s="12">
        <v>7</v>
      </c>
      <c r="C305" s="12">
        <v>8</v>
      </c>
      <c r="D305" s="13">
        <v>0</v>
      </c>
      <c r="E305" s="9"/>
      <c r="F305" s="9">
        <v>323.58999999999997</v>
      </c>
      <c r="G305" s="9">
        <v>16.87</v>
      </c>
      <c r="H305" s="9"/>
      <c r="I305" s="12"/>
      <c r="J305" s="9"/>
      <c r="K305" s="10"/>
      <c r="L305" s="10"/>
      <c r="M305" s="10"/>
      <c r="N305" s="9"/>
      <c r="O305" s="12"/>
      <c r="P305" s="10"/>
      <c r="Q305" s="10"/>
    </row>
    <row r="306" spans="1:17">
      <c r="A306" s="12">
        <f t="shared" si="8"/>
        <v>74500</v>
      </c>
      <c r="B306" s="12">
        <v>7</v>
      </c>
      <c r="C306" s="12">
        <v>9</v>
      </c>
      <c r="D306" s="13">
        <v>0</v>
      </c>
      <c r="E306" s="9"/>
      <c r="F306" s="9">
        <v>554.19000000000005</v>
      </c>
      <c r="G306" s="9">
        <v>17.09</v>
      </c>
      <c r="H306" s="9"/>
      <c r="I306" s="12"/>
      <c r="J306" s="9"/>
      <c r="K306" s="10"/>
      <c r="L306" s="10"/>
      <c r="M306" s="10"/>
      <c r="N306" s="9"/>
      <c r="O306" s="12"/>
      <c r="P306" s="10"/>
      <c r="Q306" s="10"/>
    </row>
    <row r="307" spans="1:17">
      <c r="A307" s="12">
        <f t="shared" ref="A307:A355" si="9">10000*B307+500*C307+D307</f>
        <v>75000</v>
      </c>
      <c r="B307" s="12">
        <v>7</v>
      </c>
      <c r="C307" s="12">
        <v>10</v>
      </c>
      <c r="D307" s="13">
        <v>0</v>
      </c>
      <c r="E307" s="9"/>
      <c r="F307" s="9">
        <v>92.12</v>
      </c>
      <c r="G307" s="9">
        <v>18.04</v>
      </c>
      <c r="H307" s="9"/>
      <c r="I307" s="12"/>
      <c r="J307" s="9"/>
      <c r="K307" s="10"/>
      <c r="L307" s="10"/>
      <c r="M307" s="10"/>
      <c r="N307" s="9"/>
      <c r="O307" s="12"/>
      <c r="P307" s="10"/>
      <c r="Q307" s="10"/>
    </row>
    <row r="308" spans="1:17">
      <c r="A308" s="12">
        <f t="shared" si="9"/>
        <v>75500</v>
      </c>
      <c r="B308" s="12">
        <v>7</v>
      </c>
      <c r="C308" s="12">
        <v>11</v>
      </c>
      <c r="D308" s="13">
        <v>0</v>
      </c>
      <c r="E308" s="9"/>
      <c r="F308" s="9">
        <v>239.16</v>
      </c>
      <c r="G308" s="9">
        <v>20.71</v>
      </c>
      <c r="H308" s="9"/>
      <c r="I308" s="12"/>
      <c r="J308" s="9"/>
      <c r="K308" s="10"/>
      <c r="L308" s="10"/>
      <c r="M308" s="10"/>
      <c r="N308" s="9"/>
      <c r="O308" s="12"/>
      <c r="P308" s="10"/>
      <c r="Q308" s="10"/>
    </row>
    <row r="309" spans="1:17">
      <c r="A309" s="12">
        <f t="shared" si="9"/>
        <v>80000</v>
      </c>
      <c r="B309" s="12">
        <v>8</v>
      </c>
      <c r="C309" s="12">
        <v>0</v>
      </c>
      <c r="D309" s="13">
        <v>0</v>
      </c>
      <c r="E309" s="9"/>
      <c r="F309" s="9">
        <v>5.68</v>
      </c>
      <c r="G309" s="9">
        <v>23.26</v>
      </c>
      <c r="H309" s="9"/>
      <c r="I309" s="12"/>
      <c r="J309" s="9"/>
      <c r="K309" s="10"/>
      <c r="L309" s="10"/>
      <c r="M309" s="10"/>
      <c r="N309" s="9"/>
      <c r="O309" s="12"/>
      <c r="P309" s="10"/>
      <c r="Q309" s="10"/>
    </row>
    <row r="310" spans="1:17">
      <c r="A310" s="12">
        <f t="shared" si="9"/>
        <v>80001</v>
      </c>
      <c r="B310" s="12">
        <v>8</v>
      </c>
      <c r="C310" s="12">
        <v>0</v>
      </c>
      <c r="D310" s="13">
        <v>1</v>
      </c>
      <c r="E310" s="9"/>
      <c r="F310" s="9">
        <v>1213.0899999999999</v>
      </c>
      <c r="G310" s="9">
        <v>39.96</v>
      </c>
      <c r="H310" s="9"/>
      <c r="I310" s="12"/>
      <c r="J310" s="9"/>
      <c r="K310" s="10"/>
      <c r="L310" s="10"/>
      <c r="M310" s="10"/>
      <c r="N310" s="9"/>
      <c r="O310" s="12"/>
      <c r="P310" s="10"/>
      <c r="Q310" s="10"/>
    </row>
    <row r="311" spans="1:17">
      <c r="A311" s="12">
        <f t="shared" si="9"/>
        <v>80002</v>
      </c>
      <c r="B311" s="12">
        <v>8</v>
      </c>
      <c r="C311" s="12">
        <v>0</v>
      </c>
      <c r="D311" s="13">
        <v>2</v>
      </c>
      <c r="E311" s="9"/>
      <c r="F311" s="9">
        <v>6.39</v>
      </c>
      <c r="G311" s="9">
        <v>11.56</v>
      </c>
      <c r="H311" s="9"/>
      <c r="I311" s="12"/>
      <c r="J311" s="9"/>
      <c r="K311" s="10"/>
      <c r="L311" s="10"/>
      <c r="M311" s="10"/>
      <c r="N311" s="9"/>
      <c r="O311" s="12"/>
      <c r="P311" s="10"/>
      <c r="Q311" s="10"/>
    </row>
    <row r="312" spans="1:17">
      <c r="A312" s="12">
        <f t="shared" si="9"/>
        <v>80003</v>
      </c>
      <c r="B312" s="12">
        <v>8</v>
      </c>
      <c r="C312" s="12">
        <v>0</v>
      </c>
      <c r="D312" s="13">
        <v>3</v>
      </c>
      <c r="E312" s="9"/>
      <c r="F312" s="9">
        <v>216.42</v>
      </c>
      <c r="G312" s="9">
        <v>14.81</v>
      </c>
      <c r="H312" s="9"/>
      <c r="I312" s="12"/>
      <c r="J312" s="9"/>
      <c r="K312" s="10"/>
      <c r="L312" s="10"/>
      <c r="M312" s="10"/>
      <c r="N312" s="9"/>
      <c r="O312" s="12"/>
      <c r="P312" s="10"/>
      <c r="Q312" s="10"/>
    </row>
    <row r="313" spans="1:17">
      <c r="A313" s="12">
        <f t="shared" si="9"/>
        <v>80004</v>
      </c>
      <c r="B313" s="12">
        <v>8</v>
      </c>
      <c r="C313" s="12">
        <v>0</v>
      </c>
      <c r="D313" s="13">
        <v>4</v>
      </c>
      <c r="E313" s="9"/>
      <c r="F313" s="9">
        <v>138.99</v>
      </c>
      <c r="G313" s="9">
        <v>12.15</v>
      </c>
      <c r="H313" s="9"/>
      <c r="I313" s="12"/>
      <c r="J313" s="9"/>
      <c r="K313" s="10"/>
      <c r="L313" s="10"/>
      <c r="M313" s="10"/>
      <c r="N313" s="9"/>
      <c r="O313" s="12"/>
      <c r="P313" s="10"/>
      <c r="Q313" s="10"/>
    </row>
    <row r="314" spans="1:17">
      <c r="A314" s="12">
        <f t="shared" si="9"/>
        <v>80005</v>
      </c>
      <c r="B314" s="12">
        <v>8</v>
      </c>
      <c r="C314" s="12">
        <v>0</v>
      </c>
      <c r="D314" s="13">
        <v>5</v>
      </c>
      <c r="E314" s="9"/>
      <c r="F314" s="9">
        <v>629.51</v>
      </c>
      <c r="G314" s="9">
        <v>17.760000000000002</v>
      </c>
      <c r="H314" s="9"/>
      <c r="I314" s="12"/>
      <c r="J314" s="9"/>
      <c r="K314" s="10"/>
      <c r="L314" s="10"/>
      <c r="M314" s="10"/>
      <c r="N314" s="9"/>
      <c r="O314" s="12"/>
      <c r="P314" s="10"/>
      <c r="Q314" s="10"/>
    </row>
    <row r="315" spans="1:17">
      <c r="A315" s="12">
        <f t="shared" si="9"/>
        <v>80006</v>
      </c>
      <c r="B315" s="12">
        <v>8</v>
      </c>
      <c r="C315" s="12">
        <v>0</v>
      </c>
      <c r="D315" s="13">
        <v>6</v>
      </c>
      <c r="E315" s="9"/>
      <c r="F315" s="9">
        <v>3.51</v>
      </c>
      <c r="G315" s="9">
        <v>16.3</v>
      </c>
      <c r="H315" s="9"/>
      <c r="I315" s="12"/>
      <c r="J315" s="9"/>
      <c r="K315" s="10"/>
      <c r="L315" s="10"/>
      <c r="M315" s="10"/>
      <c r="N315" s="9"/>
      <c r="O315" s="12"/>
      <c r="P315" s="10"/>
      <c r="Q315" s="10"/>
    </row>
    <row r="316" spans="1:17">
      <c r="A316" s="12">
        <f t="shared" si="9"/>
        <v>80007</v>
      </c>
      <c r="B316" s="12">
        <v>8</v>
      </c>
      <c r="C316" s="12">
        <v>0</v>
      </c>
      <c r="D316" s="13">
        <v>7</v>
      </c>
      <c r="E316" s="9"/>
      <c r="F316" s="9">
        <v>75.33</v>
      </c>
      <c r="G316" s="9">
        <v>20.6</v>
      </c>
      <c r="H316" s="9"/>
      <c r="I316" s="12"/>
      <c r="J316" s="9"/>
      <c r="K316" s="10"/>
      <c r="L316" s="10"/>
      <c r="M316" s="10"/>
      <c r="N316" s="9"/>
      <c r="O316" s="12"/>
      <c r="P316" s="10"/>
      <c r="Q316" s="10"/>
    </row>
    <row r="317" spans="1:17">
      <c r="A317" s="12">
        <f t="shared" si="9"/>
        <v>80500</v>
      </c>
      <c r="B317" s="12">
        <v>8</v>
      </c>
      <c r="C317" s="12">
        <v>1</v>
      </c>
      <c r="D317" s="13">
        <v>0</v>
      </c>
      <c r="E317" s="9"/>
      <c r="F317" s="9">
        <v>6.51</v>
      </c>
      <c r="G317" s="9">
        <v>25.45</v>
      </c>
      <c r="H317" s="9"/>
      <c r="I317" s="12"/>
      <c r="J317" s="9"/>
      <c r="K317" s="10"/>
      <c r="L317" s="10"/>
      <c r="M317" s="10"/>
      <c r="N317" s="9"/>
      <c r="O317" s="12"/>
      <c r="P317" s="10"/>
      <c r="Q317" s="10"/>
    </row>
    <row r="318" spans="1:17">
      <c r="A318" s="12">
        <f t="shared" si="9"/>
        <v>81000</v>
      </c>
      <c r="B318" s="12">
        <v>8</v>
      </c>
      <c r="C318" s="12">
        <v>2</v>
      </c>
      <c r="D318" s="13">
        <v>0</v>
      </c>
      <c r="E318" s="9"/>
      <c r="F318" s="9">
        <v>0.96</v>
      </c>
      <c r="G318" s="9">
        <v>13.4</v>
      </c>
      <c r="H318" s="9"/>
      <c r="I318" s="12"/>
      <c r="J318" s="9"/>
      <c r="K318" s="10"/>
      <c r="L318" s="10"/>
      <c r="M318" s="10"/>
      <c r="N318" s="9"/>
      <c r="O318" s="12"/>
      <c r="P318" s="10"/>
      <c r="Q318" s="10"/>
    </row>
    <row r="319" spans="1:17">
      <c r="A319" s="12">
        <f t="shared" si="9"/>
        <v>81500</v>
      </c>
      <c r="B319" s="12">
        <v>8</v>
      </c>
      <c r="C319" s="12">
        <v>3</v>
      </c>
      <c r="D319" s="13">
        <v>0</v>
      </c>
      <c r="E319" s="9"/>
      <c r="F319" s="9">
        <v>87.47</v>
      </c>
      <c r="G319" s="9">
        <v>12.39</v>
      </c>
      <c r="H319" s="9"/>
      <c r="I319" s="12"/>
      <c r="J319" s="9"/>
      <c r="K319" s="10"/>
      <c r="L319" s="10"/>
      <c r="M319" s="10"/>
      <c r="N319" s="9"/>
      <c r="O319" s="12"/>
      <c r="P319" s="10"/>
      <c r="Q319" s="10"/>
    </row>
    <row r="320" spans="1:17">
      <c r="A320" s="12">
        <f t="shared" si="9"/>
        <v>82000</v>
      </c>
      <c r="B320" s="12">
        <v>8</v>
      </c>
      <c r="C320" s="12">
        <v>4</v>
      </c>
      <c r="D320" s="13">
        <v>0</v>
      </c>
      <c r="E320" s="9"/>
      <c r="F320" s="9">
        <v>8.25</v>
      </c>
      <c r="G320" s="9">
        <v>12.51</v>
      </c>
      <c r="H320" s="9"/>
      <c r="I320" s="12"/>
      <c r="J320" s="9"/>
      <c r="K320" s="10"/>
      <c r="L320" s="10"/>
      <c r="M320" s="10"/>
      <c r="N320" s="9"/>
      <c r="O320" s="12"/>
      <c r="P320" s="10"/>
      <c r="Q320" s="10"/>
    </row>
    <row r="321" spans="1:17">
      <c r="A321" s="12">
        <f t="shared" si="9"/>
        <v>82500</v>
      </c>
      <c r="B321" s="12">
        <v>8</v>
      </c>
      <c r="C321" s="12">
        <v>5</v>
      </c>
      <c r="D321" s="13">
        <v>0</v>
      </c>
      <c r="E321" s="9"/>
      <c r="F321" s="9">
        <v>1034.68</v>
      </c>
      <c r="G321" s="9">
        <v>20.58</v>
      </c>
      <c r="H321" s="9"/>
      <c r="I321" s="12"/>
      <c r="J321" s="9"/>
      <c r="K321" s="10"/>
      <c r="L321" s="10"/>
      <c r="M321" s="10"/>
      <c r="N321" s="9"/>
      <c r="O321" s="12"/>
      <c r="P321" s="10"/>
      <c r="Q321" s="10"/>
    </row>
    <row r="322" spans="1:17">
      <c r="A322" s="12">
        <f t="shared" si="9"/>
        <v>83000</v>
      </c>
      <c r="B322" s="12">
        <v>8</v>
      </c>
      <c r="C322" s="12">
        <v>6</v>
      </c>
      <c r="D322" s="13">
        <v>0</v>
      </c>
      <c r="E322" s="9"/>
      <c r="F322" s="9">
        <v>179.11</v>
      </c>
      <c r="G322" s="9">
        <v>13.98</v>
      </c>
      <c r="H322" s="9"/>
      <c r="I322" s="12"/>
      <c r="J322" s="9"/>
      <c r="K322" s="10"/>
      <c r="L322" s="10"/>
      <c r="M322" s="10"/>
      <c r="N322" s="9"/>
      <c r="O322" s="12"/>
      <c r="P322" s="10"/>
      <c r="Q322" s="10"/>
    </row>
    <row r="323" spans="1:17">
      <c r="A323" s="12">
        <f t="shared" si="9"/>
        <v>83500</v>
      </c>
      <c r="B323" s="12">
        <v>8</v>
      </c>
      <c r="C323" s="12">
        <v>7</v>
      </c>
      <c r="D323" s="13">
        <v>0</v>
      </c>
      <c r="E323" s="9"/>
      <c r="F323" s="9">
        <v>11.64</v>
      </c>
      <c r="G323" s="9">
        <v>14.79</v>
      </c>
      <c r="H323" s="9"/>
      <c r="I323" s="12"/>
      <c r="J323" s="9"/>
      <c r="K323" s="10"/>
      <c r="L323" s="10"/>
      <c r="M323" s="10"/>
      <c r="N323" s="9"/>
      <c r="O323" s="12"/>
      <c r="P323" s="10"/>
      <c r="Q323" s="10"/>
    </row>
    <row r="324" spans="1:17">
      <c r="A324" s="12">
        <f t="shared" si="9"/>
        <v>84000</v>
      </c>
      <c r="B324" s="12">
        <v>8</v>
      </c>
      <c r="C324" s="12">
        <v>8</v>
      </c>
      <c r="D324" s="13">
        <v>0</v>
      </c>
      <c r="E324" s="9"/>
      <c r="F324" s="9">
        <v>95.09</v>
      </c>
      <c r="G324" s="9">
        <v>15.68</v>
      </c>
      <c r="H324" s="9"/>
      <c r="I324" s="12"/>
      <c r="J324" s="9"/>
      <c r="K324" s="10"/>
      <c r="L324" s="10"/>
      <c r="M324" s="10"/>
      <c r="N324" s="9"/>
      <c r="O324" s="12"/>
      <c r="P324" s="10"/>
      <c r="Q324" s="10"/>
    </row>
    <row r="325" spans="1:17">
      <c r="A325" s="12">
        <f t="shared" si="9"/>
        <v>84500</v>
      </c>
      <c r="B325" s="12">
        <v>8</v>
      </c>
      <c r="C325" s="12">
        <v>9</v>
      </c>
      <c r="D325" s="13">
        <v>0</v>
      </c>
      <c r="E325" s="9"/>
      <c r="F325" s="9">
        <v>391.64</v>
      </c>
      <c r="G325" s="9">
        <v>20.64</v>
      </c>
      <c r="H325" s="9"/>
      <c r="I325" s="12"/>
      <c r="J325" s="9"/>
      <c r="K325" s="10"/>
      <c r="L325" s="10"/>
      <c r="M325" s="10"/>
      <c r="N325" s="9"/>
      <c r="O325" s="12"/>
      <c r="P325" s="10"/>
      <c r="Q325" s="10"/>
    </row>
    <row r="326" spans="1:17">
      <c r="A326" s="12">
        <f t="shared" si="9"/>
        <v>85000</v>
      </c>
      <c r="B326" s="12">
        <v>8</v>
      </c>
      <c r="C326" s="12">
        <v>10</v>
      </c>
      <c r="D326" s="13">
        <v>0</v>
      </c>
      <c r="E326" s="9"/>
      <c r="F326" s="9">
        <v>10.26</v>
      </c>
      <c r="G326" s="9">
        <v>21.75</v>
      </c>
      <c r="H326" s="9"/>
      <c r="I326" s="12"/>
      <c r="J326" s="9"/>
      <c r="K326" s="10"/>
      <c r="L326" s="10"/>
      <c r="M326" s="10"/>
      <c r="N326" s="9"/>
      <c r="O326" s="12"/>
      <c r="P326" s="10"/>
      <c r="Q326" s="10"/>
    </row>
    <row r="327" spans="1:17">
      <c r="A327" s="12">
        <f t="shared" si="9"/>
        <v>90000</v>
      </c>
      <c r="B327" s="12">
        <v>9</v>
      </c>
      <c r="C327" s="12">
        <v>0</v>
      </c>
      <c r="D327" s="13">
        <v>0</v>
      </c>
      <c r="E327" s="9"/>
      <c r="F327" s="9">
        <v>76.61</v>
      </c>
      <c r="G327" s="9">
        <v>24.8</v>
      </c>
      <c r="H327" s="9"/>
      <c r="I327" s="12"/>
      <c r="J327" s="9"/>
      <c r="K327" s="10"/>
      <c r="L327" s="10"/>
      <c r="M327" s="10"/>
      <c r="N327" s="9"/>
      <c r="O327" s="12"/>
      <c r="P327" s="10"/>
      <c r="Q327" s="10"/>
    </row>
    <row r="328" spans="1:17">
      <c r="A328" s="12">
        <f t="shared" si="9"/>
        <v>90001</v>
      </c>
      <c r="B328" s="12">
        <v>9</v>
      </c>
      <c r="C328" s="12">
        <v>0</v>
      </c>
      <c r="D328" s="13">
        <v>1</v>
      </c>
      <c r="E328" s="9"/>
      <c r="F328" s="9">
        <v>496.99</v>
      </c>
      <c r="G328" s="9">
        <v>25.71</v>
      </c>
      <c r="H328" s="9"/>
      <c r="I328" s="12"/>
      <c r="J328" s="9"/>
      <c r="K328" s="10"/>
      <c r="L328" s="10"/>
      <c r="M328" s="10"/>
      <c r="N328" s="9"/>
      <c r="O328" s="12"/>
      <c r="P328" s="10"/>
      <c r="Q328" s="10"/>
    </row>
    <row r="329" spans="1:17">
      <c r="A329" s="12">
        <f t="shared" si="9"/>
        <v>90002</v>
      </c>
      <c r="B329" s="12">
        <v>9</v>
      </c>
      <c r="C329" s="12">
        <v>0</v>
      </c>
      <c r="D329" s="13">
        <v>2</v>
      </c>
      <c r="E329" s="9"/>
      <c r="F329" s="9">
        <v>110.33</v>
      </c>
      <c r="G329" s="9">
        <v>13.97</v>
      </c>
      <c r="H329" s="9"/>
      <c r="I329" s="12"/>
      <c r="J329" s="9"/>
      <c r="K329" s="10"/>
      <c r="L329" s="10"/>
      <c r="M329" s="10"/>
      <c r="N329" s="9"/>
      <c r="O329" s="12"/>
      <c r="P329" s="10"/>
      <c r="Q329" s="10"/>
    </row>
    <row r="330" spans="1:17">
      <c r="A330" s="12">
        <f t="shared" si="9"/>
        <v>90003</v>
      </c>
      <c r="B330" s="12">
        <v>9</v>
      </c>
      <c r="C330" s="12">
        <v>0</v>
      </c>
      <c r="D330" s="13">
        <v>3</v>
      </c>
      <c r="E330" s="9"/>
      <c r="F330" s="9">
        <v>71.319999999999993</v>
      </c>
      <c r="G330" s="9">
        <v>14.74</v>
      </c>
      <c r="H330" s="9"/>
      <c r="I330" s="12"/>
      <c r="J330" s="9"/>
      <c r="K330" s="10"/>
      <c r="L330" s="10"/>
      <c r="M330" s="10"/>
      <c r="N330" s="9"/>
      <c r="O330" s="12"/>
      <c r="P330" s="10"/>
      <c r="Q330" s="10"/>
    </row>
    <row r="331" spans="1:17">
      <c r="A331" s="12">
        <f t="shared" si="9"/>
        <v>90004</v>
      </c>
      <c r="B331" s="12">
        <v>9</v>
      </c>
      <c r="C331" s="12">
        <v>0</v>
      </c>
      <c r="D331" s="13">
        <v>4</v>
      </c>
      <c r="E331" s="9"/>
      <c r="F331" s="9">
        <v>14.76</v>
      </c>
      <c r="G331" s="9">
        <v>17.29</v>
      </c>
      <c r="H331" s="9"/>
      <c r="I331" s="12"/>
      <c r="J331" s="9"/>
      <c r="K331" s="10"/>
      <c r="L331" s="10"/>
      <c r="M331" s="10"/>
      <c r="N331" s="9"/>
      <c r="O331" s="12"/>
      <c r="P331" s="10"/>
      <c r="Q331" s="10"/>
    </row>
    <row r="332" spans="1:17">
      <c r="A332" s="12">
        <f t="shared" si="9"/>
        <v>90005</v>
      </c>
      <c r="B332" s="12">
        <v>9</v>
      </c>
      <c r="C332" s="12">
        <v>0</v>
      </c>
      <c r="D332" s="13">
        <v>5</v>
      </c>
      <c r="E332" s="9"/>
      <c r="F332" s="9">
        <v>114.71</v>
      </c>
      <c r="G332" s="9">
        <v>20.97</v>
      </c>
      <c r="H332" s="9"/>
      <c r="I332" s="12"/>
      <c r="J332" s="9"/>
      <c r="K332" s="10"/>
      <c r="L332" s="10"/>
      <c r="M332" s="10"/>
      <c r="N332" s="9"/>
      <c r="O332" s="12"/>
      <c r="P332" s="10"/>
      <c r="Q332" s="10"/>
    </row>
    <row r="333" spans="1:17">
      <c r="A333" s="12">
        <f t="shared" si="9"/>
        <v>90006</v>
      </c>
      <c r="B333" s="12">
        <v>9</v>
      </c>
      <c r="C333" s="12">
        <v>0</v>
      </c>
      <c r="D333" s="13">
        <v>6</v>
      </c>
      <c r="E333" s="9"/>
      <c r="F333" s="9">
        <v>3.22</v>
      </c>
      <c r="G333" s="9">
        <v>22.87</v>
      </c>
      <c r="H333" s="9"/>
      <c r="I333" s="12"/>
      <c r="J333" s="9"/>
      <c r="K333" s="10"/>
      <c r="L333" s="10"/>
      <c r="M333" s="10"/>
      <c r="N333" s="9"/>
      <c r="O333" s="12"/>
      <c r="P333" s="10"/>
      <c r="Q333" s="10"/>
    </row>
    <row r="334" spans="1:17">
      <c r="A334" s="12">
        <f t="shared" si="9"/>
        <v>90500</v>
      </c>
      <c r="B334" s="12">
        <v>9</v>
      </c>
      <c r="C334" s="12">
        <v>1</v>
      </c>
      <c r="D334" s="13">
        <v>0</v>
      </c>
      <c r="E334" s="9"/>
      <c r="F334" s="9">
        <v>9.57</v>
      </c>
      <c r="G334" s="9">
        <v>16.239999999999998</v>
      </c>
      <c r="H334" s="9"/>
      <c r="I334" s="12"/>
      <c r="J334" s="9"/>
      <c r="K334" s="10"/>
      <c r="L334" s="10"/>
      <c r="M334" s="10"/>
      <c r="N334" s="9"/>
      <c r="O334" s="12"/>
      <c r="P334" s="10"/>
      <c r="Q334" s="10"/>
    </row>
    <row r="335" spans="1:17">
      <c r="A335" s="12">
        <f t="shared" si="9"/>
        <v>91000</v>
      </c>
      <c r="B335" s="12">
        <v>9</v>
      </c>
      <c r="C335" s="12">
        <v>2</v>
      </c>
      <c r="D335" s="13">
        <v>0</v>
      </c>
      <c r="E335" s="9"/>
      <c r="F335" s="9">
        <v>70.87</v>
      </c>
      <c r="G335" s="9">
        <v>15.44</v>
      </c>
      <c r="H335" s="9"/>
      <c r="I335" s="12"/>
      <c r="J335" s="9"/>
      <c r="K335" s="10"/>
      <c r="L335" s="10"/>
      <c r="M335" s="10"/>
      <c r="N335" s="9"/>
      <c r="O335" s="12"/>
      <c r="P335" s="10"/>
      <c r="Q335" s="10"/>
    </row>
    <row r="336" spans="1:17">
      <c r="A336" s="12">
        <f t="shared" si="9"/>
        <v>91500</v>
      </c>
      <c r="B336" s="12">
        <v>9</v>
      </c>
      <c r="C336" s="12">
        <v>3</v>
      </c>
      <c r="D336" s="13">
        <v>0</v>
      </c>
      <c r="E336" s="9"/>
      <c r="F336" s="9">
        <v>916.76</v>
      </c>
      <c r="G336" s="9">
        <v>22.32</v>
      </c>
      <c r="H336" s="9"/>
      <c r="I336" s="12"/>
      <c r="J336" s="9"/>
      <c r="K336" s="10"/>
      <c r="L336" s="10"/>
      <c r="M336" s="10"/>
      <c r="N336" s="9"/>
      <c r="O336" s="12"/>
      <c r="P336" s="10"/>
      <c r="Q336" s="10"/>
    </row>
    <row r="337" spans="1:17">
      <c r="A337" s="12">
        <f t="shared" si="9"/>
        <v>92000</v>
      </c>
      <c r="B337" s="12">
        <v>9</v>
      </c>
      <c r="C337" s="12">
        <v>4</v>
      </c>
      <c r="D337" s="13">
        <v>0</v>
      </c>
      <c r="E337" s="9"/>
      <c r="F337" s="9">
        <v>5.57</v>
      </c>
      <c r="G337" s="9">
        <v>15.64</v>
      </c>
      <c r="H337" s="9"/>
      <c r="I337" s="12"/>
      <c r="J337" s="9"/>
      <c r="K337" s="10"/>
      <c r="L337" s="10"/>
      <c r="M337" s="10"/>
      <c r="N337" s="9"/>
      <c r="O337" s="12"/>
      <c r="P337" s="10"/>
      <c r="Q337" s="10"/>
    </row>
    <row r="338" spans="1:17">
      <c r="A338" s="12">
        <f t="shared" si="9"/>
        <v>92500</v>
      </c>
      <c r="B338" s="12">
        <v>9</v>
      </c>
      <c r="C338" s="12">
        <v>5</v>
      </c>
      <c r="D338" s="13">
        <v>0</v>
      </c>
      <c r="E338" s="9"/>
      <c r="F338" s="9">
        <v>676.92</v>
      </c>
      <c r="G338" s="9">
        <v>21.73</v>
      </c>
      <c r="H338" s="9"/>
      <c r="I338" s="12"/>
      <c r="J338" s="9"/>
      <c r="K338" s="10"/>
      <c r="L338" s="10"/>
      <c r="M338" s="10"/>
      <c r="N338" s="9"/>
      <c r="O338" s="12"/>
      <c r="P338" s="10"/>
      <c r="Q338" s="10"/>
    </row>
    <row r="339" spans="1:17">
      <c r="A339" s="12">
        <f t="shared" si="9"/>
        <v>93000</v>
      </c>
      <c r="B339" s="12">
        <v>9</v>
      </c>
      <c r="C339" s="12">
        <v>6</v>
      </c>
      <c r="D339" s="13">
        <v>0</v>
      </c>
      <c r="E339" s="9"/>
      <c r="F339" s="9">
        <v>378.47</v>
      </c>
      <c r="G339" s="9">
        <v>21.19</v>
      </c>
      <c r="H339" s="9"/>
      <c r="I339" s="12"/>
      <c r="J339" s="9"/>
      <c r="K339" s="10"/>
      <c r="L339" s="10"/>
      <c r="M339" s="10"/>
      <c r="N339" s="9"/>
      <c r="O339" s="12"/>
      <c r="P339" s="10"/>
      <c r="Q339" s="10"/>
    </row>
    <row r="340" spans="1:17">
      <c r="A340" s="12">
        <f t="shared" si="9"/>
        <v>93500</v>
      </c>
      <c r="B340" s="12">
        <v>9</v>
      </c>
      <c r="C340" s="12">
        <v>7</v>
      </c>
      <c r="D340" s="13">
        <v>0</v>
      </c>
      <c r="E340" s="9"/>
      <c r="F340" s="9">
        <v>5.36</v>
      </c>
      <c r="G340" s="9">
        <v>22.19</v>
      </c>
      <c r="H340" s="9"/>
      <c r="I340" s="12"/>
      <c r="J340" s="9"/>
      <c r="K340" s="10"/>
      <c r="L340" s="10"/>
      <c r="M340" s="10"/>
      <c r="N340" s="9"/>
      <c r="O340" s="12"/>
      <c r="P340" s="10"/>
      <c r="Q340" s="10"/>
    </row>
    <row r="341" spans="1:17">
      <c r="A341" s="12">
        <f t="shared" si="9"/>
        <v>94000</v>
      </c>
      <c r="B341" s="12">
        <v>9</v>
      </c>
      <c r="C341" s="12">
        <v>8</v>
      </c>
      <c r="D341" s="13">
        <v>0</v>
      </c>
      <c r="E341" s="9"/>
      <c r="F341" s="9">
        <v>32.19</v>
      </c>
      <c r="G341" s="9">
        <v>24.22</v>
      </c>
      <c r="H341" s="9"/>
      <c r="I341" s="12"/>
      <c r="J341" s="9"/>
      <c r="K341" s="10"/>
      <c r="L341" s="10"/>
      <c r="M341" s="10"/>
      <c r="N341" s="9"/>
      <c r="O341" s="12"/>
      <c r="P341" s="10"/>
      <c r="Q341" s="10"/>
    </row>
    <row r="342" spans="1:17">
      <c r="A342" s="12">
        <f t="shared" si="9"/>
        <v>100000</v>
      </c>
      <c r="B342" s="12">
        <v>10</v>
      </c>
      <c r="C342" s="12">
        <v>0</v>
      </c>
      <c r="D342" s="13">
        <v>0</v>
      </c>
      <c r="E342" s="9"/>
      <c r="F342" s="9">
        <v>316.08</v>
      </c>
      <c r="G342" s="9">
        <v>26.78</v>
      </c>
      <c r="H342" s="9"/>
      <c r="I342" s="12"/>
      <c r="J342" s="9"/>
      <c r="K342" s="10"/>
      <c r="L342" s="10"/>
      <c r="M342" s="10"/>
      <c r="N342" s="9"/>
      <c r="O342" s="12"/>
      <c r="P342" s="10"/>
      <c r="Q342" s="10"/>
    </row>
    <row r="343" spans="1:17">
      <c r="A343" s="12">
        <f t="shared" si="9"/>
        <v>100001</v>
      </c>
      <c r="B343" s="12">
        <v>10</v>
      </c>
      <c r="C343" s="12">
        <v>0</v>
      </c>
      <c r="D343" s="13">
        <v>1</v>
      </c>
      <c r="E343" s="9"/>
      <c r="F343" s="9">
        <v>483.98</v>
      </c>
      <c r="G343" s="9">
        <v>25.53</v>
      </c>
      <c r="H343" s="9"/>
      <c r="I343" s="12"/>
      <c r="J343" s="9"/>
      <c r="K343" s="10"/>
      <c r="L343" s="10"/>
      <c r="M343" s="10"/>
      <c r="N343" s="9"/>
      <c r="O343" s="12"/>
      <c r="P343" s="10"/>
      <c r="Q343" s="10"/>
    </row>
    <row r="344" spans="1:17">
      <c r="A344" s="12">
        <f t="shared" si="9"/>
        <v>100002</v>
      </c>
      <c r="B344" s="12">
        <v>10</v>
      </c>
      <c r="C344" s="12">
        <v>0</v>
      </c>
      <c r="D344" s="13">
        <v>2</v>
      </c>
      <c r="E344" s="9"/>
      <c r="F344" s="9">
        <v>178.16</v>
      </c>
      <c r="G344" s="9">
        <v>22.86</v>
      </c>
      <c r="H344" s="9"/>
      <c r="I344" s="12"/>
      <c r="J344" s="9"/>
      <c r="K344" s="10"/>
      <c r="L344" s="10"/>
      <c r="M344" s="10"/>
      <c r="N344" s="9"/>
      <c r="O344" s="12"/>
      <c r="P344" s="10"/>
      <c r="Q344" s="10"/>
    </row>
    <row r="345" spans="1:17">
      <c r="A345" s="12">
        <f t="shared" si="9"/>
        <v>100003</v>
      </c>
      <c r="B345" s="12">
        <v>10</v>
      </c>
      <c r="C345" s="12">
        <v>0</v>
      </c>
      <c r="D345" s="13">
        <v>3</v>
      </c>
      <c r="E345" s="9"/>
      <c r="F345" s="9">
        <v>23.1</v>
      </c>
      <c r="G345" s="9">
        <v>26.83</v>
      </c>
      <c r="H345" s="9"/>
      <c r="I345" s="12"/>
      <c r="J345" s="9"/>
      <c r="K345" s="10"/>
      <c r="L345" s="10"/>
      <c r="M345" s="10"/>
      <c r="N345" s="9"/>
      <c r="O345" s="12"/>
      <c r="P345" s="10"/>
      <c r="Q345" s="10"/>
    </row>
    <row r="346" spans="1:17">
      <c r="A346" s="12">
        <f t="shared" si="9"/>
        <v>100004</v>
      </c>
      <c r="B346" s="12">
        <v>10</v>
      </c>
      <c r="C346" s="12">
        <v>0</v>
      </c>
      <c r="D346" s="13">
        <v>4</v>
      </c>
      <c r="E346" s="9"/>
      <c r="F346" s="9">
        <v>141.49</v>
      </c>
      <c r="G346" s="9">
        <v>22.44</v>
      </c>
      <c r="H346" s="9"/>
      <c r="I346" s="12"/>
      <c r="J346" s="9"/>
      <c r="K346" s="10"/>
      <c r="L346" s="10"/>
      <c r="M346" s="10"/>
      <c r="N346" s="9"/>
      <c r="O346" s="12"/>
      <c r="P346" s="10"/>
      <c r="Q346" s="10"/>
    </row>
    <row r="347" spans="1:17">
      <c r="A347" s="12">
        <f t="shared" si="9"/>
        <v>100500</v>
      </c>
      <c r="B347" s="12">
        <v>10</v>
      </c>
      <c r="C347" s="12">
        <v>1</v>
      </c>
      <c r="D347" s="13">
        <v>0</v>
      </c>
      <c r="E347" s="9"/>
      <c r="F347" s="9">
        <v>100.44</v>
      </c>
      <c r="G347" s="9">
        <v>24.34</v>
      </c>
      <c r="H347" s="9"/>
      <c r="I347" s="12"/>
      <c r="J347" s="9"/>
      <c r="K347" s="10"/>
      <c r="L347" s="10"/>
      <c r="M347" s="10"/>
      <c r="N347" s="9"/>
      <c r="O347" s="12"/>
      <c r="P347" s="10"/>
      <c r="Q347" s="10"/>
    </row>
    <row r="348" spans="1:17">
      <c r="A348" s="12">
        <f t="shared" si="9"/>
        <v>101000</v>
      </c>
      <c r="B348" s="12">
        <v>10</v>
      </c>
      <c r="C348" s="12">
        <v>2</v>
      </c>
      <c r="D348" s="13">
        <v>0</v>
      </c>
      <c r="E348" s="9"/>
      <c r="F348" s="9">
        <v>1.51</v>
      </c>
      <c r="G348" s="9">
        <v>20.260000000000002</v>
      </c>
      <c r="H348" s="9"/>
      <c r="I348" s="12"/>
      <c r="J348" s="9"/>
      <c r="K348" s="10"/>
      <c r="L348" s="10"/>
      <c r="M348" s="10"/>
      <c r="N348" s="9"/>
      <c r="O348" s="12"/>
      <c r="P348" s="10"/>
      <c r="Q348" s="10"/>
    </row>
    <row r="349" spans="1:17">
      <c r="A349" s="12">
        <f t="shared" si="9"/>
        <v>101500</v>
      </c>
      <c r="B349" s="12">
        <v>10</v>
      </c>
      <c r="C349" s="12">
        <v>3</v>
      </c>
      <c r="D349" s="13">
        <v>0</v>
      </c>
      <c r="E349" s="9"/>
      <c r="F349" s="9">
        <v>19.309999999999999</v>
      </c>
      <c r="G349" s="9">
        <v>24.26</v>
      </c>
      <c r="H349" s="9"/>
      <c r="I349" s="12"/>
      <c r="J349" s="9"/>
      <c r="K349" s="10"/>
      <c r="L349" s="10"/>
      <c r="M349" s="10"/>
      <c r="N349" s="9"/>
      <c r="O349" s="12"/>
      <c r="P349" s="10"/>
      <c r="Q349" s="10"/>
    </row>
    <row r="350" spans="1:17">
      <c r="A350" s="12">
        <f t="shared" si="9"/>
        <v>102000</v>
      </c>
      <c r="B350" s="12">
        <v>10</v>
      </c>
      <c r="C350" s="12">
        <v>4</v>
      </c>
      <c r="D350" s="13">
        <v>0</v>
      </c>
      <c r="E350" s="9"/>
      <c r="F350" s="9">
        <v>2.5499999999999998</v>
      </c>
      <c r="G350" s="9">
        <v>25.18</v>
      </c>
      <c r="H350" s="9"/>
      <c r="I350" s="12"/>
      <c r="J350" s="9"/>
      <c r="K350" s="10"/>
      <c r="L350" s="10"/>
      <c r="M350" s="10"/>
      <c r="N350" s="9"/>
      <c r="O350" s="12"/>
      <c r="P350" s="10"/>
      <c r="Q350" s="10"/>
    </row>
    <row r="351" spans="1:17">
      <c r="A351" s="12">
        <f t="shared" si="9"/>
        <v>102500</v>
      </c>
      <c r="B351" s="12">
        <v>10</v>
      </c>
      <c r="C351" s="12">
        <v>5</v>
      </c>
      <c r="D351" s="13">
        <v>0</v>
      </c>
      <c r="E351" s="9"/>
      <c r="F351" s="9">
        <v>50.25</v>
      </c>
      <c r="G351" s="9">
        <v>37.340000000000003</v>
      </c>
      <c r="H351" s="9"/>
      <c r="I351" s="12"/>
      <c r="J351" s="9"/>
      <c r="K351" s="10"/>
      <c r="L351" s="20" t="s">
        <v>37</v>
      </c>
      <c r="M351" s="10"/>
      <c r="N351" s="9"/>
      <c r="O351" s="12"/>
      <c r="P351" s="10"/>
      <c r="Q351" s="10"/>
    </row>
    <row r="352" spans="1:17">
      <c r="A352" s="12">
        <f t="shared" si="9"/>
        <v>103000</v>
      </c>
      <c r="B352" s="12">
        <v>10</v>
      </c>
      <c r="C352" s="12">
        <v>6</v>
      </c>
      <c r="D352" s="13">
        <v>0</v>
      </c>
      <c r="F352" s="2">
        <v>57.49</v>
      </c>
      <c r="G352" s="2">
        <v>48.13</v>
      </c>
      <c r="I352" s="12"/>
    </row>
    <row r="353" spans="1:19">
      <c r="A353" s="12">
        <f t="shared" si="9"/>
        <v>110000</v>
      </c>
      <c r="B353" s="12">
        <v>11</v>
      </c>
      <c r="C353" s="12">
        <v>0</v>
      </c>
      <c r="D353" s="13">
        <v>0</v>
      </c>
      <c r="F353" s="2">
        <v>254.74</v>
      </c>
      <c r="G353" s="2">
        <v>37.97</v>
      </c>
      <c r="I353" s="12"/>
    </row>
    <row r="354" spans="1:19">
      <c r="A354" s="12">
        <f t="shared" si="9"/>
        <v>110001</v>
      </c>
      <c r="B354" s="12">
        <v>11</v>
      </c>
      <c r="C354" s="12">
        <v>0</v>
      </c>
      <c r="D354" s="13">
        <v>1</v>
      </c>
      <c r="F354" s="2">
        <v>288.8</v>
      </c>
      <c r="G354" s="2">
        <v>32.020000000000003</v>
      </c>
      <c r="I354" s="12"/>
    </row>
    <row r="355" spans="1:19">
      <c r="A355" s="12">
        <f t="shared" si="9"/>
        <v>110500</v>
      </c>
      <c r="B355" s="12">
        <v>11</v>
      </c>
      <c r="C355" s="12">
        <v>1</v>
      </c>
      <c r="D355" s="13">
        <v>0</v>
      </c>
      <c r="F355" s="2">
        <v>1.37</v>
      </c>
      <c r="G355" s="2">
        <v>36.17</v>
      </c>
      <c r="I355" s="12"/>
    </row>
    <row r="356" spans="1:19">
      <c r="O356" s="22">
        <v>7.8120000000000003</v>
      </c>
      <c r="P356" s="23">
        <v>10.6821</v>
      </c>
      <c r="Q356" s="23">
        <v>7.6372999999999998</v>
      </c>
    </row>
    <row r="357" spans="1:19">
      <c r="O357" s="24">
        <f>0.25/(O356*O356)</f>
        <v>4.0965243383359433E-3</v>
      </c>
      <c r="P357" s="24">
        <f>0.25/(P356*P356)</f>
        <v>2.1909210606031759E-3</v>
      </c>
      <c r="Q357" s="24">
        <f>0.25/(Q356*Q356)</f>
        <v>4.2860803446515524E-3</v>
      </c>
    </row>
    <row r="358" spans="1:19">
      <c r="A358" s="11" t="s">
        <v>50</v>
      </c>
      <c r="B358" s="12"/>
      <c r="C358" s="12"/>
      <c r="D358" s="13"/>
      <c r="E358" s="9"/>
      <c r="F358" s="9"/>
      <c r="G358" s="9"/>
      <c r="H358" s="9"/>
      <c r="I358" s="9"/>
      <c r="J358" s="9"/>
      <c r="K358" s="12"/>
      <c r="L358" s="10"/>
      <c r="M358" s="10"/>
      <c r="N358" s="9"/>
      <c r="O358" s="12"/>
      <c r="P358" s="10"/>
      <c r="Q358" s="10"/>
    </row>
    <row r="359" spans="1:19">
      <c r="A359" s="12"/>
      <c r="B359" s="14" t="s">
        <v>0</v>
      </c>
      <c r="C359" s="14" t="s">
        <v>1</v>
      </c>
      <c r="D359" s="14" t="s">
        <v>2</v>
      </c>
      <c r="E359" s="10" t="s">
        <v>38</v>
      </c>
      <c r="F359" s="10" t="s">
        <v>39</v>
      </c>
      <c r="G359" s="10" t="s">
        <v>40</v>
      </c>
      <c r="H359" s="9"/>
      <c r="I359" s="9"/>
      <c r="J359" s="9"/>
      <c r="K359" s="10"/>
      <c r="L359" s="10"/>
      <c r="M359" s="10"/>
      <c r="N359" s="9"/>
      <c r="O359" s="12"/>
      <c r="P359" s="10"/>
      <c r="Q359" s="10"/>
    </row>
    <row r="360" spans="1:19">
      <c r="A360" s="12"/>
      <c r="B360" s="16">
        <v>11</v>
      </c>
      <c r="C360" s="16">
        <v>1</v>
      </c>
      <c r="D360" s="16">
        <v>1</v>
      </c>
      <c r="E360" s="10"/>
      <c r="F360" s="10">
        <v>60.16</v>
      </c>
      <c r="G360" s="10">
        <v>24.35</v>
      </c>
      <c r="H360" s="9"/>
      <c r="I360" s="9"/>
      <c r="J360" s="9"/>
      <c r="K360" s="10"/>
      <c r="L360" s="10"/>
      <c r="M360" s="10"/>
      <c r="N360" s="9"/>
      <c r="O360" s="12"/>
      <c r="P360" s="10"/>
      <c r="Q360" s="10"/>
    </row>
    <row r="361" spans="1:19">
      <c r="A361" s="12"/>
      <c r="B361" s="16">
        <v>10</v>
      </c>
      <c r="C361" s="14">
        <v>6</v>
      </c>
      <c r="D361" s="14">
        <v>2</v>
      </c>
      <c r="E361" s="10"/>
      <c r="F361" s="10">
        <v>111.81</v>
      </c>
      <c r="G361" s="10">
        <v>25.5</v>
      </c>
      <c r="H361" s="9"/>
      <c r="I361" s="9"/>
      <c r="J361" s="9"/>
      <c r="K361" s="10"/>
      <c r="L361" s="10"/>
      <c r="M361" s="10"/>
      <c r="N361" s="9"/>
      <c r="O361" s="12"/>
      <c r="P361" s="10"/>
      <c r="Q361" s="10"/>
    </row>
    <row r="362" spans="1:19">
      <c r="B362" s="7"/>
    </row>
    <row r="363" spans="1:19">
      <c r="B363" s="7"/>
    </row>
    <row r="364" spans="1:19">
      <c r="A364" s="5" t="s">
        <v>20</v>
      </c>
    </row>
    <row r="365" spans="1:19" ht="14.25">
      <c r="B365" s="6" t="s">
        <v>0</v>
      </c>
      <c r="C365" s="6" t="s">
        <v>1</v>
      </c>
      <c r="D365" s="6" t="s">
        <v>2</v>
      </c>
      <c r="E365" s="3" t="s">
        <v>3</v>
      </c>
      <c r="F365" s="3" t="s">
        <v>4</v>
      </c>
      <c r="G365" s="3" t="s">
        <v>5</v>
      </c>
      <c r="H365" s="3" t="s">
        <v>6</v>
      </c>
      <c r="I365" s="3" t="s">
        <v>7</v>
      </c>
      <c r="J365" s="21" t="s">
        <v>8</v>
      </c>
      <c r="K365" s="8" t="s">
        <v>9</v>
      </c>
      <c r="L365" s="8" t="s">
        <v>10</v>
      </c>
      <c r="M365" s="3" t="s">
        <v>11</v>
      </c>
      <c r="N365" s="3" t="s">
        <v>17</v>
      </c>
      <c r="O365" s="3" t="s">
        <v>18</v>
      </c>
      <c r="P365" s="3" t="s">
        <v>19</v>
      </c>
      <c r="Q365" s="15" t="s">
        <v>43</v>
      </c>
      <c r="R365" s="21" t="s">
        <v>46</v>
      </c>
      <c r="S365" s="21" t="s">
        <v>47</v>
      </c>
    </row>
    <row r="366" spans="1:19">
      <c r="B366" s="6"/>
      <c r="C366" s="6"/>
      <c r="D366" s="6"/>
      <c r="E366" s="3"/>
      <c r="F366" s="3"/>
      <c r="G366" s="3"/>
      <c r="H366" s="3"/>
      <c r="I366" s="3"/>
      <c r="J366" s="21"/>
      <c r="K366" s="8"/>
      <c r="L366" s="8"/>
      <c r="M366" s="3"/>
      <c r="N366" s="3"/>
      <c r="O366" s="3"/>
      <c r="P366" s="3"/>
      <c r="Q366" s="15"/>
      <c r="R366" s="21"/>
      <c r="S366" s="21"/>
    </row>
    <row r="367" spans="1:19">
      <c r="B367" s="1">
        <v>7</v>
      </c>
      <c r="C367" s="1">
        <v>11</v>
      </c>
      <c r="D367" s="1">
        <v>3</v>
      </c>
      <c r="E367" s="2">
        <v>-9.2899999999999991</v>
      </c>
      <c r="F367" s="2">
        <v>25.77</v>
      </c>
      <c r="G367" s="2">
        <v>-1.27</v>
      </c>
      <c r="H367" s="2">
        <v>25.09</v>
      </c>
      <c r="I367" s="2">
        <f t="shared" ref="I367:I430" si="10">ABS(E367-G367)</f>
        <v>8.02</v>
      </c>
      <c r="J367" s="2">
        <f t="shared" ref="J367:J430" si="11">0.5*(E367+G367)</f>
        <v>-5.2799999999999994</v>
      </c>
      <c r="K367" s="4">
        <f t="shared" ref="K367:K430" si="12">LOG10(ABS(J367))</f>
        <v>0.7226339225338122</v>
      </c>
      <c r="L367" s="4">
        <f t="shared" ref="L367:L430" si="13">LOG10(I367)</f>
        <v>0.90417436828416353</v>
      </c>
      <c r="M367" s="2">
        <f t="shared" ref="M367:M430" si="14">I367*I367</f>
        <v>64.320399999999992</v>
      </c>
      <c r="N367" s="10">
        <f t="shared" ref="N367:N430" si="15">0.5*O367</f>
        <v>17.983332561013267</v>
      </c>
      <c r="O367" s="10">
        <f t="shared" ref="O367:O430" si="16">SQRT(F367*F367+H367*H367)</f>
        <v>35.966665122026534</v>
      </c>
      <c r="P367" s="9">
        <f t="shared" ref="P367:P430" si="17">(F367*F367-H367*H367)/(F367*F367+H367*H367)</f>
        <v>2.6735291639384918E-2</v>
      </c>
      <c r="Q367" s="2">
        <f t="shared" ref="Q367:Q430" si="18">E367-G367</f>
        <v>-8.02</v>
      </c>
      <c r="R367" s="9">
        <f>I367/J367</f>
        <v>-1.518939393939394</v>
      </c>
      <c r="S367" s="9">
        <f>SQRT(0.004097*B367*B367+0.002191*C367*C367+0.004286*D367*D367)</f>
        <v>0.71023798828280083</v>
      </c>
    </row>
    <row r="368" spans="1:19">
      <c r="B368" s="1">
        <v>2</v>
      </c>
      <c r="C368" s="1">
        <v>14</v>
      </c>
      <c r="D368" s="1">
        <v>1</v>
      </c>
      <c r="E368" s="2">
        <v>-2.91</v>
      </c>
      <c r="F368" s="2">
        <v>23.12</v>
      </c>
      <c r="G368" s="2">
        <v>-5.51</v>
      </c>
      <c r="H368" s="2">
        <v>24.21</v>
      </c>
      <c r="I368" s="2">
        <f t="shared" si="10"/>
        <v>2.5999999999999996</v>
      </c>
      <c r="J368" s="2">
        <f t="shared" si="11"/>
        <v>-4.21</v>
      </c>
      <c r="K368" s="4">
        <f t="shared" si="12"/>
        <v>0.62428209583566829</v>
      </c>
      <c r="L368" s="4">
        <f t="shared" si="13"/>
        <v>0.41497334797081792</v>
      </c>
      <c r="M368" s="2">
        <f t="shared" si="14"/>
        <v>6.759999999999998</v>
      </c>
      <c r="N368" s="10">
        <f t="shared" si="15"/>
        <v>16.738118920595589</v>
      </c>
      <c r="O368" s="10">
        <f t="shared" si="16"/>
        <v>33.476237841191178</v>
      </c>
      <c r="P368" s="9">
        <f t="shared" si="17"/>
        <v>-4.6035165931459045E-2</v>
      </c>
      <c r="Q368" s="2">
        <f t="shared" si="18"/>
        <v>2.5999999999999996</v>
      </c>
      <c r="R368" s="9">
        <f t="shared" ref="R368:R431" si="19">I368/J368</f>
        <v>-0.61757719714964365</v>
      </c>
      <c r="S368" s="9">
        <f t="shared" ref="S368:S431" si="20">SQRT(0.004097*B368*B368+0.002191*C368*C368+0.004286*D368*D368)</f>
        <v>0.6709023773992755</v>
      </c>
    </row>
    <row r="369" spans="2:19">
      <c r="B369" s="1">
        <v>6</v>
      </c>
      <c r="C369" s="1">
        <v>6</v>
      </c>
      <c r="D369" s="1">
        <v>4</v>
      </c>
      <c r="E369" s="2">
        <v>-2.21</v>
      </c>
      <c r="F369" s="2">
        <v>12.82</v>
      </c>
      <c r="G369" s="2">
        <v>-1.32</v>
      </c>
      <c r="H369" s="2">
        <v>15.33</v>
      </c>
      <c r="I369" s="2">
        <f t="shared" si="10"/>
        <v>0.8899999999999999</v>
      </c>
      <c r="J369" s="2">
        <f t="shared" si="11"/>
        <v>-1.7650000000000001</v>
      </c>
      <c r="K369" s="4">
        <f t="shared" si="12"/>
        <v>0.24674470972384141</v>
      </c>
      <c r="L369" s="4">
        <f t="shared" si="13"/>
        <v>-5.0609993355087264E-2</v>
      </c>
      <c r="M369" s="2">
        <f t="shared" si="14"/>
        <v>0.7920999999999998</v>
      </c>
      <c r="N369" s="10">
        <f t="shared" si="15"/>
        <v>9.9920130604398238</v>
      </c>
      <c r="O369" s="10">
        <f t="shared" si="16"/>
        <v>19.984026120879648</v>
      </c>
      <c r="P369" s="9">
        <f t="shared" si="17"/>
        <v>-0.17692375300260688</v>
      </c>
      <c r="Q369" s="2">
        <f t="shared" si="18"/>
        <v>-0.8899999999999999</v>
      </c>
      <c r="R369" s="9">
        <f t="shared" si="19"/>
        <v>-0.50424929178470246</v>
      </c>
      <c r="S369" s="9">
        <f t="shared" si="20"/>
        <v>0.54308746993463219</v>
      </c>
    </row>
    <row r="370" spans="2:19">
      <c r="B370" s="1">
        <v>3</v>
      </c>
      <c r="C370" s="1">
        <v>14</v>
      </c>
      <c r="D370" s="1">
        <v>2</v>
      </c>
      <c r="E370" s="2">
        <v>-2.3199999999999998</v>
      </c>
      <c r="F370" s="2">
        <v>26.46</v>
      </c>
      <c r="G370" s="2">
        <v>-0.99</v>
      </c>
      <c r="H370" s="2">
        <v>22.5</v>
      </c>
      <c r="I370" s="2">
        <f t="shared" si="10"/>
        <v>1.3299999999999998</v>
      </c>
      <c r="J370" s="2">
        <f t="shared" si="11"/>
        <v>-1.6549999999999998</v>
      </c>
      <c r="K370" s="4">
        <f t="shared" si="12"/>
        <v>0.2187979981117375</v>
      </c>
      <c r="L370" s="4">
        <f t="shared" si="13"/>
        <v>0.12385164096708574</v>
      </c>
      <c r="M370" s="2">
        <f t="shared" si="14"/>
        <v>1.7688999999999997</v>
      </c>
      <c r="N370" s="10">
        <f t="shared" si="15"/>
        <v>17.366502238505024</v>
      </c>
      <c r="O370" s="10">
        <f t="shared" si="16"/>
        <v>34.733004477010049</v>
      </c>
      <c r="P370" s="9">
        <f t="shared" si="17"/>
        <v>0.16071332652951606</v>
      </c>
      <c r="Q370" s="2">
        <f t="shared" si="18"/>
        <v>-1.3299999999999998</v>
      </c>
      <c r="R370" s="9">
        <f t="shared" si="19"/>
        <v>-0.8036253776435045</v>
      </c>
      <c r="S370" s="9">
        <f t="shared" si="20"/>
        <v>0.69530784549003899</v>
      </c>
    </row>
    <row r="371" spans="2:19">
      <c r="B371" s="1">
        <v>1</v>
      </c>
      <c r="C371" s="1">
        <v>8</v>
      </c>
      <c r="D371" s="1">
        <v>7</v>
      </c>
      <c r="E371" s="2">
        <v>-1.46</v>
      </c>
      <c r="F371" s="2">
        <v>18.809999999999999</v>
      </c>
      <c r="G371" s="2">
        <v>-1.36</v>
      </c>
      <c r="H371" s="2">
        <v>18.86</v>
      </c>
      <c r="I371" s="2">
        <f t="shared" si="10"/>
        <v>9.9999999999999867E-2</v>
      </c>
      <c r="J371" s="2">
        <f t="shared" si="11"/>
        <v>-1.4100000000000001</v>
      </c>
      <c r="K371" s="4">
        <f t="shared" si="12"/>
        <v>0.14921911265537993</v>
      </c>
      <c r="L371" s="4">
        <f t="shared" si="13"/>
        <v>-1.0000000000000007</v>
      </c>
      <c r="M371" s="2">
        <f t="shared" si="14"/>
        <v>9.9999999999999742E-3</v>
      </c>
      <c r="N371" s="10">
        <f t="shared" si="15"/>
        <v>13.318367955571732</v>
      </c>
      <c r="O371" s="10">
        <f t="shared" si="16"/>
        <v>26.636735911143465</v>
      </c>
      <c r="P371" s="9">
        <f t="shared" si="17"/>
        <v>-2.6546276565832532E-3</v>
      </c>
      <c r="Q371" s="2">
        <f t="shared" si="18"/>
        <v>-9.9999999999999867E-2</v>
      </c>
      <c r="R371" s="9">
        <f t="shared" si="19"/>
        <v>-7.0921985815602731E-2</v>
      </c>
      <c r="S371" s="9">
        <f t="shared" si="20"/>
        <v>0.59526044719937499</v>
      </c>
    </row>
    <row r="372" spans="2:19">
      <c r="B372" s="1">
        <v>10</v>
      </c>
      <c r="C372" s="1">
        <v>1</v>
      </c>
      <c r="D372" s="1">
        <v>3</v>
      </c>
      <c r="E372" s="2">
        <v>-2.77</v>
      </c>
      <c r="F372" s="2">
        <v>22.38</v>
      </c>
      <c r="G372" s="2">
        <v>1.1000000000000001</v>
      </c>
      <c r="H372" s="2">
        <v>20.22</v>
      </c>
      <c r="I372" s="2">
        <f t="shared" si="10"/>
        <v>3.87</v>
      </c>
      <c r="J372" s="2">
        <f t="shared" si="11"/>
        <v>-0.83499999999999996</v>
      </c>
      <c r="K372" s="4">
        <f t="shared" si="12"/>
        <v>-7.8313524516397934E-2</v>
      </c>
      <c r="L372" s="4">
        <f t="shared" si="13"/>
        <v>0.5877109650189114</v>
      </c>
      <c r="M372" s="2">
        <f t="shared" si="14"/>
        <v>14.976900000000001</v>
      </c>
      <c r="N372" s="10">
        <f t="shared" si="15"/>
        <v>15.080722794349082</v>
      </c>
      <c r="O372" s="10">
        <f t="shared" si="16"/>
        <v>30.161445588698164</v>
      </c>
      <c r="P372" s="9">
        <f t="shared" si="17"/>
        <v>0.10114840639815112</v>
      </c>
      <c r="Q372" s="2">
        <f t="shared" si="18"/>
        <v>-3.87</v>
      </c>
      <c r="R372" s="9">
        <f t="shared" si="19"/>
        <v>-4.634730538922156</v>
      </c>
      <c r="S372" s="9">
        <f t="shared" si="20"/>
        <v>0.67116689429679111</v>
      </c>
    </row>
    <row r="373" spans="2:19">
      <c r="B373" s="1">
        <v>6</v>
      </c>
      <c r="C373" s="1">
        <v>2</v>
      </c>
      <c r="D373" s="1">
        <v>3</v>
      </c>
      <c r="E373" s="2">
        <v>-0.78</v>
      </c>
      <c r="F373" s="2">
        <v>9.1</v>
      </c>
      <c r="G373" s="2">
        <v>0.95</v>
      </c>
      <c r="H373" s="2">
        <v>8.2100000000000009</v>
      </c>
      <c r="I373" s="2">
        <f t="shared" si="10"/>
        <v>1.73</v>
      </c>
      <c r="J373" s="2">
        <f t="shared" si="11"/>
        <v>8.4999999999999964E-2</v>
      </c>
      <c r="K373" s="4">
        <f t="shared" si="12"/>
        <v>-1.0705810742857074</v>
      </c>
      <c r="L373" s="4">
        <f t="shared" si="13"/>
        <v>0.2380461031287954</v>
      </c>
      <c r="M373" s="2">
        <f t="shared" si="14"/>
        <v>2.9929000000000001</v>
      </c>
      <c r="N373" s="10">
        <f t="shared" si="15"/>
        <v>6.1280930965513241</v>
      </c>
      <c r="O373" s="10">
        <f t="shared" si="16"/>
        <v>12.256186193102648</v>
      </c>
      <c r="P373" s="9">
        <f t="shared" si="17"/>
        <v>0.10255961324536095</v>
      </c>
      <c r="Q373" s="2">
        <f t="shared" si="18"/>
        <v>-1.73</v>
      </c>
      <c r="R373" s="9">
        <f t="shared" si="19"/>
        <v>20.352941176470598</v>
      </c>
      <c r="S373" s="9">
        <f t="shared" si="20"/>
        <v>0.44139551424997514</v>
      </c>
    </row>
    <row r="374" spans="2:19">
      <c r="B374" s="1">
        <v>8</v>
      </c>
      <c r="C374" s="1">
        <v>5</v>
      </c>
      <c r="D374" s="1">
        <v>2</v>
      </c>
      <c r="E374" s="2">
        <v>0.18</v>
      </c>
      <c r="F374" s="2">
        <v>12.43</v>
      </c>
      <c r="G374" s="2">
        <v>0.62</v>
      </c>
      <c r="H374" s="2">
        <v>14.35</v>
      </c>
      <c r="I374" s="2">
        <f t="shared" si="10"/>
        <v>0.44</v>
      </c>
      <c r="J374" s="2">
        <f t="shared" si="11"/>
        <v>0.4</v>
      </c>
      <c r="K374" s="4">
        <f t="shared" si="12"/>
        <v>-0.3979400086720376</v>
      </c>
      <c r="L374" s="4">
        <f t="shared" si="13"/>
        <v>-0.35654732351381258</v>
      </c>
      <c r="M374" s="2">
        <f t="shared" si="14"/>
        <v>0.19359999999999999</v>
      </c>
      <c r="N374" s="10">
        <f t="shared" si="15"/>
        <v>9.4924627995057218</v>
      </c>
      <c r="O374" s="10">
        <f t="shared" si="16"/>
        <v>18.984925599011444</v>
      </c>
      <c r="P374" s="9">
        <f t="shared" si="17"/>
        <v>-0.14265730074905514</v>
      </c>
      <c r="Q374" s="2">
        <f t="shared" si="18"/>
        <v>-0.44</v>
      </c>
      <c r="R374" s="9">
        <f t="shared" si="19"/>
        <v>1.0999999999999999</v>
      </c>
      <c r="S374" s="9">
        <f t="shared" si="20"/>
        <v>0.5780371960349957</v>
      </c>
    </row>
    <row r="375" spans="2:19">
      <c r="B375" s="1">
        <v>7</v>
      </c>
      <c r="C375" s="1">
        <v>10</v>
      </c>
      <c r="D375" s="1">
        <v>4</v>
      </c>
      <c r="E375" s="2">
        <v>2.81</v>
      </c>
      <c r="F375" s="2">
        <v>25.17</v>
      </c>
      <c r="G375" s="2">
        <v>-1.39</v>
      </c>
      <c r="H375" s="2">
        <v>26.87</v>
      </c>
      <c r="I375" s="2">
        <f t="shared" si="10"/>
        <v>4.2</v>
      </c>
      <c r="J375" s="2">
        <f t="shared" si="11"/>
        <v>0.71000000000000008</v>
      </c>
      <c r="K375" s="4">
        <f t="shared" si="12"/>
        <v>-0.14874165128092467</v>
      </c>
      <c r="L375" s="4">
        <f t="shared" si="13"/>
        <v>0.62324929039790045</v>
      </c>
      <c r="M375" s="2">
        <f t="shared" si="14"/>
        <v>17.64</v>
      </c>
      <c r="N375" s="10">
        <f t="shared" si="15"/>
        <v>18.408732981930072</v>
      </c>
      <c r="O375" s="10">
        <f t="shared" si="16"/>
        <v>36.817465963860144</v>
      </c>
      <c r="P375" s="9">
        <f t="shared" si="17"/>
        <v>-6.5264711302433304E-2</v>
      </c>
      <c r="Q375" s="2">
        <f t="shared" si="18"/>
        <v>4.2</v>
      </c>
      <c r="R375" s="9">
        <f t="shared" si="19"/>
        <v>5.9154929577464781</v>
      </c>
      <c r="S375" s="9">
        <f t="shared" si="20"/>
        <v>0.69887695626626578</v>
      </c>
    </row>
    <row r="376" spans="2:19">
      <c r="B376" s="1">
        <v>5</v>
      </c>
      <c r="C376" s="1">
        <v>5</v>
      </c>
      <c r="D376" s="1">
        <v>7</v>
      </c>
      <c r="E376" s="2">
        <v>0.16</v>
      </c>
      <c r="F376" s="2">
        <v>16.91</v>
      </c>
      <c r="G376" s="2">
        <v>2.02</v>
      </c>
      <c r="H376" s="2">
        <v>19.059999999999999</v>
      </c>
      <c r="I376" s="2">
        <f t="shared" si="10"/>
        <v>1.86</v>
      </c>
      <c r="J376" s="2">
        <f t="shared" si="11"/>
        <v>1.0900000000000001</v>
      </c>
      <c r="K376" s="4">
        <f t="shared" si="12"/>
        <v>3.7426497940623665E-2</v>
      </c>
      <c r="L376" s="4">
        <f t="shared" si="13"/>
        <v>0.26951294421791633</v>
      </c>
      <c r="M376" s="2">
        <f t="shared" si="14"/>
        <v>3.4596000000000005</v>
      </c>
      <c r="N376" s="10">
        <f t="shared" si="15"/>
        <v>12.740012755095655</v>
      </c>
      <c r="O376" s="10">
        <f t="shared" si="16"/>
        <v>25.480025510191311</v>
      </c>
      <c r="P376" s="9">
        <f t="shared" si="17"/>
        <v>-0.11911849036330167</v>
      </c>
      <c r="Q376" s="2">
        <f t="shared" si="18"/>
        <v>-1.86</v>
      </c>
      <c r="R376" s="9">
        <f t="shared" si="19"/>
        <v>1.7064220183486238</v>
      </c>
      <c r="S376" s="9">
        <f t="shared" si="20"/>
        <v>0.60598184791295528</v>
      </c>
    </row>
    <row r="377" spans="2:19">
      <c r="B377" s="1">
        <v>7</v>
      </c>
      <c r="C377" s="1">
        <v>11</v>
      </c>
      <c r="D377" s="1">
        <v>2</v>
      </c>
      <c r="E377" s="2">
        <v>-0.27</v>
      </c>
      <c r="F377" s="2">
        <v>23.43</v>
      </c>
      <c r="G377" s="2">
        <v>2.68</v>
      </c>
      <c r="H377" s="2">
        <v>23</v>
      </c>
      <c r="I377" s="2">
        <f t="shared" si="10"/>
        <v>2.95</v>
      </c>
      <c r="J377" s="2">
        <f t="shared" si="11"/>
        <v>1.2050000000000001</v>
      </c>
      <c r="K377" s="4">
        <f t="shared" si="12"/>
        <v>8.098704691088722E-2</v>
      </c>
      <c r="L377" s="4">
        <f t="shared" si="13"/>
        <v>0.46982201597816303</v>
      </c>
      <c r="M377" s="2">
        <f t="shared" si="14"/>
        <v>8.7025000000000006</v>
      </c>
      <c r="N377" s="10">
        <f t="shared" si="15"/>
        <v>16.416187894879858</v>
      </c>
      <c r="O377" s="10">
        <f t="shared" si="16"/>
        <v>32.832375789759716</v>
      </c>
      <c r="P377" s="9">
        <f t="shared" si="17"/>
        <v>1.8520918445489223E-2</v>
      </c>
      <c r="Q377" s="2">
        <f t="shared" si="18"/>
        <v>-2.95</v>
      </c>
      <c r="R377" s="9">
        <f t="shared" si="19"/>
        <v>2.4481327800829877</v>
      </c>
      <c r="S377" s="9">
        <f t="shared" si="20"/>
        <v>0.69498776967656051</v>
      </c>
    </row>
    <row r="378" spans="2:19">
      <c r="B378" s="1">
        <v>1</v>
      </c>
      <c r="C378" s="1">
        <v>12</v>
      </c>
      <c r="D378" s="1">
        <v>6</v>
      </c>
      <c r="E378" s="2">
        <v>5.7</v>
      </c>
      <c r="F378" s="2">
        <v>24.47</v>
      </c>
      <c r="G378" s="2">
        <v>-2.8</v>
      </c>
      <c r="H378" s="2">
        <v>24.49</v>
      </c>
      <c r="I378" s="2">
        <f t="shared" si="10"/>
        <v>8.5</v>
      </c>
      <c r="J378" s="2">
        <f t="shared" si="11"/>
        <v>1.4500000000000002</v>
      </c>
      <c r="K378" s="4">
        <f t="shared" si="12"/>
        <v>0.16136800223497494</v>
      </c>
      <c r="L378" s="4">
        <f t="shared" si="13"/>
        <v>0.92941892571429274</v>
      </c>
      <c r="M378" s="2">
        <f t="shared" si="14"/>
        <v>72.25</v>
      </c>
      <c r="N378" s="10">
        <f t="shared" si="15"/>
        <v>17.309975447700669</v>
      </c>
      <c r="O378" s="10">
        <f t="shared" si="16"/>
        <v>34.619950895401338</v>
      </c>
      <c r="P378" s="9">
        <f t="shared" si="17"/>
        <v>-8.1699332772094708E-4</v>
      </c>
      <c r="Q378" s="2">
        <f t="shared" si="18"/>
        <v>8.5</v>
      </c>
      <c r="R378" s="9">
        <f t="shared" si="19"/>
        <v>5.8620689655172411</v>
      </c>
      <c r="S378" s="9">
        <f t="shared" si="20"/>
        <v>0.68840177222316912</v>
      </c>
    </row>
    <row r="379" spans="2:19">
      <c r="B379" s="1">
        <v>5</v>
      </c>
      <c r="C379" s="1">
        <v>8</v>
      </c>
      <c r="D379" s="1">
        <v>5</v>
      </c>
      <c r="E379" s="2">
        <v>5.27</v>
      </c>
      <c r="F379" s="2">
        <v>16.5</v>
      </c>
      <c r="G379" s="2">
        <v>-1.74</v>
      </c>
      <c r="H379" s="2">
        <v>18.170000000000002</v>
      </c>
      <c r="I379" s="2">
        <f t="shared" si="10"/>
        <v>7.01</v>
      </c>
      <c r="J379" s="2">
        <f t="shared" si="11"/>
        <v>1.7649999999999997</v>
      </c>
      <c r="K379" s="4">
        <f t="shared" si="12"/>
        <v>0.2467447097238413</v>
      </c>
      <c r="L379" s="4">
        <f t="shared" si="13"/>
        <v>0.84571801796665869</v>
      </c>
      <c r="M379" s="2">
        <f t="shared" si="14"/>
        <v>49.140099999999997</v>
      </c>
      <c r="N379" s="10">
        <f t="shared" si="15"/>
        <v>12.271907960867374</v>
      </c>
      <c r="O379" s="10">
        <f t="shared" si="16"/>
        <v>24.543815921734748</v>
      </c>
      <c r="P379" s="9">
        <f t="shared" si="17"/>
        <v>-9.6113887326155598E-2</v>
      </c>
      <c r="Q379" s="2">
        <f t="shared" si="18"/>
        <v>7.01</v>
      </c>
      <c r="R379" s="9">
        <f t="shared" si="19"/>
        <v>3.9716713881019836</v>
      </c>
      <c r="S379" s="9">
        <f t="shared" si="20"/>
        <v>0.59143807790841463</v>
      </c>
    </row>
    <row r="380" spans="2:19">
      <c r="B380" s="1">
        <v>5</v>
      </c>
      <c r="C380" s="1">
        <v>1</v>
      </c>
      <c r="D380" s="1">
        <v>8</v>
      </c>
      <c r="E380" s="2">
        <v>0.41</v>
      </c>
      <c r="F380" s="2">
        <v>20.63</v>
      </c>
      <c r="G380" s="2">
        <v>3.18</v>
      </c>
      <c r="H380" s="2">
        <v>18.68</v>
      </c>
      <c r="I380" s="2">
        <f t="shared" si="10"/>
        <v>2.77</v>
      </c>
      <c r="J380" s="2">
        <f t="shared" si="11"/>
        <v>1.7950000000000002</v>
      </c>
      <c r="K380" s="4">
        <f t="shared" si="12"/>
        <v>0.25406445291433799</v>
      </c>
      <c r="L380" s="4">
        <f t="shared" si="13"/>
        <v>0.44247976906444858</v>
      </c>
      <c r="M380" s="2">
        <f t="shared" si="14"/>
        <v>7.6729000000000003</v>
      </c>
      <c r="N380" s="10">
        <f t="shared" si="15"/>
        <v>13.91527308391754</v>
      </c>
      <c r="O380" s="10">
        <f t="shared" si="16"/>
        <v>27.830546167835081</v>
      </c>
      <c r="P380" s="9">
        <f t="shared" si="17"/>
        <v>9.8967863864364264E-2</v>
      </c>
      <c r="Q380" s="2">
        <f t="shared" si="18"/>
        <v>-2.77</v>
      </c>
      <c r="R380" s="9">
        <f t="shared" si="19"/>
        <v>1.5431754874651809</v>
      </c>
      <c r="S380" s="9">
        <f t="shared" si="20"/>
        <v>0.61556478131874959</v>
      </c>
    </row>
    <row r="381" spans="2:19">
      <c r="B381" s="1">
        <v>10</v>
      </c>
      <c r="C381" s="1">
        <v>4</v>
      </c>
      <c r="D381" s="1">
        <v>3</v>
      </c>
      <c r="E381" s="2">
        <v>6.53</v>
      </c>
      <c r="F381" s="2">
        <v>25.69</v>
      </c>
      <c r="G381" s="2">
        <v>-2.0499999999999998</v>
      </c>
      <c r="H381" s="2">
        <v>20.69</v>
      </c>
      <c r="I381" s="2">
        <f t="shared" si="10"/>
        <v>8.58</v>
      </c>
      <c r="J381" s="2">
        <f t="shared" si="11"/>
        <v>2.2400000000000002</v>
      </c>
      <c r="K381" s="4">
        <f t="shared" si="12"/>
        <v>0.35024801833416286</v>
      </c>
      <c r="L381" s="4">
        <f t="shared" si="13"/>
        <v>0.93348728784870549</v>
      </c>
      <c r="M381" s="2">
        <f t="shared" si="14"/>
        <v>73.616399999999999</v>
      </c>
      <c r="N381" s="10">
        <f t="shared" si="15"/>
        <v>16.492818133963645</v>
      </c>
      <c r="O381" s="10">
        <f t="shared" si="16"/>
        <v>32.985636267927291</v>
      </c>
      <c r="P381" s="9">
        <f t="shared" si="17"/>
        <v>0.21313315666288807</v>
      </c>
      <c r="Q381" s="2">
        <f t="shared" si="18"/>
        <v>8.58</v>
      </c>
      <c r="R381" s="9">
        <f t="shared" si="19"/>
        <v>3.8303571428571423</v>
      </c>
      <c r="S381" s="9">
        <f t="shared" si="20"/>
        <v>0.69521938983316622</v>
      </c>
    </row>
    <row r="382" spans="2:19">
      <c r="B382" s="1">
        <v>6</v>
      </c>
      <c r="C382" s="1">
        <v>6</v>
      </c>
      <c r="D382" s="1">
        <v>8</v>
      </c>
      <c r="E382" s="2">
        <v>1.59</v>
      </c>
      <c r="F382" s="2">
        <v>24.53</v>
      </c>
      <c r="G382" s="2">
        <v>3.42</v>
      </c>
      <c r="H382" s="2">
        <v>26.98</v>
      </c>
      <c r="I382" s="2">
        <f t="shared" si="10"/>
        <v>1.8299999999999998</v>
      </c>
      <c r="J382" s="2">
        <f t="shared" si="11"/>
        <v>2.5049999999999999</v>
      </c>
      <c r="K382" s="4">
        <f t="shared" si="12"/>
        <v>0.39880773020326449</v>
      </c>
      <c r="L382" s="4">
        <f t="shared" si="13"/>
        <v>0.26245108973042941</v>
      </c>
      <c r="M382" s="2">
        <f t="shared" si="14"/>
        <v>3.3488999999999995</v>
      </c>
      <c r="N382" s="10">
        <f t="shared" si="15"/>
        <v>18.232123436396542</v>
      </c>
      <c r="O382" s="10">
        <f t="shared" si="16"/>
        <v>36.464246872793083</v>
      </c>
      <c r="P382" s="9">
        <f t="shared" si="17"/>
        <v>-9.4912439918946517E-2</v>
      </c>
      <c r="Q382" s="2">
        <f t="shared" si="18"/>
        <v>-1.8299999999999998</v>
      </c>
      <c r="R382" s="9">
        <f t="shared" si="19"/>
        <v>0.73053892215568861</v>
      </c>
      <c r="S382" s="9">
        <f t="shared" si="20"/>
        <v>0.70758179739165139</v>
      </c>
    </row>
    <row r="383" spans="2:19">
      <c r="B383" s="1">
        <v>3</v>
      </c>
      <c r="C383" s="1">
        <v>3</v>
      </c>
      <c r="D383" s="1">
        <v>8</v>
      </c>
      <c r="E383" s="2">
        <v>1.32</v>
      </c>
      <c r="F383" s="2">
        <v>23.09</v>
      </c>
      <c r="G383" s="2">
        <v>3.77</v>
      </c>
      <c r="H383" s="2">
        <v>22.72</v>
      </c>
      <c r="I383" s="2">
        <f t="shared" si="10"/>
        <v>2.4500000000000002</v>
      </c>
      <c r="J383" s="2">
        <f t="shared" si="11"/>
        <v>2.5449999999999999</v>
      </c>
      <c r="K383" s="4">
        <f t="shared" si="12"/>
        <v>0.40568778667277755</v>
      </c>
      <c r="L383" s="4">
        <f t="shared" si="13"/>
        <v>0.38916608436453248</v>
      </c>
      <c r="M383" s="2">
        <f t="shared" si="14"/>
        <v>6.0025000000000013</v>
      </c>
      <c r="N383" s="10">
        <f t="shared" si="15"/>
        <v>16.196809099325709</v>
      </c>
      <c r="O383" s="10">
        <f t="shared" si="16"/>
        <v>32.393618198651417</v>
      </c>
      <c r="P383" s="9">
        <f t="shared" si="17"/>
        <v>1.6152624514400159E-2</v>
      </c>
      <c r="Q383" s="2">
        <f t="shared" si="18"/>
        <v>-2.4500000000000002</v>
      </c>
      <c r="R383" s="9">
        <f t="shared" si="19"/>
        <v>0.9626719056974461</v>
      </c>
      <c r="S383" s="9">
        <f t="shared" si="20"/>
        <v>0.57523560390504336</v>
      </c>
    </row>
    <row r="384" spans="2:19">
      <c r="B384" s="1">
        <v>1</v>
      </c>
      <c r="C384" s="1">
        <v>15</v>
      </c>
      <c r="D384" s="1">
        <v>1</v>
      </c>
      <c r="E384" s="2">
        <v>1.49</v>
      </c>
      <c r="F384" s="2">
        <v>25.07</v>
      </c>
      <c r="G384" s="2">
        <v>4.6500000000000004</v>
      </c>
      <c r="H384" s="2">
        <v>25.05</v>
      </c>
      <c r="I384" s="2">
        <f t="shared" si="10"/>
        <v>3.16</v>
      </c>
      <c r="J384" s="2">
        <f t="shared" si="11"/>
        <v>3.0700000000000003</v>
      </c>
      <c r="K384" s="4">
        <f t="shared" si="12"/>
        <v>0.48713837547718652</v>
      </c>
      <c r="L384" s="4">
        <f t="shared" si="13"/>
        <v>0.49968708261840383</v>
      </c>
      <c r="M384" s="2">
        <f t="shared" si="14"/>
        <v>9.9856000000000016</v>
      </c>
      <c r="N384" s="10">
        <f t="shared" si="15"/>
        <v>17.720097347362401</v>
      </c>
      <c r="O384" s="10">
        <f t="shared" si="16"/>
        <v>35.440194694724802</v>
      </c>
      <c r="P384" s="9">
        <f t="shared" si="17"/>
        <v>7.9808446988446566E-4</v>
      </c>
      <c r="Q384" s="2">
        <f t="shared" si="18"/>
        <v>-3.16</v>
      </c>
      <c r="R384" s="9">
        <f t="shared" si="19"/>
        <v>1.0293159609120521</v>
      </c>
      <c r="S384" s="9">
        <f t="shared" si="20"/>
        <v>0.70806638106889386</v>
      </c>
    </row>
    <row r="385" spans="2:19">
      <c r="B385" s="1">
        <v>5</v>
      </c>
      <c r="C385" s="1">
        <v>1</v>
      </c>
      <c r="D385" s="1">
        <v>9</v>
      </c>
      <c r="E385" s="2">
        <v>3.92</v>
      </c>
      <c r="F385" s="2">
        <v>43.93</v>
      </c>
      <c r="G385" s="2">
        <v>4.21</v>
      </c>
      <c r="H385" s="2">
        <v>45.24</v>
      </c>
      <c r="I385" s="2">
        <f t="shared" si="10"/>
        <v>0.29000000000000004</v>
      </c>
      <c r="J385" s="2">
        <f t="shared" si="11"/>
        <v>4.0649999999999995</v>
      </c>
      <c r="K385" s="4">
        <f t="shared" si="12"/>
        <v>0.60906054993008696</v>
      </c>
      <c r="L385" s="4">
        <f t="shared" si="13"/>
        <v>-0.53760200210104381</v>
      </c>
      <c r="M385" s="2">
        <f t="shared" si="14"/>
        <v>8.4100000000000022E-2</v>
      </c>
      <c r="N385" s="10">
        <f t="shared" si="15"/>
        <v>31.529757769446949</v>
      </c>
      <c r="O385" s="10">
        <f t="shared" si="16"/>
        <v>63.059515538893898</v>
      </c>
      <c r="P385" s="9">
        <f t="shared" si="17"/>
        <v>-2.9375739107419186E-2</v>
      </c>
      <c r="Q385" s="2">
        <f t="shared" si="18"/>
        <v>-0.29000000000000004</v>
      </c>
      <c r="R385" s="9">
        <f t="shared" si="19"/>
        <v>7.134071340713409E-2</v>
      </c>
      <c r="S385" s="9">
        <f t="shared" si="20"/>
        <v>0.67214730528359623</v>
      </c>
    </row>
    <row r="386" spans="2:19">
      <c r="B386" s="1">
        <v>8</v>
      </c>
      <c r="C386" s="1">
        <v>9</v>
      </c>
      <c r="D386" s="1">
        <v>2</v>
      </c>
      <c r="E386" s="2">
        <v>4.6100000000000003</v>
      </c>
      <c r="F386" s="2">
        <v>20.82</v>
      </c>
      <c r="G386" s="2">
        <v>4.9400000000000004</v>
      </c>
      <c r="H386" s="2">
        <v>21.63</v>
      </c>
      <c r="I386" s="2">
        <f t="shared" si="10"/>
        <v>0.33000000000000007</v>
      </c>
      <c r="J386" s="2">
        <f t="shared" si="11"/>
        <v>4.7750000000000004</v>
      </c>
      <c r="K386" s="4">
        <f t="shared" si="12"/>
        <v>0.67897337591976514</v>
      </c>
      <c r="L386" s="4">
        <f t="shared" si="13"/>
        <v>-0.48148606012211242</v>
      </c>
      <c r="M386" s="2">
        <f t="shared" si="14"/>
        <v>0.10890000000000005</v>
      </c>
      <c r="N386" s="10">
        <f t="shared" si="15"/>
        <v>15.011073412651074</v>
      </c>
      <c r="O386" s="10">
        <f t="shared" si="16"/>
        <v>30.022146825302148</v>
      </c>
      <c r="P386" s="9">
        <f t="shared" si="17"/>
        <v>-3.8148654437395908E-2</v>
      </c>
      <c r="Q386" s="2">
        <f t="shared" si="18"/>
        <v>-0.33000000000000007</v>
      </c>
      <c r="R386" s="9">
        <f t="shared" si="19"/>
        <v>6.9109947643979069E-2</v>
      </c>
      <c r="S386" s="9">
        <f t="shared" si="20"/>
        <v>0.67588682484569851</v>
      </c>
    </row>
    <row r="387" spans="2:19">
      <c r="B387" s="1">
        <v>2</v>
      </c>
      <c r="C387" s="1">
        <v>6</v>
      </c>
      <c r="D387" s="1">
        <v>7</v>
      </c>
      <c r="E387" s="2">
        <v>4.09</v>
      </c>
      <c r="F387" s="2">
        <v>16.239999999999998</v>
      </c>
      <c r="G387" s="2">
        <v>5.8</v>
      </c>
      <c r="H387" s="2">
        <v>14.94</v>
      </c>
      <c r="I387" s="2">
        <f t="shared" si="10"/>
        <v>1.71</v>
      </c>
      <c r="J387" s="2">
        <f t="shared" si="11"/>
        <v>4.9450000000000003</v>
      </c>
      <c r="K387" s="4">
        <f t="shared" si="12"/>
        <v>0.69416629593319823</v>
      </c>
      <c r="L387" s="4">
        <f t="shared" si="13"/>
        <v>0.23299611039215382</v>
      </c>
      <c r="M387" s="2">
        <f t="shared" si="14"/>
        <v>2.9240999999999997</v>
      </c>
      <c r="N387" s="10">
        <f t="shared" si="15"/>
        <v>11.033372104665009</v>
      </c>
      <c r="O387" s="10">
        <f t="shared" si="16"/>
        <v>22.066744209330018</v>
      </c>
      <c r="P387" s="9">
        <f t="shared" si="17"/>
        <v>8.3242083438410927E-2</v>
      </c>
      <c r="Q387" s="2">
        <f t="shared" si="18"/>
        <v>-1.71</v>
      </c>
      <c r="R387" s="9">
        <f t="shared" si="19"/>
        <v>0.34580384226491401</v>
      </c>
      <c r="S387" s="9">
        <f t="shared" si="20"/>
        <v>0.55251968290731512</v>
      </c>
    </row>
    <row r="388" spans="2:19">
      <c r="B388" s="1">
        <v>7</v>
      </c>
      <c r="C388" s="1">
        <v>2</v>
      </c>
      <c r="D388" s="1">
        <v>6</v>
      </c>
      <c r="E388" s="2">
        <v>4.12</v>
      </c>
      <c r="F388" s="2">
        <v>16.91</v>
      </c>
      <c r="G388" s="2">
        <v>5.98</v>
      </c>
      <c r="H388" s="2">
        <v>16.89</v>
      </c>
      <c r="I388" s="2">
        <f t="shared" si="10"/>
        <v>1.8600000000000003</v>
      </c>
      <c r="J388" s="2">
        <f t="shared" si="11"/>
        <v>5.0500000000000007</v>
      </c>
      <c r="K388" s="4">
        <f t="shared" si="12"/>
        <v>0.70329137811866149</v>
      </c>
      <c r="L388" s="4">
        <f t="shared" si="13"/>
        <v>0.26951294421791638</v>
      </c>
      <c r="M388" s="2">
        <f t="shared" si="14"/>
        <v>3.4596000000000013</v>
      </c>
      <c r="N388" s="10">
        <f t="shared" si="15"/>
        <v>11.950106694084367</v>
      </c>
      <c r="O388" s="10">
        <f t="shared" si="16"/>
        <v>23.900213388168734</v>
      </c>
      <c r="P388" s="9">
        <f t="shared" si="17"/>
        <v>1.1834315383104236E-3</v>
      </c>
      <c r="Q388" s="2">
        <f t="shared" si="18"/>
        <v>-1.8600000000000003</v>
      </c>
      <c r="R388" s="9">
        <f t="shared" si="19"/>
        <v>0.36831683168316831</v>
      </c>
      <c r="S388" s="9">
        <f t="shared" si="20"/>
        <v>0.60316913050984289</v>
      </c>
    </row>
    <row r="389" spans="2:19">
      <c r="B389" s="1">
        <v>4</v>
      </c>
      <c r="C389" s="1">
        <v>8</v>
      </c>
      <c r="D389" s="1">
        <v>6</v>
      </c>
      <c r="E389" s="2">
        <v>4.83</v>
      </c>
      <c r="F389" s="2">
        <v>16.96</v>
      </c>
      <c r="G389" s="2">
        <v>5.32</v>
      </c>
      <c r="H389" s="2">
        <v>17.760000000000002</v>
      </c>
      <c r="I389" s="2">
        <f t="shared" si="10"/>
        <v>0.49000000000000021</v>
      </c>
      <c r="J389" s="2">
        <f t="shared" si="11"/>
        <v>5.0750000000000002</v>
      </c>
      <c r="K389" s="4">
        <f t="shared" si="12"/>
        <v>0.7054360465852505</v>
      </c>
      <c r="L389" s="4">
        <f t="shared" si="13"/>
        <v>-0.30980391997148615</v>
      </c>
      <c r="M389" s="2">
        <f t="shared" si="14"/>
        <v>0.2401000000000002</v>
      </c>
      <c r="N389" s="10">
        <f t="shared" si="15"/>
        <v>12.27863184560886</v>
      </c>
      <c r="O389" s="10">
        <f t="shared" si="16"/>
        <v>24.55726369121772</v>
      </c>
      <c r="P389" s="9">
        <f t="shared" si="17"/>
        <v>-4.6058496412955813E-2</v>
      </c>
      <c r="Q389" s="2">
        <f t="shared" si="18"/>
        <v>-0.49000000000000021</v>
      </c>
      <c r="R389" s="9">
        <f t="shared" si="19"/>
        <v>9.6551724137931075E-2</v>
      </c>
      <c r="S389" s="9">
        <f t="shared" si="20"/>
        <v>0.60005999700029988</v>
      </c>
    </row>
    <row r="390" spans="2:19">
      <c r="B390" s="1">
        <v>1</v>
      </c>
      <c r="C390" s="1">
        <v>7</v>
      </c>
      <c r="D390" s="1">
        <v>8</v>
      </c>
      <c r="E390" s="2">
        <v>4.99</v>
      </c>
      <c r="F390" s="2">
        <v>22.2</v>
      </c>
      <c r="G390" s="2">
        <v>5.52</v>
      </c>
      <c r="H390" s="2">
        <v>19.309999999999999</v>
      </c>
      <c r="I390" s="2">
        <f t="shared" si="10"/>
        <v>0.52999999999999936</v>
      </c>
      <c r="J390" s="2">
        <f t="shared" si="11"/>
        <v>5.2549999999999999</v>
      </c>
      <c r="K390" s="4">
        <f t="shared" si="12"/>
        <v>0.72057272036426101</v>
      </c>
      <c r="L390" s="4">
        <f t="shared" si="13"/>
        <v>-0.27572413039921145</v>
      </c>
      <c r="M390" s="2">
        <f t="shared" si="14"/>
        <v>0.28089999999999932</v>
      </c>
      <c r="N390" s="10">
        <f t="shared" si="15"/>
        <v>14.711526943183021</v>
      </c>
      <c r="O390" s="10">
        <f t="shared" si="16"/>
        <v>29.423053886366041</v>
      </c>
      <c r="P390" s="9">
        <f t="shared" si="17"/>
        <v>0.13857187130977469</v>
      </c>
      <c r="Q390" s="2">
        <f t="shared" si="18"/>
        <v>-0.52999999999999936</v>
      </c>
      <c r="R390" s="9">
        <f t="shared" si="19"/>
        <v>0.10085632730732623</v>
      </c>
      <c r="S390" s="9">
        <f t="shared" si="20"/>
        <v>0.62109580581420765</v>
      </c>
    </row>
    <row r="391" spans="2:19">
      <c r="B391" s="1">
        <v>5</v>
      </c>
      <c r="C391" s="1">
        <v>12</v>
      </c>
      <c r="D391" s="1">
        <v>1</v>
      </c>
      <c r="E391" s="2">
        <v>6.22</v>
      </c>
      <c r="F391" s="2">
        <v>18.600000000000001</v>
      </c>
      <c r="G391" s="2">
        <v>5.85</v>
      </c>
      <c r="H391" s="2">
        <v>20.05</v>
      </c>
      <c r="I391" s="2">
        <f t="shared" si="10"/>
        <v>0.37000000000000011</v>
      </c>
      <c r="J391" s="2">
        <f t="shared" si="11"/>
        <v>6.0350000000000001</v>
      </c>
      <c r="K391" s="4">
        <f t="shared" si="12"/>
        <v>0.78067727443336798</v>
      </c>
      <c r="L391" s="4">
        <f t="shared" si="13"/>
        <v>-0.4317982759330049</v>
      </c>
      <c r="M391" s="2">
        <f t="shared" si="14"/>
        <v>0.13690000000000008</v>
      </c>
      <c r="N391" s="10">
        <f t="shared" si="15"/>
        <v>13.67445154293217</v>
      </c>
      <c r="O391" s="10">
        <f t="shared" si="16"/>
        <v>27.34890308586434</v>
      </c>
      <c r="P391" s="9">
        <f t="shared" si="17"/>
        <v>-7.4926884703444371E-2</v>
      </c>
      <c r="Q391" s="2">
        <f t="shared" si="18"/>
        <v>0.37000000000000011</v>
      </c>
      <c r="R391" s="9">
        <f t="shared" si="19"/>
        <v>6.1309030654515345E-2</v>
      </c>
      <c r="S391" s="9">
        <f t="shared" si="20"/>
        <v>0.64978073224742505</v>
      </c>
    </row>
    <row r="392" spans="2:19">
      <c r="B392" s="1">
        <v>3</v>
      </c>
      <c r="C392" s="1">
        <v>7</v>
      </c>
      <c r="D392" s="1">
        <v>9</v>
      </c>
      <c r="E392" s="2">
        <v>5.58</v>
      </c>
      <c r="F392" s="2">
        <v>38.89</v>
      </c>
      <c r="G392" s="2">
        <v>7.2</v>
      </c>
      <c r="H392" s="2">
        <v>37.479999999999997</v>
      </c>
      <c r="I392" s="2">
        <f t="shared" si="10"/>
        <v>1.62</v>
      </c>
      <c r="J392" s="2">
        <f t="shared" si="11"/>
        <v>6.3900000000000006</v>
      </c>
      <c r="K392" s="4">
        <f t="shared" si="12"/>
        <v>0.80550085815840022</v>
      </c>
      <c r="L392" s="4">
        <f t="shared" si="13"/>
        <v>0.20951501454263097</v>
      </c>
      <c r="M392" s="2">
        <f t="shared" si="14"/>
        <v>2.6244000000000005</v>
      </c>
      <c r="N392" s="10">
        <f t="shared" si="15"/>
        <v>27.00547398213925</v>
      </c>
      <c r="O392" s="10">
        <f t="shared" si="16"/>
        <v>54.0109479642785</v>
      </c>
      <c r="P392" s="9">
        <f t="shared" si="17"/>
        <v>3.6912911687904448E-2</v>
      </c>
      <c r="Q392" s="2">
        <f t="shared" si="18"/>
        <v>-1.62</v>
      </c>
      <c r="R392" s="9">
        <f t="shared" si="19"/>
        <v>0.25352112676056338</v>
      </c>
      <c r="S392" s="9">
        <f t="shared" si="20"/>
        <v>0.70099786019644883</v>
      </c>
    </row>
    <row r="393" spans="2:19">
      <c r="B393" s="1">
        <v>3</v>
      </c>
      <c r="C393" s="1">
        <v>12</v>
      </c>
      <c r="D393" s="1">
        <v>2</v>
      </c>
      <c r="E393" s="2">
        <v>6.06</v>
      </c>
      <c r="F393" s="2">
        <v>17.170000000000002</v>
      </c>
      <c r="G393" s="2">
        <v>7.09</v>
      </c>
      <c r="H393" s="2">
        <v>15.8</v>
      </c>
      <c r="I393" s="2">
        <f t="shared" si="10"/>
        <v>1.0300000000000002</v>
      </c>
      <c r="J393" s="2">
        <f t="shared" si="11"/>
        <v>6.5749999999999993</v>
      </c>
      <c r="K393" s="4">
        <f t="shared" si="12"/>
        <v>0.81789575716179541</v>
      </c>
      <c r="L393" s="4">
        <f t="shared" si="13"/>
        <v>1.2837224705172311E-2</v>
      </c>
      <c r="M393" s="2">
        <f t="shared" si="14"/>
        <v>1.0609000000000006</v>
      </c>
      <c r="N393" s="10">
        <f t="shared" si="15"/>
        <v>11.666714404664237</v>
      </c>
      <c r="O393" s="10">
        <f t="shared" si="16"/>
        <v>23.333428809328474</v>
      </c>
      <c r="P393" s="9">
        <f t="shared" si="17"/>
        <v>8.2962606775401751E-2</v>
      </c>
      <c r="Q393" s="2">
        <f t="shared" si="18"/>
        <v>-1.0300000000000002</v>
      </c>
      <c r="R393" s="9">
        <f t="shared" si="19"/>
        <v>0.15665399239543731</v>
      </c>
      <c r="S393" s="9">
        <f t="shared" si="20"/>
        <v>0.60788238994068577</v>
      </c>
    </row>
    <row r="394" spans="2:19">
      <c r="B394" s="1">
        <v>6</v>
      </c>
      <c r="C394" s="1">
        <v>12</v>
      </c>
      <c r="D394" s="1">
        <v>1</v>
      </c>
      <c r="E394" s="2">
        <v>5.33</v>
      </c>
      <c r="F394" s="2">
        <v>21.82</v>
      </c>
      <c r="G394" s="2">
        <v>7.9</v>
      </c>
      <c r="H394" s="2">
        <v>24.5</v>
      </c>
      <c r="I394" s="2">
        <f t="shared" si="10"/>
        <v>2.5700000000000003</v>
      </c>
      <c r="J394" s="2">
        <f t="shared" si="11"/>
        <v>6.6150000000000002</v>
      </c>
      <c r="K394" s="4">
        <f t="shared" si="12"/>
        <v>0.82052984852351984</v>
      </c>
      <c r="L394" s="4">
        <f t="shared" si="13"/>
        <v>0.40993312333129456</v>
      </c>
      <c r="M394" s="2">
        <f t="shared" si="14"/>
        <v>6.6049000000000015</v>
      </c>
      <c r="N394" s="10">
        <f t="shared" si="15"/>
        <v>16.40398122408094</v>
      </c>
      <c r="O394" s="10">
        <f t="shared" si="16"/>
        <v>32.807962448161881</v>
      </c>
      <c r="P394" s="9">
        <f t="shared" si="17"/>
        <v>-0.11533067301496222</v>
      </c>
      <c r="Q394" s="2">
        <f t="shared" si="18"/>
        <v>-2.5700000000000003</v>
      </c>
      <c r="R394" s="9">
        <f t="shared" si="19"/>
        <v>0.38851095993953139</v>
      </c>
      <c r="S394" s="9">
        <f t="shared" si="20"/>
        <v>0.68358028058158615</v>
      </c>
    </row>
    <row r="395" spans="2:19">
      <c r="B395" s="1">
        <v>3</v>
      </c>
      <c r="C395" s="1">
        <v>7</v>
      </c>
      <c r="D395" s="1">
        <v>6</v>
      </c>
      <c r="E395" s="2">
        <v>8.7100000000000009</v>
      </c>
      <c r="F395" s="2">
        <v>14.7</v>
      </c>
      <c r="G395" s="2">
        <v>6.5</v>
      </c>
      <c r="H395" s="2">
        <v>15.48</v>
      </c>
      <c r="I395" s="2">
        <f t="shared" si="10"/>
        <v>2.2100000000000009</v>
      </c>
      <c r="J395" s="2">
        <f t="shared" si="11"/>
        <v>7.6050000000000004</v>
      </c>
      <c r="K395" s="4">
        <f t="shared" si="12"/>
        <v>0.88109921838901728</v>
      </c>
      <c r="L395" s="4">
        <f t="shared" si="13"/>
        <v>0.34439227368511088</v>
      </c>
      <c r="M395" s="2">
        <f t="shared" si="14"/>
        <v>4.8841000000000037</v>
      </c>
      <c r="N395" s="10">
        <f t="shared" si="15"/>
        <v>10.673804382693174</v>
      </c>
      <c r="O395" s="10">
        <f t="shared" si="16"/>
        <v>21.347608765386347</v>
      </c>
      <c r="P395" s="9">
        <f t="shared" si="17"/>
        <v>-5.1655357100538035E-2</v>
      </c>
      <c r="Q395" s="2">
        <f t="shared" si="18"/>
        <v>2.2100000000000009</v>
      </c>
      <c r="R395" s="9">
        <f t="shared" si="19"/>
        <v>0.29059829059829068</v>
      </c>
      <c r="S395" s="9">
        <f t="shared" si="20"/>
        <v>0.54637715911264073</v>
      </c>
    </row>
    <row r="396" spans="2:19">
      <c r="B396" s="1">
        <v>9</v>
      </c>
      <c r="C396" s="1">
        <v>6</v>
      </c>
      <c r="D396" s="1">
        <v>1</v>
      </c>
      <c r="E396" s="2">
        <v>3.85</v>
      </c>
      <c r="F396" s="2">
        <v>20.239999999999998</v>
      </c>
      <c r="G396" s="2">
        <v>11.84</v>
      </c>
      <c r="H396" s="2">
        <v>17.48</v>
      </c>
      <c r="I396" s="2">
        <f t="shared" si="10"/>
        <v>7.99</v>
      </c>
      <c r="J396" s="2">
        <f t="shared" si="11"/>
        <v>7.8449999999999998</v>
      </c>
      <c r="K396" s="4">
        <f t="shared" si="12"/>
        <v>0.89459294792295552</v>
      </c>
      <c r="L396" s="4">
        <f t="shared" si="13"/>
        <v>0.90254677931399141</v>
      </c>
      <c r="M396" s="2">
        <f t="shared" si="14"/>
        <v>63.840100000000007</v>
      </c>
      <c r="N396" s="10">
        <f t="shared" si="15"/>
        <v>13.371686505448743</v>
      </c>
      <c r="O396" s="10">
        <f t="shared" si="16"/>
        <v>26.743373010897486</v>
      </c>
      <c r="P396" s="9">
        <f t="shared" si="17"/>
        <v>0.14556213017751468</v>
      </c>
      <c r="Q396" s="2">
        <f t="shared" si="18"/>
        <v>-7.99</v>
      </c>
      <c r="R396" s="9">
        <f t="shared" si="19"/>
        <v>1.018483110261313</v>
      </c>
      <c r="S396" s="9">
        <f t="shared" si="20"/>
        <v>0.64421968302745924</v>
      </c>
    </row>
    <row r="397" spans="2:19">
      <c r="B397" s="1">
        <v>2</v>
      </c>
      <c r="C397" s="1">
        <v>8</v>
      </c>
      <c r="D397" s="1">
        <v>6</v>
      </c>
      <c r="E397" s="2">
        <v>7.37</v>
      </c>
      <c r="F397" s="2">
        <v>14.95</v>
      </c>
      <c r="G397" s="2">
        <v>8.65</v>
      </c>
      <c r="H397" s="2">
        <v>15.69</v>
      </c>
      <c r="I397" s="2">
        <f t="shared" si="10"/>
        <v>1.2800000000000002</v>
      </c>
      <c r="J397" s="2">
        <f t="shared" si="11"/>
        <v>8.01</v>
      </c>
      <c r="K397" s="4">
        <f t="shared" si="12"/>
        <v>0.90363251608423767</v>
      </c>
      <c r="L397" s="4">
        <f t="shared" si="13"/>
        <v>0.10720996964786846</v>
      </c>
      <c r="M397" s="2">
        <f t="shared" si="14"/>
        <v>1.6384000000000007</v>
      </c>
      <c r="N397" s="10">
        <f t="shared" si="15"/>
        <v>10.836034791380101</v>
      </c>
      <c r="O397" s="10">
        <f t="shared" si="16"/>
        <v>21.672069582760201</v>
      </c>
      <c r="P397" s="9">
        <f t="shared" si="17"/>
        <v>-4.8274713814936476E-2</v>
      </c>
      <c r="Q397" s="2">
        <f t="shared" si="18"/>
        <v>-1.2800000000000002</v>
      </c>
      <c r="R397" s="9">
        <f t="shared" si="19"/>
        <v>0.15980024968789017</v>
      </c>
      <c r="S397" s="9">
        <f t="shared" si="20"/>
        <v>0.55759124813791683</v>
      </c>
    </row>
    <row r="398" spans="2:19">
      <c r="B398" s="1">
        <v>2</v>
      </c>
      <c r="C398" s="1">
        <v>4</v>
      </c>
      <c r="D398" s="1">
        <v>7</v>
      </c>
      <c r="E398" s="2">
        <v>6.54</v>
      </c>
      <c r="F398" s="2">
        <v>14.95</v>
      </c>
      <c r="G398" s="2">
        <v>9.5399999999999991</v>
      </c>
      <c r="H398" s="2">
        <v>15.24</v>
      </c>
      <c r="I398" s="2">
        <f t="shared" si="10"/>
        <v>2.9999999999999991</v>
      </c>
      <c r="J398" s="2">
        <f t="shared" si="11"/>
        <v>8.0399999999999991</v>
      </c>
      <c r="K398" s="4">
        <f t="shared" si="12"/>
        <v>0.90525604874845123</v>
      </c>
      <c r="L398" s="4">
        <f t="shared" si="13"/>
        <v>0.47712125471966232</v>
      </c>
      <c r="M398" s="2">
        <f t="shared" si="14"/>
        <v>8.9999999999999947</v>
      </c>
      <c r="N398" s="10">
        <f t="shared" si="15"/>
        <v>10.674269295834726</v>
      </c>
      <c r="O398" s="10">
        <f t="shared" si="16"/>
        <v>21.348538591669453</v>
      </c>
      <c r="P398" s="9">
        <f t="shared" si="17"/>
        <v>-1.9209886955878823E-2</v>
      </c>
      <c r="Q398" s="2">
        <f t="shared" si="18"/>
        <v>-2.9999999999999991</v>
      </c>
      <c r="R398" s="9">
        <f t="shared" si="19"/>
        <v>0.37313432835820887</v>
      </c>
      <c r="S398" s="9">
        <f t="shared" si="20"/>
        <v>0.51132963927392283</v>
      </c>
    </row>
    <row r="399" spans="2:19">
      <c r="B399" s="1">
        <v>2</v>
      </c>
      <c r="C399" s="1">
        <v>11</v>
      </c>
      <c r="D399" s="1">
        <v>7</v>
      </c>
      <c r="E399" s="2">
        <v>8.67</v>
      </c>
      <c r="F399" s="2">
        <v>32.19</v>
      </c>
      <c r="G399" s="2">
        <v>7.51</v>
      </c>
      <c r="H399" s="2">
        <v>29.29</v>
      </c>
      <c r="I399" s="2">
        <f t="shared" si="10"/>
        <v>1.1600000000000001</v>
      </c>
      <c r="J399" s="2">
        <f t="shared" si="11"/>
        <v>8.09</v>
      </c>
      <c r="K399" s="4">
        <f t="shared" si="12"/>
        <v>0.90794852161227224</v>
      </c>
      <c r="L399" s="4">
        <f t="shared" si="13"/>
        <v>6.4457989226918533E-2</v>
      </c>
      <c r="M399" s="2">
        <f t="shared" si="14"/>
        <v>1.3456000000000004</v>
      </c>
      <c r="N399" s="10">
        <f t="shared" si="15"/>
        <v>21.760630735344048</v>
      </c>
      <c r="O399" s="10">
        <f t="shared" si="16"/>
        <v>43.521261470688096</v>
      </c>
      <c r="P399" s="9">
        <f t="shared" si="17"/>
        <v>9.4130183820264599E-2</v>
      </c>
      <c r="Q399" s="2">
        <f t="shared" si="18"/>
        <v>1.1600000000000001</v>
      </c>
      <c r="R399" s="9">
        <f t="shared" si="19"/>
        <v>0.14338689740420274</v>
      </c>
      <c r="S399" s="9">
        <f t="shared" si="20"/>
        <v>0.70107988132594423</v>
      </c>
    </row>
    <row r="400" spans="2:19">
      <c r="B400" s="1">
        <v>10</v>
      </c>
      <c r="C400" s="1">
        <v>4</v>
      </c>
      <c r="D400" s="1">
        <v>1</v>
      </c>
      <c r="E400" s="2">
        <v>7.57</v>
      </c>
      <c r="F400" s="2">
        <v>21.3</v>
      </c>
      <c r="G400" s="2">
        <v>9.9</v>
      </c>
      <c r="H400" s="2">
        <v>22.52</v>
      </c>
      <c r="I400" s="2">
        <f t="shared" si="10"/>
        <v>2.33</v>
      </c>
      <c r="J400" s="2">
        <f t="shared" si="11"/>
        <v>8.7349999999999994</v>
      </c>
      <c r="K400" s="4">
        <f t="shared" si="12"/>
        <v>0.94126290931894974</v>
      </c>
      <c r="L400" s="4">
        <f t="shared" si="13"/>
        <v>0.36735592102601899</v>
      </c>
      <c r="M400" s="2">
        <f t="shared" si="14"/>
        <v>5.4289000000000005</v>
      </c>
      <c r="N400" s="10">
        <f t="shared" si="15"/>
        <v>15.498712849782075</v>
      </c>
      <c r="O400" s="10">
        <f t="shared" si="16"/>
        <v>30.99742569956415</v>
      </c>
      <c r="P400" s="9">
        <f t="shared" si="17"/>
        <v>-5.5639209175634093E-2</v>
      </c>
      <c r="Q400" s="2">
        <f t="shared" si="18"/>
        <v>-2.33</v>
      </c>
      <c r="R400" s="9">
        <f t="shared" si="19"/>
        <v>0.26674298797939328</v>
      </c>
      <c r="S400" s="9">
        <f t="shared" si="20"/>
        <v>0.6701059617702263</v>
      </c>
    </row>
    <row r="401" spans="2:19">
      <c r="B401" s="1">
        <v>6</v>
      </c>
      <c r="C401" s="1">
        <v>8</v>
      </c>
      <c r="D401" s="1">
        <v>3</v>
      </c>
      <c r="E401" s="2">
        <v>7.52</v>
      </c>
      <c r="F401" s="2">
        <v>13.2</v>
      </c>
      <c r="G401" s="2">
        <v>10.119999999999999</v>
      </c>
      <c r="H401" s="2">
        <v>15.01</v>
      </c>
      <c r="I401" s="2">
        <f t="shared" si="10"/>
        <v>2.5999999999999996</v>
      </c>
      <c r="J401" s="2">
        <f t="shared" si="11"/>
        <v>8.82</v>
      </c>
      <c r="K401" s="4">
        <f t="shared" si="12"/>
        <v>0.94546858513181975</v>
      </c>
      <c r="L401" s="4">
        <f t="shared" si="13"/>
        <v>0.41497334797081792</v>
      </c>
      <c r="M401" s="2">
        <f t="shared" si="14"/>
        <v>6.759999999999998</v>
      </c>
      <c r="N401" s="10">
        <f t="shared" si="15"/>
        <v>9.9942495966430602</v>
      </c>
      <c r="O401" s="10">
        <f t="shared" si="16"/>
        <v>19.98849919328612</v>
      </c>
      <c r="P401" s="9">
        <f t="shared" si="17"/>
        <v>-0.12779718481323907</v>
      </c>
      <c r="Q401" s="2">
        <f t="shared" si="18"/>
        <v>-2.5999999999999996</v>
      </c>
      <c r="R401" s="9">
        <f t="shared" si="19"/>
        <v>0.29478458049886619</v>
      </c>
      <c r="S401" s="9">
        <f t="shared" si="20"/>
        <v>0.57121799691536324</v>
      </c>
    </row>
    <row r="402" spans="2:19">
      <c r="B402" s="1">
        <v>5</v>
      </c>
      <c r="C402" s="1">
        <v>9</v>
      </c>
      <c r="D402" s="1">
        <v>6</v>
      </c>
      <c r="E402" s="2">
        <v>10.199999999999999</v>
      </c>
      <c r="F402" s="2">
        <v>21.08</v>
      </c>
      <c r="G402" s="2">
        <v>7.64</v>
      </c>
      <c r="H402" s="2">
        <v>18.670000000000002</v>
      </c>
      <c r="I402" s="2">
        <f t="shared" si="10"/>
        <v>2.5599999999999996</v>
      </c>
      <c r="J402" s="2">
        <f t="shared" si="11"/>
        <v>8.92</v>
      </c>
      <c r="K402" s="4">
        <f t="shared" si="12"/>
        <v>0.95036485437612306</v>
      </c>
      <c r="L402" s="4">
        <f t="shared" si="13"/>
        <v>0.40823996531184947</v>
      </c>
      <c r="M402" s="2">
        <f t="shared" si="14"/>
        <v>6.5535999999999976</v>
      </c>
      <c r="N402" s="10">
        <f t="shared" si="15"/>
        <v>14.079553437520666</v>
      </c>
      <c r="O402" s="10">
        <f t="shared" si="16"/>
        <v>28.159106875041331</v>
      </c>
      <c r="P402" s="9">
        <f t="shared" si="17"/>
        <v>0.12081376626819351</v>
      </c>
      <c r="Q402" s="2">
        <f t="shared" si="18"/>
        <v>2.5599999999999996</v>
      </c>
      <c r="R402" s="9">
        <f t="shared" si="19"/>
        <v>0.2869955156950672</v>
      </c>
      <c r="S402" s="9">
        <f t="shared" si="20"/>
        <v>0.65893246998459554</v>
      </c>
    </row>
    <row r="403" spans="2:19">
      <c r="B403" s="1">
        <v>4</v>
      </c>
      <c r="C403" s="1">
        <v>12</v>
      </c>
      <c r="D403" s="1">
        <v>4</v>
      </c>
      <c r="E403" s="2">
        <v>5.67</v>
      </c>
      <c r="F403" s="2">
        <v>21.91</v>
      </c>
      <c r="G403" s="2">
        <v>12.65</v>
      </c>
      <c r="H403" s="2">
        <v>24.97</v>
      </c>
      <c r="I403" s="2">
        <f t="shared" si="10"/>
        <v>6.98</v>
      </c>
      <c r="J403" s="2">
        <f t="shared" si="11"/>
        <v>9.16</v>
      </c>
      <c r="K403" s="4">
        <f t="shared" si="12"/>
        <v>0.96189547366785044</v>
      </c>
      <c r="L403" s="4">
        <f t="shared" si="13"/>
        <v>0.84385542262316116</v>
      </c>
      <c r="M403" s="2">
        <f t="shared" si="14"/>
        <v>48.720400000000005</v>
      </c>
      <c r="N403" s="10">
        <f t="shared" si="15"/>
        <v>16.609854002970646</v>
      </c>
      <c r="O403" s="10">
        <f t="shared" si="16"/>
        <v>33.219708005941293</v>
      </c>
      <c r="P403" s="9">
        <f t="shared" si="17"/>
        <v>-0.1299922341463767</v>
      </c>
      <c r="Q403" s="2">
        <f t="shared" si="18"/>
        <v>-6.98</v>
      </c>
      <c r="R403" s="9">
        <f t="shared" si="19"/>
        <v>0.7620087336244542</v>
      </c>
      <c r="S403" s="9">
        <f t="shared" si="20"/>
        <v>0.67054604614448354</v>
      </c>
    </row>
    <row r="404" spans="2:19">
      <c r="B404" s="1">
        <v>4</v>
      </c>
      <c r="C404" s="1">
        <v>4</v>
      </c>
      <c r="D404" s="1">
        <v>9</v>
      </c>
      <c r="E404" s="2">
        <v>12.74</v>
      </c>
      <c r="F404" s="2">
        <v>40.770000000000003</v>
      </c>
      <c r="G404" s="2">
        <v>5.63</v>
      </c>
      <c r="H404" s="2">
        <v>41.16</v>
      </c>
      <c r="I404" s="2">
        <f t="shared" si="10"/>
        <v>7.11</v>
      </c>
      <c r="J404" s="2">
        <f t="shared" si="11"/>
        <v>9.1850000000000005</v>
      </c>
      <c r="K404" s="4">
        <f t="shared" si="12"/>
        <v>0.96307916064182719</v>
      </c>
      <c r="L404" s="4">
        <f t="shared" si="13"/>
        <v>0.85186960072976636</v>
      </c>
      <c r="M404" s="2">
        <f t="shared" si="14"/>
        <v>50.552100000000003</v>
      </c>
      <c r="N404" s="10">
        <f t="shared" si="15"/>
        <v>28.966957468812634</v>
      </c>
      <c r="O404" s="10">
        <f t="shared" si="16"/>
        <v>57.933914937625268</v>
      </c>
      <c r="P404" s="9">
        <f t="shared" si="17"/>
        <v>-9.5201065089232199E-3</v>
      </c>
      <c r="Q404" s="2">
        <f t="shared" si="18"/>
        <v>7.11</v>
      </c>
      <c r="R404" s="9">
        <f t="shared" si="19"/>
        <v>0.77408818726183992</v>
      </c>
      <c r="S404" s="9">
        <f t="shared" si="20"/>
        <v>0.66915917388914281</v>
      </c>
    </row>
    <row r="405" spans="2:19">
      <c r="B405" s="1">
        <v>4</v>
      </c>
      <c r="C405" s="1">
        <v>10</v>
      </c>
      <c r="D405" s="1">
        <v>1</v>
      </c>
      <c r="E405" s="2">
        <v>9.6999999999999993</v>
      </c>
      <c r="F405" s="2">
        <v>13.85</v>
      </c>
      <c r="G405" s="2">
        <v>9.34</v>
      </c>
      <c r="H405" s="2">
        <v>12.83</v>
      </c>
      <c r="I405" s="2">
        <f t="shared" si="10"/>
        <v>0.35999999999999943</v>
      </c>
      <c r="J405" s="2">
        <f t="shared" si="11"/>
        <v>9.52</v>
      </c>
      <c r="K405" s="4">
        <f t="shared" si="12"/>
        <v>0.97863694838447435</v>
      </c>
      <c r="L405" s="4">
        <f t="shared" si="13"/>
        <v>-0.4436974992327134</v>
      </c>
      <c r="M405" s="2">
        <f t="shared" si="14"/>
        <v>0.1295999999999996</v>
      </c>
      <c r="N405" s="10">
        <f t="shared" si="15"/>
        <v>9.4396954400022892</v>
      </c>
      <c r="O405" s="10">
        <f t="shared" si="16"/>
        <v>18.879390880004578</v>
      </c>
      <c r="P405" s="9">
        <f t="shared" si="17"/>
        <v>7.6350175657924596E-2</v>
      </c>
      <c r="Q405" s="2">
        <f t="shared" si="18"/>
        <v>0.35999999999999943</v>
      </c>
      <c r="R405" s="9">
        <f t="shared" si="19"/>
        <v>3.781512605042011E-2</v>
      </c>
      <c r="S405" s="9">
        <f t="shared" si="20"/>
        <v>0.53752953407231496</v>
      </c>
    </row>
    <row r="406" spans="2:19">
      <c r="B406" s="1">
        <v>7</v>
      </c>
      <c r="C406" s="1">
        <v>3</v>
      </c>
      <c r="D406" s="1">
        <v>7</v>
      </c>
      <c r="E406" s="2">
        <v>12.44</v>
      </c>
      <c r="F406" s="2">
        <v>21.32</v>
      </c>
      <c r="G406" s="2">
        <v>7.56</v>
      </c>
      <c r="H406" s="2">
        <v>21.38</v>
      </c>
      <c r="I406" s="2">
        <f t="shared" si="10"/>
        <v>4.88</v>
      </c>
      <c r="J406" s="2">
        <f t="shared" si="11"/>
        <v>10</v>
      </c>
      <c r="K406" s="4">
        <f t="shared" si="12"/>
        <v>1</v>
      </c>
      <c r="L406" s="4">
        <f t="shared" si="13"/>
        <v>0.68841982200271057</v>
      </c>
      <c r="M406" s="2">
        <f t="shared" si="14"/>
        <v>23.814399999999999</v>
      </c>
      <c r="N406" s="10">
        <f t="shared" si="15"/>
        <v>15.096744682215434</v>
      </c>
      <c r="O406" s="10">
        <f t="shared" si="16"/>
        <v>30.193489364430867</v>
      </c>
      <c r="P406" s="9">
        <f t="shared" si="17"/>
        <v>-2.8102989008461994E-3</v>
      </c>
      <c r="Q406" s="2">
        <f t="shared" si="18"/>
        <v>4.88</v>
      </c>
      <c r="R406" s="9">
        <f t="shared" si="19"/>
        <v>0.48799999999999999</v>
      </c>
      <c r="S406" s="9">
        <f t="shared" si="20"/>
        <v>0.65611431930723774</v>
      </c>
    </row>
    <row r="407" spans="2:19">
      <c r="B407" s="1">
        <v>10</v>
      </c>
      <c r="C407" s="1">
        <v>3</v>
      </c>
      <c r="D407" s="1">
        <v>2</v>
      </c>
      <c r="E407" s="2">
        <v>12.22</v>
      </c>
      <c r="F407" s="2">
        <v>19.71</v>
      </c>
      <c r="G407" s="2">
        <v>7.85</v>
      </c>
      <c r="H407" s="2">
        <v>22.39</v>
      </c>
      <c r="I407" s="2">
        <f t="shared" si="10"/>
        <v>4.370000000000001</v>
      </c>
      <c r="J407" s="2">
        <f t="shared" si="11"/>
        <v>10.035</v>
      </c>
      <c r="K407" s="4">
        <f t="shared" si="12"/>
        <v>1.0015173768235044</v>
      </c>
      <c r="L407" s="4">
        <f t="shared" si="13"/>
        <v>0.64048143697042192</v>
      </c>
      <c r="M407" s="2">
        <f t="shared" si="14"/>
        <v>19.096900000000009</v>
      </c>
      <c r="N407" s="10">
        <f t="shared" si="15"/>
        <v>14.914725944515373</v>
      </c>
      <c r="O407" s="10">
        <f t="shared" si="16"/>
        <v>29.829451889030747</v>
      </c>
      <c r="P407" s="9">
        <f t="shared" si="17"/>
        <v>-0.12680206995714302</v>
      </c>
      <c r="Q407" s="2">
        <f t="shared" si="18"/>
        <v>4.370000000000001</v>
      </c>
      <c r="R407" s="9">
        <f t="shared" si="19"/>
        <v>0.43547583457897371</v>
      </c>
      <c r="S407" s="9">
        <f t="shared" si="20"/>
        <v>0.6682536943407047</v>
      </c>
    </row>
    <row r="408" spans="2:19">
      <c r="B408" s="1">
        <v>2</v>
      </c>
      <c r="C408" s="1">
        <v>7</v>
      </c>
      <c r="D408" s="1">
        <v>8</v>
      </c>
      <c r="E408" s="2">
        <v>11.78</v>
      </c>
      <c r="F408" s="2">
        <v>21.53</v>
      </c>
      <c r="G408" s="2">
        <v>8.64</v>
      </c>
      <c r="H408" s="2">
        <v>18.41</v>
      </c>
      <c r="I408" s="2">
        <f t="shared" si="10"/>
        <v>3.1399999999999988</v>
      </c>
      <c r="J408" s="2">
        <f t="shared" si="11"/>
        <v>10.210000000000001</v>
      </c>
      <c r="K408" s="4">
        <f t="shared" si="12"/>
        <v>1.0090257420869102</v>
      </c>
      <c r="L408" s="4">
        <f t="shared" si="13"/>
        <v>0.49692964807321477</v>
      </c>
      <c r="M408" s="2">
        <f t="shared" si="14"/>
        <v>9.8595999999999933</v>
      </c>
      <c r="N408" s="10">
        <f t="shared" si="15"/>
        <v>14.163941894825749</v>
      </c>
      <c r="O408" s="10">
        <f t="shared" si="16"/>
        <v>28.327883789651498</v>
      </c>
      <c r="P408" s="9">
        <f t="shared" si="17"/>
        <v>0.15528674627929551</v>
      </c>
      <c r="Q408" s="2">
        <f t="shared" si="18"/>
        <v>3.1399999999999988</v>
      </c>
      <c r="R408" s="9">
        <f t="shared" si="19"/>
        <v>0.30754162585700279</v>
      </c>
      <c r="S408" s="9">
        <f t="shared" si="20"/>
        <v>0.63091283074605475</v>
      </c>
    </row>
    <row r="409" spans="2:19">
      <c r="B409" s="1">
        <v>4</v>
      </c>
      <c r="C409" s="1">
        <v>3</v>
      </c>
      <c r="D409" s="1">
        <v>8</v>
      </c>
      <c r="E409" s="2">
        <v>12.47</v>
      </c>
      <c r="F409" s="2">
        <v>23.71</v>
      </c>
      <c r="G409" s="2">
        <v>8.23</v>
      </c>
      <c r="H409" s="2">
        <v>22.9</v>
      </c>
      <c r="I409" s="2">
        <f t="shared" si="10"/>
        <v>4.24</v>
      </c>
      <c r="J409" s="2">
        <f t="shared" si="11"/>
        <v>10.350000000000001</v>
      </c>
      <c r="K409" s="4">
        <f t="shared" si="12"/>
        <v>1.0149403497929366</v>
      </c>
      <c r="L409" s="4">
        <f t="shared" si="13"/>
        <v>0.6273658565927327</v>
      </c>
      <c r="M409" s="2">
        <f t="shared" si="14"/>
        <v>17.977600000000002</v>
      </c>
      <c r="N409" s="10">
        <f t="shared" si="15"/>
        <v>16.4816117233722</v>
      </c>
      <c r="O409" s="10">
        <f t="shared" si="16"/>
        <v>32.963223446744401</v>
      </c>
      <c r="P409" s="9">
        <f t="shared" si="17"/>
        <v>3.4745996614496982E-2</v>
      </c>
      <c r="Q409" s="2">
        <f t="shared" si="18"/>
        <v>4.24</v>
      </c>
      <c r="R409" s="9">
        <f t="shared" si="19"/>
        <v>0.40966183574879222</v>
      </c>
      <c r="S409" s="9">
        <f t="shared" si="20"/>
        <v>0.59964572874323052</v>
      </c>
    </row>
    <row r="410" spans="2:19">
      <c r="B410" s="1">
        <v>6</v>
      </c>
      <c r="C410" s="1">
        <v>6</v>
      </c>
      <c r="D410" s="1">
        <v>6</v>
      </c>
      <c r="E410" s="2">
        <v>10.97</v>
      </c>
      <c r="F410" s="2">
        <v>17.809999999999999</v>
      </c>
      <c r="G410" s="2">
        <v>10.119999999999999</v>
      </c>
      <c r="H410" s="2">
        <v>17.87</v>
      </c>
      <c r="I410" s="2">
        <f t="shared" si="10"/>
        <v>0.85000000000000142</v>
      </c>
      <c r="J410" s="2">
        <f t="shared" si="11"/>
        <v>10.545</v>
      </c>
      <c r="K410" s="4">
        <f t="shared" si="12"/>
        <v>1.0230465840755052</v>
      </c>
      <c r="L410" s="4">
        <f t="shared" si="13"/>
        <v>-7.0581074285706535E-2</v>
      </c>
      <c r="M410" s="2">
        <f t="shared" si="14"/>
        <v>0.72250000000000236</v>
      </c>
      <c r="N410" s="10">
        <f t="shared" si="15"/>
        <v>12.614802812569048</v>
      </c>
      <c r="O410" s="10">
        <f t="shared" si="16"/>
        <v>25.229605625138095</v>
      </c>
      <c r="P410" s="9">
        <f t="shared" si="17"/>
        <v>-3.363219188950251E-3</v>
      </c>
      <c r="Q410" s="2">
        <f t="shared" si="18"/>
        <v>0.85000000000000142</v>
      </c>
      <c r="R410" s="9">
        <f t="shared" si="19"/>
        <v>8.0606922712186002E-2</v>
      </c>
      <c r="S410" s="9">
        <f t="shared" si="20"/>
        <v>0.61697974034809278</v>
      </c>
    </row>
    <row r="411" spans="2:19">
      <c r="B411" s="1">
        <v>6</v>
      </c>
      <c r="C411" s="1">
        <v>1</v>
      </c>
      <c r="D411" s="1">
        <v>9</v>
      </c>
      <c r="E411" s="2">
        <v>9.44</v>
      </c>
      <c r="F411" s="2">
        <v>37.979999999999997</v>
      </c>
      <c r="G411" s="2">
        <v>12.38</v>
      </c>
      <c r="H411" s="2">
        <v>37.020000000000003</v>
      </c>
      <c r="I411" s="2">
        <f t="shared" si="10"/>
        <v>2.9400000000000013</v>
      </c>
      <c r="J411" s="2">
        <f t="shared" si="11"/>
        <v>10.91</v>
      </c>
      <c r="K411" s="4">
        <f t="shared" si="12"/>
        <v>1.0378247505883418</v>
      </c>
      <c r="L411" s="4">
        <f t="shared" si="13"/>
        <v>0.46834733041215748</v>
      </c>
      <c r="M411" s="2">
        <f t="shared" si="14"/>
        <v>8.6436000000000082</v>
      </c>
      <c r="N411" s="10">
        <f t="shared" si="15"/>
        <v>26.51867643756</v>
      </c>
      <c r="O411" s="10">
        <f t="shared" si="16"/>
        <v>53.03735287512</v>
      </c>
      <c r="P411" s="9">
        <f t="shared" si="17"/>
        <v>2.5595806383082037E-2</v>
      </c>
      <c r="Q411" s="2">
        <f t="shared" si="18"/>
        <v>-2.9400000000000013</v>
      </c>
      <c r="R411" s="9">
        <f t="shared" si="19"/>
        <v>0.2694775435380386</v>
      </c>
      <c r="S411" s="9">
        <f t="shared" si="20"/>
        <v>0.70487516625286206</v>
      </c>
    </row>
    <row r="412" spans="2:19">
      <c r="B412" s="1">
        <v>4</v>
      </c>
      <c r="C412" s="1">
        <v>8</v>
      </c>
      <c r="D412" s="1">
        <v>7</v>
      </c>
      <c r="E412" s="2">
        <v>7.98</v>
      </c>
      <c r="F412" s="2">
        <v>20.14</v>
      </c>
      <c r="G412" s="2">
        <v>14.12</v>
      </c>
      <c r="H412" s="2">
        <v>21.05</v>
      </c>
      <c r="I412" s="2">
        <f t="shared" si="10"/>
        <v>6.1399999999999988</v>
      </c>
      <c r="J412" s="2">
        <f t="shared" si="11"/>
        <v>11.05</v>
      </c>
      <c r="K412" s="4">
        <f t="shared" si="12"/>
        <v>1.0433622780211296</v>
      </c>
      <c r="L412" s="4">
        <f t="shared" si="13"/>
        <v>0.78816837114116756</v>
      </c>
      <c r="M412" s="2">
        <f t="shared" si="14"/>
        <v>37.699599999999982</v>
      </c>
      <c r="N412" s="10">
        <f t="shared" si="15"/>
        <v>14.56641771335698</v>
      </c>
      <c r="O412" s="10">
        <f t="shared" si="16"/>
        <v>29.13283542671396</v>
      </c>
      <c r="P412" s="9">
        <f t="shared" si="17"/>
        <v>-4.4163925977655075E-2</v>
      </c>
      <c r="Q412" s="2">
        <f t="shared" si="18"/>
        <v>-6.1399999999999988</v>
      </c>
      <c r="R412" s="9">
        <f t="shared" si="19"/>
        <v>0.55565610859728487</v>
      </c>
      <c r="S412" s="9">
        <f t="shared" si="20"/>
        <v>0.64481780372443187</v>
      </c>
    </row>
    <row r="413" spans="2:19">
      <c r="B413" s="1">
        <v>3</v>
      </c>
      <c r="C413" s="1">
        <v>11</v>
      </c>
      <c r="D413" s="1">
        <v>5</v>
      </c>
      <c r="E413" s="2">
        <v>8.8800000000000008</v>
      </c>
      <c r="F413" s="2">
        <v>19.34</v>
      </c>
      <c r="G413" s="2">
        <v>13.41</v>
      </c>
      <c r="H413" s="2">
        <v>21.97</v>
      </c>
      <c r="I413" s="2">
        <f t="shared" si="10"/>
        <v>4.5299999999999994</v>
      </c>
      <c r="J413" s="2">
        <f t="shared" si="11"/>
        <v>11.145</v>
      </c>
      <c r="K413" s="4">
        <f t="shared" si="12"/>
        <v>1.0470800728162566</v>
      </c>
      <c r="L413" s="4">
        <f t="shared" si="13"/>
        <v>0.65609820201283187</v>
      </c>
      <c r="M413" s="2">
        <f t="shared" si="14"/>
        <v>20.520899999999994</v>
      </c>
      <c r="N413" s="10">
        <f t="shared" si="15"/>
        <v>14.634859924167365</v>
      </c>
      <c r="O413" s="10">
        <f t="shared" si="16"/>
        <v>29.269719848334731</v>
      </c>
      <c r="P413" s="9">
        <f t="shared" si="17"/>
        <v>-0.12681593035735855</v>
      </c>
      <c r="Q413" s="2">
        <f t="shared" si="18"/>
        <v>-4.5299999999999994</v>
      </c>
      <c r="R413" s="9">
        <f t="shared" si="19"/>
        <v>0.40646029609690437</v>
      </c>
      <c r="S413" s="9">
        <f t="shared" si="20"/>
        <v>0.63963583389300505</v>
      </c>
    </row>
    <row r="414" spans="2:19">
      <c r="B414" s="1">
        <v>10</v>
      </c>
      <c r="C414" s="1">
        <v>1</v>
      </c>
      <c r="D414" s="1">
        <v>4</v>
      </c>
      <c r="E414" s="2">
        <v>6.01</v>
      </c>
      <c r="F414" s="2">
        <v>21.6</v>
      </c>
      <c r="G414" s="2">
        <v>16.920000000000002</v>
      </c>
      <c r="H414" s="2">
        <v>25.64</v>
      </c>
      <c r="I414" s="2">
        <f t="shared" si="10"/>
        <v>10.910000000000002</v>
      </c>
      <c r="J414" s="2">
        <f t="shared" si="11"/>
        <v>11.465</v>
      </c>
      <c r="K414" s="4">
        <f t="shared" si="12"/>
        <v>1.0593740590659577</v>
      </c>
      <c r="L414" s="4">
        <f t="shared" si="13"/>
        <v>1.037824750588342</v>
      </c>
      <c r="M414" s="2">
        <f t="shared" si="14"/>
        <v>119.02810000000004</v>
      </c>
      <c r="N414" s="10">
        <f t="shared" si="15"/>
        <v>16.762827923712635</v>
      </c>
      <c r="O414" s="10">
        <f t="shared" si="16"/>
        <v>33.52565584742527</v>
      </c>
      <c r="P414" s="9">
        <f t="shared" si="17"/>
        <v>-0.16979961023856871</v>
      </c>
      <c r="Q414" s="2">
        <f t="shared" si="18"/>
        <v>-10.910000000000002</v>
      </c>
      <c r="R414" s="9">
        <f t="shared" si="19"/>
        <v>0.95159180113388597</v>
      </c>
      <c r="S414" s="9">
        <f t="shared" si="20"/>
        <v>0.69315726931195054</v>
      </c>
    </row>
    <row r="415" spans="2:19">
      <c r="B415" s="1">
        <v>6</v>
      </c>
      <c r="C415" s="1">
        <v>3</v>
      </c>
      <c r="D415" s="1">
        <v>6</v>
      </c>
      <c r="E415" s="2">
        <v>13.44</v>
      </c>
      <c r="F415" s="2">
        <v>13.56</v>
      </c>
      <c r="G415" s="2">
        <v>10.1</v>
      </c>
      <c r="H415" s="2">
        <v>13.68</v>
      </c>
      <c r="I415" s="2">
        <f t="shared" si="10"/>
        <v>3.34</v>
      </c>
      <c r="J415" s="2">
        <f t="shared" si="11"/>
        <v>11.77</v>
      </c>
      <c r="K415" s="4">
        <f t="shared" si="12"/>
        <v>1.0707764628434346</v>
      </c>
      <c r="L415" s="4">
        <f t="shared" si="13"/>
        <v>0.52374646681156445</v>
      </c>
      <c r="M415" s="2">
        <f t="shared" si="14"/>
        <v>11.1556</v>
      </c>
      <c r="N415" s="10">
        <f t="shared" si="15"/>
        <v>9.6308878095427932</v>
      </c>
      <c r="O415" s="10">
        <f t="shared" si="16"/>
        <v>19.261775619085586</v>
      </c>
      <c r="P415" s="9">
        <f t="shared" si="17"/>
        <v>-8.810401707742983E-3</v>
      </c>
      <c r="Q415" s="2">
        <f t="shared" si="18"/>
        <v>3.34</v>
      </c>
      <c r="R415" s="9">
        <f t="shared" si="19"/>
        <v>0.28377230246389124</v>
      </c>
      <c r="S415" s="9">
        <f t="shared" si="20"/>
        <v>0.56701587279369881</v>
      </c>
    </row>
    <row r="416" spans="2:19">
      <c r="B416" s="1">
        <v>4</v>
      </c>
      <c r="C416" s="1">
        <v>7</v>
      </c>
      <c r="D416" s="1">
        <v>8</v>
      </c>
      <c r="E416" s="2">
        <v>10.69</v>
      </c>
      <c r="F416" s="2">
        <v>25.32</v>
      </c>
      <c r="G416" s="2">
        <v>13.16</v>
      </c>
      <c r="H416" s="2">
        <v>26.42</v>
      </c>
      <c r="I416" s="2">
        <f t="shared" si="10"/>
        <v>2.4700000000000006</v>
      </c>
      <c r="J416" s="2">
        <f t="shared" si="11"/>
        <v>11.925000000000001</v>
      </c>
      <c r="K416" s="4">
        <f t="shared" si="12"/>
        <v>1.0764583877121516</v>
      </c>
      <c r="L416" s="4">
        <f t="shared" si="13"/>
        <v>0.39269695325966586</v>
      </c>
      <c r="M416" s="2">
        <f t="shared" si="14"/>
        <v>6.1009000000000029</v>
      </c>
      <c r="N416" s="10">
        <f t="shared" si="15"/>
        <v>18.296986090610663</v>
      </c>
      <c r="O416" s="10">
        <f t="shared" si="16"/>
        <v>36.593972181221325</v>
      </c>
      <c r="P416" s="9">
        <f t="shared" si="17"/>
        <v>-4.2501083548375312E-2</v>
      </c>
      <c r="Q416" s="2">
        <f t="shared" si="18"/>
        <v>-2.4700000000000006</v>
      </c>
      <c r="R416" s="9">
        <f t="shared" si="19"/>
        <v>0.20712788259958076</v>
      </c>
      <c r="S416" s="9">
        <f t="shared" si="20"/>
        <v>0.66874135508431054</v>
      </c>
    </row>
    <row r="417" spans="2:19">
      <c r="B417" s="1">
        <v>5</v>
      </c>
      <c r="C417" s="1">
        <v>8</v>
      </c>
      <c r="D417" s="1">
        <v>4</v>
      </c>
      <c r="E417" s="2">
        <v>10.15</v>
      </c>
      <c r="F417" s="2">
        <v>15.01</v>
      </c>
      <c r="G417" s="2">
        <v>14.37</v>
      </c>
      <c r="H417" s="2">
        <v>13.79</v>
      </c>
      <c r="I417" s="2">
        <f t="shared" si="10"/>
        <v>4.2199999999999989</v>
      </c>
      <c r="J417" s="2">
        <f t="shared" si="11"/>
        <v>12.26</v>
      </c>
      <c r="K417" s="4">
        <f t="shared" si="12"/>
        <v>1.0884904701823963</v>
      </c>
      <c r="L417" s="4">
        <f t="shared" si="13"/>
        <v>0.62531245096167376</v>
      </c>
      <c r="M417" s="2">
        <f t="shared" si="14"/>
        <v>17.808399999999992</v>
      </c>
      <c r="N417" s="10">
        <f t="shared" si="15"/>
        <v>10.191469472063389</v>
      </c>
      <c r="O417" s="10">
        <f t="shared" si="16"/>
        <v>20.382938944126778</v>
      </c>
      <c r="P417" s="9">
        <f t="shared" si="17"/>
        <v>8.4570463592290257E-2</v>
      </c>
      <c r="Q417" s="2">
        <f t="shared" si="18"/>
        <v>-4.2199999999999989</v>
      </c>
      <c r="R417" s="9">
        <f t="shared" si="19"/>
        <v>0.34420880913539958</v>
      </c>
      <c r="S417" s="9">
        <f t="shared" si="20"/>
        <v>0.55787543412485907</v>
      </c>
    </row>
    <row r="418" spans="2:19">
      <c r="B418" s="1">
        <v>6</v>
      </c>
      <c r="C418" s="1">
        <v>10</v>
      </c>
      <c r="D418" s="1">
        <v>2</v>
      </c>
      <c r="E418" s="2">
        <v>12.85</v>
      </c>
      <c r="F418" s="2">
        <v>16.899999999999999</v>
      </c>
      <c r="G418" s="2">
        <v>11.88</v>
      </c>
      <c r="H418" s="2">
        <v>15.62</v>
      </c>
      <c r="I418" s="2">
        <f t="shared" si="10"/>
        <v>0.96999999999999886</v>
      </c>
      <c r="J418" s="2">
        <f t="shared" si="11"/>
        <v>12.365</v>
      </c>
      <c r="K418" s="4">
        <f t="shared" si="12"/>
        <v>1.092194120697316</v>
      </c>
      <c r="L418" s="4">
        <f t="shared" si="13"/>
        <v>-1.3228265733755656E-2</v>
      </c>
      <c r="M418" s="2">
        <f t="shared" si="14"/>
        <v>0.94089999999999785</v>
      </c>
      <c r="N418" s="10">
        <f t="shared" si="15"/>
        <v>11.506459055678249</v>
      </c>
      <c r="O418" s="10">
        <f t="shared" si="16"/>
        <v>23.012918111356498</v>
      </c>
      <c r="P418" s="9">
        <f t="shared" si="17"/>
        <v>7.8599018418623753E-2</v>
      </c>
      <c r="Q418" s="2">
        <f t="shared" si="18"/>
        <v>0.96999999999999886</v>
      </c>
      <c r="R418" s="9">
        <f t="shared" si="19"/>
        <v>7.8447230084917011E-2</v>
      </c>
      <c r="S418" s="9">
        <f t="shared" si="20"/>
        <v>0.61946428468475889</v>
      </c>
    </row>
    <row r="419" spans="2:19">
      <c r="B419" s="1">
        <v>3</v>
      </c>
      <c r="C419" s="1">
        <v>9</v>
      </c>
      <c r="D419" s="1">
        <v>6</v>
      </c>
      <c r="E419" s="2">
        <v>13.66</v>
      </c>
      <c r="F419" s="2">
        <v>19.8</v>
      </c>
      <c r="G419" s="2">
        <v>11.33</v>
      </c>
      <c r="H419" s="2">
        <v>18.850000000000001</v>
      </c>
      <c r="I419" s="2">
        <f t="shared" si="10"/>
        <v>2.33</v>
      </c>
      <c r="J419" s="2">
        <f t="shared" si="11"/>
        <v>12.495000000000001</v>
      </c>
      <c r="K419" s="4">
        <f t="shared" si="12"/>
        <v>1.0967362604624689</v>
      </c>
      <c r="L419" s="4">
        <f t="shared" si="13"/>
        <v>0.36735592102601899</v>
      </c>
      <c r="M419" s="2">
        <f t="shared" si="14"/>
        <v>5.4289000000000005</v>
      </c>
      <c r="N419" s="10">
        <f t="shared" si="15"/>
        <v>13.668965761900203</v>
      </c>
      <c r="O419" s="10">
        <f t="shared" si="16"/>
        <v>27.337931523800407</v>
      </c>
      <c r="P419" s="9">
        <f t="shared" si="17"/>
        <v>4.9129438525481232E-2</v>
      </c>
      <c r="Q419" s="2">
        <f t="shared" si="18"/>
        <v>2.33</v>
      </c>
      <c r="R419" s="9">
        <f t="shared" si="19"/>
        <v>0.18647458983593437</v>
      </c>
      <c r="S419" s="9">
        <f t="shared" si="20"/>
        <v>0.60715731075232882</v>
      </c>
    </row>
    <row r="420" spans="2:19">
      <c r="B420" s="1">
        <v>1</v>
      </c>
      <c r="C420" s="1">
        <v>12</v>
      </c>
      <c r="D420" s="1">
        <v>5</v>
      </c>
      <c r="E420" s="2">
        <v>10.64</v>
      </c>
      <c r="F420" s="2">
        <v>19.940000000000001</v>
      </c>
      <c r="G420" s="2">
        <v>15.73</v>
      </c>
      <c r="H420" s="2">
        <v>20.75</v>
      </c>
      <c r="I420" s="2">
        <f t="shared" si="10"/>
        <v>5.09</v>
      </c>
      <c r="J420" s="2">
        <f t="shared" si="11"/>
        <v>13.185</v>
      </c>
      <c r="K420" s="4">
        <f t="shared" si="12"/>
        <v>1.1200801341294531</v>
      </c>
      <c r="L420" s="4">
        <f t="shared" si="13"/>
        <v>0.70671778233675875</v>
      </c>
      <c r="M420" s="2">
        <f t="shared" si="14"/>
        <v>25.908099999999997</v>
      </c>
      <c r="N420" s="10">
        <f t="shared" si="15"/>
        <v>14.38893759108017</v>
      </c>
      <c r="O420" s="10">
        <f t="shared" si="16"/>
        <v>28.77787518216034</v>
      </c>
      <c r="P420" s="9">
        <f t="shared" si="17"/>
        <v>-3.979745126007931E-2</v>
      </c>
      <c r="Q420" s="2">
        <f t="shared" si="18"/>
        <v>-5.09</v>
      </c>
      <c r="R420" s="9">
        <f t="shared" si="19"/>
        <v>0.38604474781949183</v>
      </c>
      <c r="S420" s="9">
        <f t="shared" si="20"/>
        <v>0.65326181581353737</v>
      </c>
    </row>
    <row r="421" spans="2:19">
      <c r="B421" s="1">
        <v>3</v>
      </c>
      <c r="C421" s="1">
        <v>9</v>
      </c>
      <c r="D421" s="1">
        <v>7</v>
      </c>
      <c r="E421" s="2">
        <v>16.829999999999998</v>
      </c>
      <c r="F421" s="2">
        <v>22.16</v>
      </c>
      <c r="G421" s="2">
        <v>12.47</v>
      </c>
      <c r="H421" s="2">
        <v>21.1</v>
      </c>
      <c r="I421" s="2">
        <f t="shared" si="10"/>
        <v>4.3599999999999977</v>
      </c>
      <c r="J421" s="2">
        <f t="shared" si="11"/>
        <v>14.649999999999999</v>
      </c>
      <c r="K421" s="4">
        <f t="shared" si="12"/>
        <v>1.1658376246901283</v>
      </c>
      <c r="L421" s="4">
        <f t="shared" si="13"/>
        <v>0.63948648926858576</v>
      </c>
      <c r="M421" s="2">
        <f t="shared" si="14"/>
        <v>19.009599999999981</v>
      </c>
      <c r="N421" s="10">
        <f t="shared" si="15"/>
        <v>15.299310441977443</v>
      </c>
      <c r="O421" s="10">
        <f t="shared" si="16"/>
        <v>30.598620883954887</v>
      </c>
      <c r="P421" s="9">
        <f t="shared" si="17"/>
        <v>4.8976604751848687E-2</v>
      </c>
      <c r="Q421" s="2">
        <f t="shared" si="18"/>
        <v>4.3599999999999977</v>
      </c>
      <c r="R421" s="9">
        <f t="shared" si="19"/>
        <v>0.29761092150170637</v>
      </c>
      <c r="S421" s="9">
        <f t="shared" si="20"/>
        <v>0.65142766290663467</v>
      </c>
    </row>
    <row r="422" spans="2:19">
      <c r="B422" s="1">
        <v>7</v>
      </c>
      <c r="C422" s="1">
        <v>9</v>
      </c>
      <c r="D422" s="1">
        <v>3</v>
      </c>
      <c r="E422" s="2">
        <v>12.71</v>
      </c>
      <c r="F422" s="2">
        <v>20.309999999999999</v>
      </c>
      <c r="G422" s="2">
        <v>16.84</v>
      </c>
      <c r="H422" s="2">
        <v>19.27</v>
      </c>
      <c r="I422" s="2">
        <f t="shared" si="10"/>
        <v>4.129999999999999</v>
      </c>
      <c r="J422" s="2">
        <f t="shared" si="11"/>
        <v>14.775</v>
      </c>
      <c r="K422" s="4">
        <f t="shared" si="12"/>
        <v>1.169527489553293</v>
      </c>
      <c r="L422" s="4">
        <f t="shared" si="13"/>
        <v>0.61595005165640093</v>
      </c>
      <c r="M422" s="2">
        <f t="shared" si="14"/>
        <v>17.056899999999992</v>
      </c>
      <c r="N422" s="10">
        <f t="shared" si="15"/>
        <v>13.998473131023969</v>
      </c>
      <c r="O422" s="10">
        <f t="shared" si="16"/>
        <v>27.996946262047938</v>
      </c>
      <c r="P422" s="9">
        <f t="shared" si="17"/>
        <v>5.2515535914083256E-2</v>
      </c>
      <c r="Q422" s="2">
        <f t="shared" si="18"/>
        <v>-4.129999999999999</v>
      </c>
      <c r="R422" s="9">
        <f t="shared" si="19"/>
        <v>0.27952622673434852</v>
      </c>
      <c r="S422" s="9">
        <f t="shared" si="20"/>
        <v>0.64559894671537377</v>
      </c>
    </row>
    <row r="423" spans="2:19">
      <c r="B423" s="1">
        <v>10</v>
      </c>
      <c r="C423" s="1">
        <v>6</v>
      </c>
      <c r="D423" s="1">
        <v>1</v>
      </c>
      <c r="E423" s="2">
        <v>15.5</v>
      </c>
      <c r="F423" s="2">
        <v>28.76</v>
      </c>
      <c r="G423" s="2">
        <v>14.54</v>
      </c>
      <c r="H423" s="2">
        <v>25.1</v>
      </c>
      <c r="I423" s="2">
        <f t="shared" si="10"/>
        <v>0.96000000000000085</v>
      </c>
      <c r="J423" s="2">
        <f t="shared" si="11"/>
        <v>15.02</v>
      </c>
      <c r="K423" s="4">
        <f t="shared" si="12"/>
        <v>1.1766699326681496</v>
      </c>
      <c r="L423" s="4">
        <f t="shared" si="13"/>
        <v>-1.77287669604312E-2</v>
      </c>
      <c r="M423" s="2">
        <f t="shared" si="14"/>
        <v>0.92160000000000164</v>
      </c>
      <c r="N423" s="10">
        <f t="shared" si="15"/>
        <v>19.086301370354605</v>
      </c>
      <c r="O423" s="10">
        <f t="shared" si="16"/>
        <v>38.172602740709209</v>
      </c>
      <c r="P423" s="9">
        <f t="shared" si="17"/>
        <v>0.13528320672524868</v>
      </c>
      <c r="Q423" s="2">
        <f t="shared" si="18"/>
        <v>0.96000000000000085</v>
      </c>
      <c r="R423" s="9">
        <f t="shared" si="19"/>
        <v>6.3914780292942799E-2</v>
      </c>
      <c r="S423" s="9">
        <f t="shared" si="20"/>
        <v>0.70204130932588293</v>
      </c>
    </row>
    <row r="424" spans="2:19">
      <c r="B424" s="1">
        <v>2</v>
      </c>
      <c r="C424" s="1">
        <v>6</v>
      </c>
      <c r="D424" s="1">
        <v>9</v>
      </c>
      <c r="E424" s="2">
        <v>13.95</v>
      </c>
      <c r="F424" s="2">
        <v>36.44</v>
      </c>
      <c r="G424" s="2">
        <v>16.37</v>
      </c>
      <c r="H424" s="2">
        <v>35.840000000000003</v>
      </c>
      <c r="I424" s="2">
        <f t="shared" si="10"/>
        <v>2.4200000000000017</v>
      </c>
      <c r="J424" s="2">
        <f t="shared" si="11"/>
        <v>15.16</v>
      </c>
      <c r="K424" s="4">
        <f t="shared" si="12"/>
        <v>1.1806992012960347</v>
      </c>
      <c r="L424" s="4">
        <f t="shared" si="13"/>
        <v>0.38381536598043159</v>
      </c>
      <c r="M424" s="2">
        <f t="shared" si="14"/>
        <v>5.8564000000000078</v>
      </c>
      <c r="N424" s="10">
        <f t="shared" si="15"/>
        <v>25.55571951638224</v>
      </c>
      <c r="O424" s="10">
        <f t="shared" si="16"/>
        <v>51.11143903276448</v>
      </c>
      <c r="P424" s="9">
        <f t="shared" si="17"/>
        <v>1.6600959003195137E-2</v>
      </c>
      <c r="Q424" s="2">
        <f t="shared" si="18"/>
        <v>-2.4200000000000017</v>
      </c>
      <c r="R424" s="9">
        <f t="shared" si="19"/>
        <v>0.15963060686015842</v>
      </c>
      <c r="S424" s="9">
        <f t="shared" si="20"/>
        <v>0.66515411747955078</v>
      </c>
    </row>
    <row r="425" spans="2:19">
      <c r="B425" s="1">
        <v>1</v>
      </c>
      <c r="C425" s="1">
        <v>10</v>
      </c>
      <c r="D425" s="1">
        <v>7</v>
      </c>
      <c r="E425" s="2">
        <v>18.690000000000001</v>
      </c>
      <c r="F425" s="2">
        <v>21.8</v>
      </c>
      <c r="G425" s="2">
        <v>11.81</v>
      </c>
      <c r="H425" s="2">
        <v>21.82</v>
      </c>
      <c r="I425" s="2">
        <f t="shared" si="10"/>
        <v>6.8800000000000008</v>
      </c>
      <c r="J425" s="2">
        <f t="shared" si="11"/>
        <v>15.25</v>
      </c>
      <c r="K425" s="4">
        <f t="shared" si="12"/>
        <v>1.1832698436828046</v>
      </c>
      <c r="L425" s="4">
        <f t="shared" si="13"/>
        <v>0.83758843823551132</v>
      </c>
      <c r="M425" s="2">
        <f t="shared" si="14"/>
        <v>47.334400000000009</v>
      </c>
      <c r="N425" s="10">
        <f t="shared" si="15"/>
        <v>15.422000518739454</v>
      </c>
      <c r="O425" s="10">
        <f t="shared" si="16"/>
        <v>30.844001037478908</v>
      </c>
      <c r="P425" s="9">
        <f t="shared" si="17"/>
        <v>-9.1701035284088986E-4</v>
      </c>
      <c r="Q425" s="2">
        <f t="shared" si="18"/>
        <v>6.8800000000000008</v>
      </c>
      <c r="R425" s="9">
        <f t="shared" si="19"/>
        <v>0.4511475409836066</v>
      </c>
      <c r="S425" s="9">
        <f t="shared" si="20"/>
        <v>0.65818766320860189</v>
      </c>
    </row>
    <row r="426" spans="2:19">
      <c r="B426" s="1">
        <v>4</v>
      </c>
      <c r="C426" s="1">
        <v>3</v>
      </c>
      <c r="D426" s="1">
        <v>7</v>
      </c>
      <c r="E426" s="2">
        <v>18.510000000000002</v>
      </c>
      <c r="F426" s="2">
        <v>15.95</v>
      </c>
      <c r="G426" s="2">
        <v>13.37</v>
      </c>
      <c r="H426" s="2">
        <v>15.82</v>
      </c>
      <c r="I426" s="2">
        <f t="shared" si="10"/>
        <v>5.1400000000000023</v>
      </c>
      <c r="J426" s="2">
        <f t="shared" si="11"/>
        <v>15.940000000000001</v>
      </c>
      <c r="K426" s="4">
        <f t="shared" si="12"/>
        <v>1.2024883170600935</v>
      </c>
      <c r="L426" s="4">
        <f t="shared" si="13"/>
        <v>0.71096311899527598</v>
      </c>
      <c r="M426" s="2">
        <f t="shared" si="14"/>
        <v>26.419600000000024</v>
      </c>
      <c r="N426" s="10">
        <f t="shared" si="15"/>
        <v>11.232485254831186</v>
      </c>
      <c r="O426" s="10">
        <f t="shared" si="16"/>
        <v>22.464970509662372</v>
      </c>
      <c r="P426" s="9">
        <f t="shared" si="17"/>
        <v>8.1836841895643522E-3</v>
      </c>
      <c r="Q426" s="2">
        <f t="shared" si="18"/>
        <v>5.1400000000000023</v>
      </c>
      <c r="R426" s="9">
        <f t="shared" si="19"/>
        <v>0.32245922208281064</v>
      </c>
      <c r="S426" s="9">
        <f t="shared" si="20"/>
        <v>0.54340132498918337</v>
      </c>
    </row>
    <row r="427" spans="2:19">
      <c r="B427" s="1">
        <v>5</v>
      </c>
      <c r="C427" s="1">
        <v>10</v>
      </c>
      <c r="D427" s="1">
        <v>4</v>
      </c>
      <c r="E427" s="2">
        <v>16.36</v>
      </c>
      <c r="F427" s="2">
        <v>16.55</v>
      </c>
      <c r="G427" s="2">
        <v>15.82</v>
      </c>
      <c r="H427" s="2">
        <v>17.2</v>
      </c>
      <c r="I427" s="2">
        <f t="shared" si="10"/>
        <v>0.53999999999999915</v>
      </c>
      <c r="J427" s="2">
        <f t="shared" si="11"/>
        <v>16.09</v>
      </c>
      <c r="K427" s="4">
        <f t="shared" si="12"/>
        <v>1.2065560440990295</v>
      </c>
      <c r="L427" s="4">
        <f t="shared" si="13"/>
        <v>-0.26760624017703216</v>
      </c>
      <c r="M427" s="2">
        <f t="shared" si="14"/>
        <v>0.29159999999999908</v>
      </c>
      <c r="N427" s="10">
        <f t="shared" si="15"/>
        <v>11.934639709685417</v>
      </c>
      <c r="O427" s="10">
        <f t="shared" si="16"/>
        <v>23.869279419370834</v>
      </c>
      <c r="P427" s="9">
        <f t="shared" si="17"/>
        <v>-3.8504236563008623E-2</v>
      </c>
      <c r="Q427" s="2">
        <f t="shared" si="18"/>
        <v>0.53999999999999915</v>
      </c>
      <c r="R427" s="9">
        <f t="shared" si="19"/>
        <v>3.3561218147917911E-2</v>
      </c>
      <c r="S427" s="9">
        <f t="shared" si="20"/>
        <v>0.62458065932271711</v>
      </c>
    </row>
    <row r="428" spans="2:19">
      <c r="B428" s="1">
        <v>8</v>
      </c>
      <c r="C428" s="1">
        <v>4</v>
      </c>
      <c r="D428" s="1">
        <v>6</v>
      </c>
      <c r="E428" s="2">
        <v>17.09</v>
      </c>
      <c r="F428" s="2">
        <v>22.14</v>
      </c>
      <c r="G428" s="2">
        <v>15.2</v>
      </c>
      <c r="H428" s="2">
        <v>27.36</v>
      </c>
      <c r="I428" s="2">
        <f t="shared" si="10"/>
        <v>1.8900000000000006</v>
      </c>
      <c r="J428" s="2">
        <f t="shared" si="11"/>
        <v>16.145</v>
      </c>
      <c r="K428" s="4">
        <f t="shared" si="12"/>
        <v>1.2080380493531804</v>
      </c>
      <c r="L428" s="4">
        <f t="shared" si="13"/>
        <v>0.27646180417324429</v>
      </c>
      <c r="M428" s="2">
        <f t="shared" si="14"/>
        <v>3.5721000000000021</v>
      </c>
      <c r="N428" s="10">
        <f t="shared" si="15"/>
        <v>17.597934537893927</v>
      </c>
      <c r="O428" s="10">
        <f t="shared" si="16"/>
        <v>35.195869075787854</v>
      </c>
      <c r="P428" s="9">
        <f t="shared" si="17"/>
        <v>-0.20858943844322958</v>
      </c>
      <c r="Q428" s="2">
        <f t="shared" si="18"/>
        <v>1.8900000000000006</v>
      </c>
      <c r="R428" s="9">
        <f t="shared" si="19"/>
        <v>0.11706410653453085</v>
      </c>
      <c r="S428" s="9">
        <f t="shared" si="20"/>
        <v>0.67198214261987643</v>
      </c>
    </row>
    <row r="429" spans="2:19">
      <c r="B429" s="1">
        <v>4</v>
      </c>
      <c r="C429" s="1">
        <v>13</v>
      </c>
      <c r="D429" s="1">
        <v>4</v>
      </c>
      <c r="E429" s="2">
        <v>16.62</v>
      </c>
      <c r="F429" s="2">
        <v>25.83</v>
      </c>
      <c r="G429" s="2">
        <v>16.11</v>
      </c>
      <c r="H429" s="2">
        <v>25.59</v>
      </c>
      <c r="I429" s="2">
        <f t="shared" si="10"/>
        <v>0.51000000000000156</v>
      </c>
      <c r="J429" s="2">
        <f t="shared" si="11"/>
        <v>16.365000000000002</v>
      </c>
      <c r="K429" s="4">
        <f t="shared" si="12"/>
        <v>1.2139160096440231</v>
      </c>
      <c r="L429" s="4">
        <f t="shared" si="13"/>
        <v>-0.29242982390206229</v>
      </c>
      <c r="M429" s="2">
        <f t="shared" si="14"/>
        <v>0.26010000000000161</v>
      </c>
      <c r="N429" s="10">
        <f t="shared" si="15"/>
        <v>18.179913366130211</v>
      </c>
      <c r="O429" s="10">
        <f t="shared" si="16"/>
        <v>36.359826732260423</v>
      </c>
      <c r="P429" s="9">
        <f t="shared" si="17"/>
        <v>9.3346857916985927E-3</v>
      </c>
      <c r="Q429" s="2">
        <f t="shared" si="18"/>
        <v>0.51000000000000156</v>
      </c>
      <c r="R429" s="9">
        <f t="shared" si="19"/>
        <v>3.1164069660861687E-2</v>
      </c>
      <c r="S429" s="9">
        <f t="shared" si="20"/>
        <v>0.71021616427676437</v>
      </c>
    </row>
    <row r="430" spans="2:19">
      <c r="B430" s="1">
        <v>5</v>
      </c>
      <c r="C430" s="1">
        <v>11</v>
      </c>
      <c r="D430" s="1">
        <v>5</v>
      </c>
      <c r="E430" s="2">
        <v>9.61</v>
      </c>
      <c r="F430" s="2">
        <v>24.79</v>
      </c>
      <c r="G430" s="2">
        <v>23.65</v>
      </c>
      <c r="H430" s="2">
        <v>23.56</v>
      </c>
      <c r="I430" s="2">
        <f t="shared" si="10"/>
        <v>14.04</v>
      </c>
      <c r="J430" s="2">
        <f t="shared" si="11"/>
        <v>16.63</v>
      </c>
      <c r="K430" s="4">
        <f t="shared" si="12"/>
        <v>1.2208922492195191</v>
      </c>
      <c r="L430" s="4">
        <f t="shared" si="13"/>
        <v>1.1473671077937864</v>
      </c>
      <c r="M430" s="2">
        <f t="shared" si="14"/>
        <v>197.12159999999997</v>
      </c>
      <c r="N430" s="10">
        <f t="shared" si="15"/>
        <v>17.099836987527102</v>
      </c>
      <c r="O430" s="10">
        <f t="shared" si="16"/>
        <v>34.199673975054203</v>
      </c>
      <c r="P430" s="9">
        <f t="shared" si="17"/>
        <v>5.0846101251716715E-2</v>
      </c>
      <c r="Q430" s="2">
        <f t="shared" si="18"/>
        <v>-14.04</v>
      </c>
      <c r="R430" s="9">
        <f t="shared" si="19"/>
        <v>0.84425736620565239</v>
      </c>
      <c r="S430" s="9">
        <f t="shared" si="20"/>
        <v>0.68897460040265635</v>
      </c>
    </row>
    <row r="431" spans="2:19">
      <c r="B431" s="1">
        <v>3</v>
      </c>
      <c r="C431" s="1">
        <v>10</v>
      </c>
      <c r="D431" s="1">
        <v>5</v>
      </c>
      <c r="E431" s="2">
        <v>16.66</v>
      </c>
      <c r="F431" s="2">
        <v>17.190000000000001</v>
      </c>
      <c r="G431" s="2">
        <v>16.84</v>
      </c>
      <c r="H431" s="2">
        <v>17.87</v>
      </c>
      <c r="I431" s="2">
        <f t="shared" ref="I431:I494" si="21">ABS(E431-G431)</f>
        <v>0.17999999999999972</v>
      </c>
      <c r="J431" s="2">
        <f t="shared" ref="J431:J494" si="22">0.5*(E431+G431)</f>
        <v>16.75</v>
      </c>
      <c r="K431" s="4">
        <f t="shared" ref="K431:K494" si="23">LOG10(ABS(J431))</f>
        <v>1.2240148113728639</v>
      </c>
      <c r="L431" s="4">
        <f t="shared" ref="L431:L494" si="24">LOG10(I431)</f>
        <v>-0.74472749489669465</v>
      </c>
      <c r="M431" s="2">
        <f t="shared" ref="M431:M494" si="25">I431*I431</f>
        <v>3.2399999999999901E-2</v>
      </c>
      <c r="N431" s="10">
        <f t="shared" ref="N431:N494" si="26">0.5*O431</f>
        <v>12.397913130845852</v>
      </c>
      <c r="O431" s="10">
        <f t="shared" ref="O431:O494" si="27">SQRT(F431*F431+H431*H431)</f>
        <v>24.795826261691705</v>
      </c>
      <c r="P431" s="9">
        <f t="shared" ref="P431:P494" si="28">(F431*F431-H431*H431)/(F431*F431+H431*H431)</f>
        <v>-3.8776057888890061E-2</v>
      </c>
      <c r="Q431" s="2">
        <f t="shared" ref="Q431:Q494" si="29">E431-G431</f>
        <v>-0.17999999999999972</v>
      </c>
      <c r="R431" s="9">
        <f t="shared" si="19"/>
        <v>1.0746268656716402E-2</v>
      </c>
      <c r="S431" s="9">
        <f t="shared" si="20"/>
        <v>0.60259688017778512</v>
      </c>
    </row>
    <row r="432" spans="2:19">
      <c r="B432" s="1">
        <v>7</v>
      </c>
      <c r="C432" s="1">
        <v>2</v>
      </c>
      <c r="D432" s="1">
        <v>5</v>
      </c>
      <c r="E432" s="2">
        <v>19.84</v>
      </c>
      <c r="F432" s="2">
        <v>12.96</v>
      </c>
      <c r="G432" s="2">
        <v>14.12</v>
      </c>
      <c r="H432" s="2">
        <v>14.29</v>
      </c>
      <c r="I432" s="2">
        <f t="shared" si="21"/>
        <v>5.7200000000000006</v>
      </c>
      <c r="J432" s="2">
        <f t="shared" si="22"/>
        <v>16.98</v>
      </c>
      <c r="K432" s="4">
        <f t="shared" si="23"/>
        <v>1.2299376859079338</v>
      </c>
      <c r="L432" s="4">
        <f t="shared" si="24"/>
        <v>0.75739602879302426</v>
      </c>
      <c r="M432" s="2">
        <f t="shared" si="25"/>
        <v>32.71840000000001</v>
      </c>
      <c r="N432" s="10">
        <f t="shared" si="26"/>
        <v>9.6457983080717593</v>
      </c>
      <c r="O432" s="10">
        <f t="shared" si="27"/>
        <v>19.291596616143519</v>
      </c>
      <c r="P432" s="9">
        <f t="shared" si="28"/>
        <v>-9.7382698083138639E-2</v>
      </c>
      <c r="Q432" s="2">
        <f t="shared" si="29"/>
        <v>5.7200000000000006</v>
      </c>
      <c r="R432" s="9">
        <f t="shared" ref="R432:R495" si="30">I432/J432</f>
        <v>0.33686690223792698</v>
      </c>
      <c r="S432" s="9">
        <f t="shared" ref="S432:S495" si="31">SQRT(0.004097*B432*B432+0.002191*C432*C432+0.004286*D432*D432)</f>
        <v>0.5627317300454987</v>
      </c>
    </row>
    <row r="433" spans="2:19">
      <c r="B433" s="1">
        <v>7</v>
      </c>
      <c r="C433" s="1">
        <v>7</v>
      </c>
      <c r="D433" s="1">
        <v>6</v>
      </c>
      <c r="E433" s="2">
        <v>14.43</v>
      </c>
      <c r="F433" s="2">
        <v>23.14</v>
      </c>
      <c r="G433" s="2">
        <v>19.559999999999999</v>
      </c>
      <c r="H433" s="2">
        <v>25.94</v>
      </c>
      <c r="I433" s="2">
        <f t="shared" si="21"/>
        <v>5.129999999999999</v>
      </c>
      <c r="J433" s="2">
        <f t="shared" si="22"/>
        <v>16.994999999999997</v>
      </c>
      <c r="K433" s="4">
        <f t="shared" si="23"/>
        <v>1.2303211689190785</v>
      </c>
      <c r="L433" s="4">
        <f t="shared" si="24"/>
        <v>0.71011736511181622</v>
      </c>
      <c r="M433" s="2">
        <f t="shared" si="25"/>
        <v>26.31689999999999</v>
      </c>
      <c r="N433" s="10">
        <f t="shared" si="26"/>
        <v>17.380615639268939</v>
      </c>
      <c r="O433" s="10">
        <f t="shared" si="27"/>
        <v>34.761231278537878</v>
      </c>
      <c r="P433" s="9">
        <f t="shared" si="28"/>
        <v>-0.11372927823816947</v>
      </c>
      <c r="Q433" s="2">
        <f t="shared" si="29"/>
        <v>-5.129999999999999</v>
      </c>
      <c r="R433" s="9">
        <f t="shared" si="30"/>
        <v>0.3018534863195057</v>
      </c>
      <c r="S433" s="9">
        <f t="shared" si="31"/>
        <v>0.68000588232749859</v>
      </c>
    </row>
    <row r="434" spans="2:19">
      <c r="B434" s="1">
        <v>8</v>
      </c>
      <c r="C434" s="1">
        <v>5</v>
      </c>
      <c r="D434" s="1">
        <v>3</v>
      </c>
      <c r="E434" s="2">
        <v>17.09</v>
      </c>
      <c r="F434" s="2">
        <v>14.84</v>
      </c>
      <c r="G434" s="2">
        <v>17.03</v>
      </c>
      <c r="H434" s="2">
        <v>18.13</v>
      </c>
      <c r="I434" s="2">
        <f t="shared" si="21"/>
        <v>5.9999999999998721E-2</v>
      </c>
      <c r="J434" s="2">
        <f t="shared" si="22"/>
        <v>17.060000000000002</v>
      </c>
      <c r="K434" s="4">
        <f t="shared" si="23"/>
        <v>1.2319790268315043</v>
      </c>
      <c r="L434" s="4">
        <f t="shared" si="24"/>
        <v>-1.2218487496163657</v>
      </c>
      <c r="M434" s="2">
        <f t="shared" si="25"/>
        <v>3.5999999999998464E-3</v>
      </c>
      <c r="N434" s="10">
        <f t="shared" si="26"/>
        <v>11.714547579825691</v>
      </c>
      <c r="O434" s="10">
        <f t="shared" si="27"/>
        <v>23.429095159651382</v>
      </c>
      <c r="P434" s="9">
        <f t="shared" si="28"/>
        <v>-0.19760767685784425</v>
      </c>
      <c r="Q434" s="2">
        <f t="shared" si="29"/>
        <v>5.9999999999998721E-2</v>
      </c>
      <c r="R434" s="9">
        <f t="shared" si="30"/>
        <v>3.5169988276669822E-3</v>
      </c>
      <c r="S434" s="9">
        <f t="shared" si="31"/>
        <v>0.59628600520220165</v>
      </c>
    </row>
    <row r="435" spans="2:19">
      <c r="B435" s="1">
        <v>3</v>
      </c>
      <c r="C435" s="1">
        <v>14</v>
      </c>
      <c r="D435" s="1">
        <v>3</v>
      </c>
      <c r="E435" s="2">
        <v>8.32</v>
      </c>
      <c r="F435" s="2">
        <v>25.52</v>
      </c>
      <c r="G435" s="2">
        <v>26.8</v>
      </c>
      <c r="H435" s="2">
        <v>25.43</v>
      </c>
      <c r="I435" s="2">
        <f t="shared" si="21"/>
        <v>18.48</v>
      </c>
      <c r="J435" s="2">
        <f t="shared" si="22"/>
        <v>17.560000000000002</v>
      </c>
      <c r="K435" s="4">
        <f t="shared" si="23"/>
        <v>1.2445245115700838</v>
      </c>
      <c r="L435" s="4">
        <f t="shared" si="24"/>
        <v>1.266701966884088</v>
      </c>
      <c r="M435" s="2">
        <f t="shared" si="25"/>
        <v>341.5104</v>
      </c>
      <c r="N435" s="10">
        <f t="shared" si="26"/>
        <v>18.013573354556836</v>
      </c>
      <c r="O435" s="10">
        <f t="shared" si="27"/>
        <v>36.027146709113673</v>
      </c>
      <c r="P435" s="9">
        <f t="shared" si="28"/>
        <v>3.5328643444038667E-3</v>
      </c>
      <c r="Q435" s="2">
        <f t="shared" si="29"/>
        <v>-18.48</v>
      </c>
      <c r="R435" s="9">
        <f t="shared" si="30"/>
        <v>1.052391799544419</v>
      </c>
      <c r="S435" s="9">
        <f t="shared" si="31"/>
        <v>0.7105511944962164</v>
      </c>
    </row>
    <row r="436" spans="2:19">
      <c r="B436" s="1">
        <v>10</v>
      </c>
      <c r="C436" s="1">
        <v>4</v>
      </c>
      <c r="D436" s="1">
        <v>2</v>
      </c>
      <c r="E436" s="2">
        <v>25.91</v>
      </c>
      <c r="F436" s="2">
        <v>22.09</v>
      </c>
      <c r="G436" s="2">
        <v>9.41</v>
      </c>
      <c r="H436" s="2">
        <v>22.16</v>
      </c>
      <c r="I436" s="2">
        <f t="shared" si="21"/>
        <v>16.5</v>
      </c>
      <c r="J436" s="2">
        <f t="shared" si="22"/>
        <v>17.66</v>
      </c>
      <c r="K436" s="4">
        <f t="shared" si="23"/>
        <v>1.2469906992415498</v>
      </c>
      <c r="L436" s="4">
        <f t="shared" si="24"/>
        <v>1.2174839442139063</v>
      </c>
      <c r="M436" s="2">
        <f t="shared" si="25"/>
        <v>272.25</v>
      </c>
      <c r="N436" s="10">
        <f t="shared" si="26"/>
        <v>15.644757109012591</v>
      </c>
      <c r="O436" s="10">
        <f t="shared" si="27"/>
        <v>31.289514218025182</v>
      </c>
      <c r="P436" s="9">
        <f t="shared" si="28"/>
        <v>-3.1638338904983812E-3</v>
      </c>
      <c r="Q436" s="2">
        <f t="shared" si="29"/>
        <v>16.5</v>
      </c>
      <c r="R436" s="9">
        <f t="shared" si="30"/>
        <v>0.93431483578708951</v>
      </c>
      <c r="S436" s="9">
        <f t="shared" si="31"/>
        <v>0.67963225350184786</v>
      </c>
    </row>
    <row r="437" spans="2:19">
      <c r="B437" s="1">
        <v>6</v>
      </c>
      <c r="C437" s="1">
        <v>8</v>
      </c>
      <c r="D437" s="1">
        <v>6</v>
      </c>
      <c r="E437" s="2">
        <v>18.25</v>
      </c>
      <c r="F437" s="2">
        <v>19.25</v>
      </c>
      <c r="G437" s="2">
        <v>17.600000000000001</v>
      </c>
      <c r="H437" s="2">
        <v>20.09</v>
      </c>
      <c r="I437" s="2">
        <f t="shared" si="21"/>
        <v>0.64999999999999858</v>
      </c>
      <c r="J437" s="2">
        <f t="shared" si="22"/>
        <v>17.925000000000001</v>
      </c>
      <c r="K437" s="4">
        <f t="shared" si="23"/>
        <v>1.2534591643398378</v>
      </c>
      <c r="L437" s="4">
        <f t="shared" si="24"/>
        <v>-0.18708664335714537</v>
      </c>
      <c r="M437" s="2">
        <f t="shared" si="25"/>
        <v>0.42249999999999815</v>
      </c>
      <c r="N437" s="10">
        <f t="shared" si="26"/>
        <v>13.911960681370545</v>
      </c>
      <c r="O437" s="10">
        <f t="shared" si="27"/>
        <v>27.823921362741089</v>
      </c>
      <c r="P437" s="9">
        <f t="shared" si="28"/>
        <v>-4.268516525944021E-2</v>
      </c>
      <c r="Q437" s="2">
        <f t="shared" si="29"/>
        <v>0.64999999999999858</v>
      </c>
      <c r="R437" s="9">
        <f t="shared" si="30"/>
        <v>3.6262203626220284E-2</v>
      </c>
      <c r="S437" s="9">
        <f t="shared" si="31"/>
        <v>0.66483983033509653</v>
      </c>
    </row>
    <row r="438" spans="2:19">
      <c r="B438" s="1">
        <v>9</v>
      </c>
      <c r="C438" s="1">
        <v>1</v>
      </c>
      <c r="D438" s="1">
        <v>4</v>
      </c>
      <c r="E438" s="2">
        <v>16.07</v>
      </c>
      <c r="F438" s="2">
        <v>18.920000000000002</v>
      </c>
      <c r="G438" s="2">
        <v>20.71</v>
      </c>
      <c r="H438" s="2">
        <v>18.649999999999999</v>
      </c>
      <c r="I438" s="2">
        <f t="shared" si="21"/>
        <v>4.6400000000000006</v>
      </c>
      <c r="J438" s="2">
        <f t="shared" si="22"/>
        <v>18.39</v>
      </c>
      <c r="K438" s="4">
        <f t="shared" si="23"/>
        <v>1.2645817292380774</v>
      </c>
      <c r="L438" s="4">
        <f t="shared" si="24"/>
        <v>0.66651798055488087</v>
      </c>
      <c r="M438" s="2">
        <f t="shared" si="25"/>
        <v>21.529600000000006</v>
      </c>
      <c r="N438" s="10">
        <f t="shared" si="26"/>
        <v>13.2833438937641</v>
      </c>
      <c r="O438" s="10">
        <f t="shared" si="27"/>
        <v>26.566687787528199</v>
      </c>
      <c r="P438" s="9">
        <f t="shared" si="28"/>
        <v>1.4372427789669325E-2</v>
      </c>
      <c r="Q438" s="2">
        <f t="shared" si="29"/>
        <v>-4.6400000000000006</v>
      </c>
      <c r="R438" s="9">
        <f t="shared" si="30"/>
        <v>0.25231103860793913</v>
      </c>
      <c r="S438" s="9">
        <f t="shared" si="31"/>
        <v>0.63452659518730969</v>
      </c>
    </row>
    <row r="439" spans="2:19">
      <c r="B439" s="1">
        <v>8</v>
      </c>
      <c r="C439" s="1">
        <v>4</v>
      </c>
      <c r="D439" s="1">
        <v>4</v>
      </c>
      <c r="E439" s="2">
        <v>18.309999999999999</v>
      </c>
      <c r="F439" s="2">
        <v>17.57</v>
      </c>
      <c r="G439" s="2">
        <v>18.66</v>
      </c>
      <c r="H439" s="2">
        <v>15.44</v>
      </c>
      <c r="I439" s="2">
        <f t="shared" si="21"/>
        <v>0.35000000000000142</v>
      </c>
      <c r="J439" s="2">
        <f t="shared" si="22"/>
        <v>18.484999999999999</v>
      </c>
      <c r="K439" s="4">
        <f t="shared" si="23"/>
        <v>1.2668194549091256</v>
      </c>
      <c r="L439" s="4">
        <f t="shared" si="24"/>
        <v>-0.45593195564972261</v>
      </c>
      <c r="M439" s="2">
        <f t="shared" si="25"/>
        <v>0.122500000000001</v>
      </c>
      <c r="N439" s="10">
        <f t="shared" si="26"/>
        <v>11.695068405101358</v>
      </c>
      <c r="O439" s="10">
        <f t="shared" si="27"/>
        <v>23.390136810202716</v>
      </c>
      <c r="P439" s="9">
        <f t="shared" si="28"/>
        <v>0.12851671134174195</v>
      </c>
      <c r="Q439" s="2">
        <f t="shared" si="29"/>
        <v>-0.35000000000000142</v>
      </c>
      <c r="R439" s="9">
        <f t="shared" si="30"/>
        <v>1.89342710305654E-2</v>
      </c>
      <c r="S439" s="9">
        <f t="shared" si="31"/>
        <v>0.60484708811401244</v>
      </c>
    </row>
    <row r="440" spans="2:19">
      <c r="B440" s="1">
        <v>7</v>
      </c>
      <c r="C440" s="1">
        <v>4</v>
      </c>
      <c r="D440" s="1">
        <v>6</v>
      </c>
      <c r="E440" s="2">
        <v>16.7</v>
      </c>
      <c r="F440" s="2">
        <v>17.329999999999998</v>
      </c>
      <c r="G440" s="2">
        <v>20.309999999999999</v>
      </c>
      <c r="H440" s="2">
        <v>16.559999999999999</v>
      </c>
      <c r="I440" s="2">
        <f t="shared" si="21"/>
        <v>3.6099999999999994</v>
      </c>
      <c r="J440" s="2">
        <f t="shared" si="22"/>
        <v>18.504999999999999</v>
      </c>
      <c r="K440" s="4">
        <f t="shared" si="23"/>
        <v>1.2672890894311306</v>
      </c>
      <c r="L440" s="4">
        <f t="shared" si="24"/>
        <v>0.55750720190565783</v>
      </c>
      <c r="M440" s="2">
        <f t="shared" si="25"/>
        <v>13.032099999999996</v>
      </c>
      <c r="N440" s="10">
        <f t="shared" si="26"/>
        <v>11.985016687514456</v>
      </c>
      <c r="O440" s="10">
        <f t="shared" si="27"/>
        <v>23.970033375028912</v>
      </c>
      <c r="P440" s="9">
        <f t="shared" si="28"/>
        <v>4.5417687370825556E-2</v>
      </c>
      <c r="Q440" s="2">
        <f t="shared" si="29"/>
        <v>-3.6099999999999994</v>
      </c>
      <c r="R440" s="9">
        <f t="shared" si="30"/>
        <v>0.19508241015941635</v>
      </c>
      <c r="S440" s="9">
        <f t="shared" si="31"/>
        <v>0.6245838614629744</v>
      </c>
    </row>
    <row r="441" spans="2:19">
      <c r="B441" s="1">
        <v>6</v>
      </c>
      <c r="C441" s="1">
        <v>9</v>
      </c>
      <c r="D441" s="1">
        <v>6</v>
      </c>
      <c r="E441" s="2">
        <v>13.05</v>
      </c>
      <c r="F441" s="2">
        <v>23.63</v>
      </c>
      <c r="G441" s="2">
        <v>24.32</v>
      </c>
      <c r="H441" s="2">
        <v>23.41</v>
      </c>
      <c r="I441" s="2">
        <f t="shared" si="21"/>
        <v>11.27</v>
      </c>
      <c r="J441" s="2">
        <f t="shared" si="22"/>
        <v>18.685000000000002</v>
      </c>
      <c r="K441" s="4">
        <f t="shared" si="23"/>
        <v>1.2714931021856564</v>
      </c>
      <c r="L441" s="4">
        <f t="shared" si="24"/>
        <v>1.0519239160461065</v>
      </c>
      <c r="M441" s="2">
        <f t="shared" si="25"/>
        <v>127.01289999999999</v>
      </c>
      <c r="N441" s="10">
        <f t="shared" si="26"/>
        <v>16.631333380099143</v>
      </c>
      <c r="O441" s="10">
        <f t="shared" si="27"/>
        <v>33.262666760198286</v>
      </c>
      <c r="P441" s="9">
        <f t="shared" si="28"/>
        <v>9.3535369055634983E-3</v>
      </c>
      <c r="Q441" s="2">
        <f t="shared" si="29"/>
        <v>-11.27</v>
      </c>
      <c r="R441" s="9">
        <f t="shared" si="30"/>
        <v>0.60315761305860305</v>
      </c>
      <c r="S441" s="9">
        <f t="shared" si="31"/>
        <v>0.69228534579319245</v>
      </c>
    </row>
    <row r="442" spans="2:19">
      <c r="B442" s="1">
        <v>6</v>
      </c>
      <c r="C442" s="1">
        <v>10</v>
      </c>
      <c r="D442" s="1">
        <v>4</v>
      </c>
      <c r="E442" s="2">
        <v>19.54</v>
      </c>
      <c r="F442" s="2">
        <v>19.25</v>
      </c>
      <c r="G442" s="2">
        <v>18.25</v>
      </c>
      <c r="H442" s="2">
        <v>20.87</v>
      </c>
      <c r="I442" s="2">
        <f t="shared" si="21"/>
        <v>1.2899999999999991</v>
      </c>
      <c r="J442" s="2">
        <f t="shared" si="22"/>
        <v>18.895</v>
      </c>
      <c r="K442" s="4">
        <f t="shared" si="23"/>
        <v>1.2763468962530333</v>
      </c>
      <c r="L442" s="4">
        <f t="shared" si="24"/>
        <v>0.11058971029924868</v>
      </c>
      <c r="M442" s="2">
        <f t="shared" si="25"/>
        <v>1.6640999999999977</v>
      </c>
      <c r="N442" s="10">
        <f t="shared" si="26"/>
        <v>14.196120949048018</v>
      </c>
      <c r="O442" s="10">
        <f t="shared" si="27"/>
        <v>28.392241898096035</v>
      </c>
      <c r="P442" s="9">
        <f t="shared" si="28"/>
        <v>-8.0626269507966239E-2</v>
      </c>
      <c r="Q442" s="2">
        <f t="shared" si="29"/>
        <v>1.2899999999999991</v>
      </c>
      <c r="R442" s="9">
        <f t="shared" si="30"/>
        <v>6.8272029637470186E-2</v>
      </c>
      <c r="S442" s="9">
        <f t="shared" si="31"/>
        <v>0.65967264609046816</v>
      </c>
    </row>
    <row r="443" spans="2:19">
      <c r="B443" s="1">
        <v>9</v>
      </c>
      <c r="C443" s="1">
        <v>3</v>
      </c>
      <c r="D443" s="1">
        <v>5</v>
      </c>
      <c r="E443" s="2">
        <v>18.79</v>
      </c>
      <c r="F443" s="2">
        <v>23.14</v>
      </c>
      <c r="G443" s="2">
        <v>19.02</v>
      </c>
      <c r="H443" s="2">
        <v>21.27</v>
      </c>
      <c r="I443" s="2">
        <f t="shared" si="21"/>
        <v>0.23000000000000043</v>
      </c>
      <c r="J443" s="2">
        <f t="shared" si="22"/>
        <v>18.905000000000001</v>
      </c>
      <c r="K443" s="4">
        <f t="shared" si="23"/>
        <v>1.2765766816985544</v>
      </c>
      <c r="L443" s="4">
        <f t="shared" si="24"/>
        <v>-0.63827216398240627</v>
      </c>
      <c r="M443" s="2">
        <f t="shared" si="25"/>
        <v>5.2900000000000197E-2</v>
      </c>
      <c r="N443" s="10">
        <f t="shared" si="26"/>
        <v>15.715219533942248</v>
      </c>
      <c r="O443" s="10">
        <f t="shared" si="27"/>
        <v>31.430439067884496</v>
      </c>
      <c r="P443" s="9">
        <f t="shared" si="28"/>
        <v>8.4066212998134923E-2</v>
      </c>
      <c r="Q443" s="2">
        <f t="shared" si="29"/>
        <v>-0.23000000000000043</v>
      </c>
      <c r="R443" s="9">
        <f t="shared" si="30"/>
        <v>1.2166093626024882E-2</v>
      </c>
      <c r="S443" s="9">
        <f t="shared" si="31"/>
        <v>0.67729314185218203</v>
      </c>
    </row>
    <row r="444" spans="2:19">
      <c r="B444" s="1">
        <v>7</v>
      </c>
      <c r="C444" s="1">
        <v>8</v>
      </c>
      <c r="D444" s="1">
        <v>5</v>
      </c>
      <c r="E444" s="2">
        <v>21.19</v>
      </c>
      <c r="F444" s="2">
        <v>23.19</v>
      </c>
      <c r="G444" s="2">
        <v>17.53</v>
      </c>
      <c r="H444" s="2">
        <v>21.33</v>
      </c>
      <c r="I444" s="2">
        <f t="shared" si="21"/>
        <v>3.66</v>
      </c>
      <c r="J444" s="2">
        <f t="shared" si="22"/>
        <v>19.36</v>
      </c>
      <c r="K444" s="4">
        <f t="shared" si="23"/>
        <v>1.2869053529723748</v>
      </c>
      <c r="L444" s="4">
        <f t="shared" si="24"/>
        <v>0.56348108539441066</v>
      </c>
      <c r="M444" s="2">
        <f t="shared" si="25"/>
        <v>13.395600000000002</v>
      </c>
      <c r="N444" s="10">
        <f t="shared" si="26"/>
        <v>15.753928081592857</v>
      </c>
      <c r="O444" s="10">
        <f t="shared" si="27"/>
        <v>31.507856163185714</v>
      </c>
      <c r="P444" s="9">
        <f t="shared" si="28"/>
        <v>8.3412356647477592E-2</v>
      </c>
      <c r="Q444" s="2">
        <f t="shared" si="29"/>
        <v>3.66</v>
      </c>
      <c r="R444" s="9">
        <f t="shared" si="30"/>
        <v>0.18904958677685951</v>
      </c>
      <c r="S444" s="9">
        <f t="shared" si="31"/>
        <v>0.66942288577550135</v>
      </c>
    </row>
    <row r="445" spans="2:19">
      <c r="B445" s="1">
        <v>10</v>
      </c>
      <c r="C445" s="1">
        <v>3</v>
      </c>
      <c r="D445" s="1">
        <v>3</v>
      </c>
      <c r="E445" s="2">
        <v>25.4</v>
      </c>
      <c r="F445" s="2">
        <v>20.47</v>
      </c>
      <c r="G445" s="2">
        <v>13.67</v>
      </c>
      <c r="H445" s="2">
        <v>25.13</v>
      </c>
      <c r="I445" s="2">
        <f t="shared" si="21"/>
        <v>11.729999999999999</v>
      </c>
      <c r="J445" s="2">
        <f t="shared" si="22"/>
        <v>19.535</v>
      </c>
      <c r="K445" s="4">
        <f t="shared" si="23"/>
        <v>1.2908134155608033</v>
      </c>
      <c r="L445" s="4">
        <f t="shared" si="24"/>
        <v>1.0692980121155291</v>
      </c>
      <c r="M445" s="2">
        <f t="shared" si="25"/>
        <v>137.59289999999996</v>
      </c>
      <c r="N445" s="10">
        <f t="shared" si="26"/>
        <v>16.206000431938779</v>
      </c>
      <c r="O445" s="10">
        <f t="shared" si="27"/>
        <v>32.412000863877559</v>
      </c>
      <c r="P445" s="9">
        <f t="shared" si="28"/>
        <v>-0.2022735402762281</v>
      </c>
      <c r="Q445" s="2">
        <f t="shared" si="29"/>
        <v>11.729999999999999</v>
      </c>
      <c r="R445" s="9">
        <f t="shared" si="30"/>
        <v>0.60046071154338365</v>
      </c>
      <c r="S445" s="9">
        <f t="shared" si="31"/>
        <v>0.68410013886857235</v>
      </c>
    </row>
    <row r="446" spans="2:19">
      <c r="B446" s="1">
        <v>7</v>
      </c>
      <c r="C446" s="1">
        <v>8</v>
      </c>
      <c r="D446" s="1">
        <v>1</v>
      </c>
      <c r="E446" s="2">
        <v>22.82</v>
      </c>
      <c r="F446" s="2">
        <v>13.59</v>
      </c>
      <c r="G446" s="2">
        <v>16.7</v>
      </c>
      <c r="H446" s="2">
        <v>14.69</v>
      </c>
      <c r="I446" s="2">
        <f t="shared" si="21"/>
        <v>6.120000000000001</v>
      </c>
      <c r="J446" s="2">
        <f t="shared" si="22"/>
        <v>19.759999999999998</v>
      </c>
      <c r="K446" s="4">
        <f t="shared" si="23"/>
        <v>1.2957869402516093</v>
      </c>
      <c r="L446" s="4">
        <f t="shared" si="24"/>
        <v>0.78675142214556126</v>
      </c>
      <c r="M446" s="2">
        <f t="shared" si="25"/>
        <v>37.454400000000014</v>
      </c>
      <c r="N446" s="10">
        <f t="shared" si="26"/>
        <v>10.006050669469948</v>
      </c>
      <c r="O446" s="10">
        <f t="shared" si="27"/>
        <v>20.012101338939896</v>
      </c>
      <c r="P446" s="9">
        <f t="shared" si="28"/>
        <v>-7.7675973234399773E-2</v>
      </c>
      <c r="Q446" s="2">
        <f t="shared" si="29"/>
        <v>6.120000000000001</v>
      </c>
      <c r="R446" s="9">
        <f t="shared" si="30"/>
        <v>0.30971659919028349</v>
      </c>
      <c r="S446" s="9">
        <f t="shared" si="31"/>
        <v>0.5875908440403067</v>
      </c>
    </row>
    <row r="447" spans="2:19">
      <c r="B447" s="1">
        <v>4</v>
      </c>
      <c r="C447" s="1">
        <v>4</v>
      </c>
      <c r="D447" s="1">
        <v>1</v>
      </c>
      <c r="E447" s="2">
        <v>21.89</v>
      </c>
      <c r="F447" s="2">
        <v>9.15</v>
      </c>
      <c r="G447" s="2">
        <v>18.02</v>
      </c>
      <c r="H447" s="2">
        <v>8.73</v>
      </c>
      <c r="I447" s="2">
        <f t="shared" si="21"/>
        <v>3.870000000000001</v>
      </c>
      <c r="J447" s="2">
        <f t="shared" si="22"/>
        <v>19.954999999999998</v>
      </c>
      <c r="K447" s="4">
        <f t="shared" si="23"/>
        <v>1.300051732120042</v>
      </c>
      <c r="L447" s="4">
        <f t="shared" si="24"/>
        <v>0.58771096501891151</v>
      </c>
      <c r="M447" s="2">
        <f t="shared" si="25"/>
        <v>14.976900000000008</v>
      </c>
      <c r="N447" s="10">
        <f t="shared" si="26"/>
        <v>6.3232784218315112</v>
      </c>
      <c r="O447" s="10">
        <f t="shared" si="27"/>
        <v>12.646556843663022</v>
      </c>
      <c r="P447" s="9">
        <f t="shared" si="28"/>
        <v>4.6953957660405422E-2</v>
      </c>
      <c r="Q447" s="2">
        <f t="shared" si="29"/>
        <v>3.870000000000001</v>
      </c>
      <c r="R447" s="9">
        <f t="shared" si="30"/>
        <v>0.19393635680280638</v>
      </c>
      <c r="S447" s="9">
        <f t="shared" si="31"/>
        <v>0.32387343206876357</v>
      </c>
    </row>
    <row r="448" spans="2:19">
      <c r="B448" s="1">
        <v>2</v>
      </c>
      <c r="C448" s="1">
        <v>13</v>
      </c>
      <c r="D448" s="1">
        <v>4</v>
      </c>
      <c r="E448" s="2">
        <v>20.37</v>
      </c>
      <c r="F448" s="2">
        <v>22.95</v>
      </c>
      <c r="G448" s="2">
        <v>19.89</v>
      </c>
      <c r="H448" s="2">
        <v>22.99</v>
      </c>
      <c r="I448" s="2">
        <f t="shared" si="21"/>
        <v>0.48000000000000043</v>
      </c>
      <c r="J448" s="2">
        <f t="shared" si="22"/>
        <v>20.130000000000003</v>
      </c>
      <c r="K448" s="4">
        <f t="shared" si="23"/>
        <v>1.3038437748886547</v>
      </c>
      <c r="L448" s="4">
        <f t="shared" si="24"/>
        <v>-0.31875876262441238</v>
      </c>
      <c r="M448" s="2">
        <f t="shared" si="25"/>
        <v>0.23040000000000041</v>
      </c>
      <c r="N448" s="10">
        <f t="shared" si="26"/>
        <v>16.242248920639039</v>
      </c>
      <c r="O448" s="10">
        <f t="shared" si="27"/>
        <v>32.484497841278078</v>
      </c>
      <c r="P448" s="9">
        <f t="shared" si="28"/>
        <v>-1.7414005082811784E-3</v>
      </c>
      <c r="Q448" s="2">
        <f t="shared" si="29"/>
        <v>0.48000000000000043</v>
      </c>
      <c r="R448" s="9">
        <f t="shared" si="30"/>
        <v>2.3845007451564846E-2</v>
      </c>
      <c r="S448" s="9">
        <f t="shared" si="31"/>
        <v>0.67471697770250305</v>
      </c>
    </row>
    <row r="449" spans="2:19">
      <c r="B449" s="1">
        <v>5</v>
      </c>
      <c r="C449" s="1">
        <v>2</v>
      </c>
      <c r="D449" s="1">
        <v>6</v>
      </c>
      <c r="E449" s="2">
        <v>19.62</v>
      </c>
      <c r="F449" s="2">
        <v>11.05</v>
      </c>
      <c r="G449" s="2">
        <v>20.65</v>
      </c>
      <c r="H449" s="2">
        <v>12.06</v>
      </c>
      <c r="I449" s="2">
        <f t="shared" si="21"/>
        <v>1.0299999999999976</v>
      </c>
      <c r="J449" s="2">
        <f t="shared" si="22"/>
        <v>20.134999999999998</v>
      </c>
      <c r="K449" s="4">
        <f t="shared" si="23"/>
        <v>1.3039516339434503</v>
      </c>
      <c r="L449" s="4">
        <f t="shared" si="24"/>
        <v>1.2837224705171187E-2</v>
      </c>
      <c r="M449" s="2">
        <f t="shared" si="25"/>
        <v>1.0608999999999951</v>
      </c>
      <c r="N449" s="10">
        <f t="shared" si="26"/>
        <v>8.1784182456022627</v>
      </c>
      <c r="O449" s="10">
        <f t="shared" si="27"/>
        <v>16.356836491204525</v>
      </c>
      <c r="P449" s="9">
        <f t="shared" si="28"/>
        <v>-8.7241413722719111E-2</v>
      </c>
      <c r="Q449" s="2">
        <f t="shared" si="29"/>
        <v>-1.0299999999999976</v>
      </c>
      <c r="R449" s="9">
        <f t="shared" si="30"/>
        <v>5.1154705736279997E-2</v>
      </c>
      <c r="S449" s="9">
        <f t="shared" si="31"/>
        <v>0.51525236535119368</v>
      </c>
    </row>
    <row r="450" spans="2:19">
      <c r="B450" s="1">
        <v>4</v>
      </c>
      <c r="C450" s="1">
        <v>2</v>
      </c>
      <c r="D450" s="1">
        <v>8</v>
      </c>
      <c r="E450" s="2">
        <v>18.7</v>
      </c>
      <c r="F450" s="2">
        <v>25.15</v>
      </c>
      <c r="G450" s="2">
        <v>22.09</v>
      </c>
      <c r="H450" s="2">
        <v>24.12</v>
      </c>
      <c r="I450" s="2">
        <f t="shared" si="21"/>
        <v>3.3900000000000006</v>
      </c>
      <c r="J450" s="2">
        <f t="shared" si="22"/>
        <v>20.395</v>
      </c>
      <c r="K450" s="4">
        <f t="shared" si="23"/>
        <v>1.3095237096531134</v>
      </c>
      <c r="L450" s="4">
        <f t="shared" si="24"/>
        <v>0.53019969820308221</v>
      </c>
      <c r="M450" s="2">
        <f t="shared" si="25"/>
        <v>11.492100000000004</v>
      </c>
      <c r="N450" s="10">
        <f t="shared" si="26"/>
        <v>17.423381560420466</v>
      </c>
      <c r="O450" s="10">
        <f t="shared" si="27"/>
        <v>34.846763120840933</v>
      </c>
      <c r="P450" s="9">
        <f t="shared" si="28"/>
        <v>4.1792167961558588E-2</v>
      </c>
      <c r="Q450" s="2">
        <f t="shared" si="29"/>
        <v>-3.3900000000000006</v>
      </c>
      <c r="R450" s="9">
        <f t="shared" si="30"/>
        <v>0.16621721010051485</v>
      </c>
      <c r="S450" s="9">
        <f t="shared" si="31"/>
        <v>0.59044051351512117</v>
      </c>
    </row>
    <row r="451" spans="2:19">
      <c r="B451" s="1">
        <v>1</v>
      </c>
      <c r="C451" s="1">
        <v>14</v>
      </c>
      <c r="D451" s="1">
        <v>3</v>
      </c>
      <c r="E451" s="2">
        <v>16.329999999999998</v>
      </c>
      <c r="F451" s="2">
        <v>23.04</v>
      </c>
      <c r="G451" s="2">
        <v>25.35</v>
      </c>
      <c r="H451" s="2">
        <v>23.86</v>
      </c>
      <c r="I451" s="2">
        <f t="shared" si="21"/>
        <v>9.0200000000000031</v>
      </c>
      <c r="J451" s="2">
        <f t="shared" si="22"/>
        <v>20.84</v>
      </c>
      <c r="K451" s="4">
        <f t="shared" si="23"/>
        <v>1.318897714627487</v>
      </c>
      <c r="L451" s="4">
        <f t="shared" si="24"/>
        <v>0.95520653754194185</v>
      </c>
      <c r="M451" s="2">
        <f t="shared" si="25"/>
        <v>81.360400000000055</v>
      </c>
      <c r="N451" s="10">
        <f t="shared" si="26"/>
        <v>16.584188252670071</v>
      </c>
      <c r="O451" s="10">
        <f t="shared" si="27"/>
        <v>33.168376505340142</v>
      </c>
      <c r="P451" s="9">
        <f t="shared" si="28"/>
        <v>-3.4957330931702196E-2</v>
      </c>
      <c r="Q451" s="2">
        <f t="shared" si="29"/>
        <v>-9.0200000000000031</v>
      </c>
      <c r="R451" s="9">
        <f t="shared" si="30"/>
        <v>0.43282149712092144</v>
      </c>
      <c r="S451" s="9">
        <f t="shared" si="31"/>
        <v>0.68710042934057314</v>
      </c>
    </row>
    <row r="452" spans="2:19">
      <c r="B452" s="1">
        <v>10</v>
      </c>
      <c r="C452" s="1">
        <v>5</v>
      </c>
      <c r="D452" s="1">
        <v>2</v>
      </c>
      <c r="E452" s="2">
        <v>14.24</v>
      </c>
      <c r="F452" s="2">
        <v>23.82</v>
      </c>
      <c r="G452" s="2">
        <v>28.91</v>
      </c>
      <c r="H452" s="2">
        <v>23.18</v>
      </c>
      <c r="I452" s="2">
        <f t="shared" si="21"/>
        <v>14.67</v>
      </c>
      <c r="J452" s="2">
        <f t="shared" si="22"/>
        <v>21.574999999999999</v>
      </c>
      <c r="K452" s="4">
        <f t="shared" si="23"/>
        <v>1.3339508043872472</v>
      </c>
      <c r="L452" s="4">
        <f t="shared" si="24"/>
        <v>1.1664301138432827</v>
      </c>
      <c r="M452" s="2">
        <f t="shared" si="25"/>
        <v>215.2089</v>
      </c>
      <c r="N452" s="10">
        <f t="shared" si="26"/>
        <v>16.618549876568654</v>
      </c>
      <c r="O452" s="10">
        <f t="shared" si="27"/>
        <v>33.237099753137308</v>
      </c>
      <c r="P452" s="9">
        <f t="shared" si="28"/>
        <v>2.7228993664189783E-2</v>
      </c>
      <c r="Q452" s="2">
        <f t="shared" si="29"/>
        <v>-14.67</v>
      </c>
      <c r="R452" s="9">
        <f t="shared" si="30"/>
        <v>0.6799536500579374</v>
      </c>
      <c r="S452" s="9">
        <f t="shared" si="31"/>
        <v>0.69398775205330532</v>
      </c>
    </row>
    <row r="453" spans="2:19">
      <c r="B453" s="1">
        <v>6</v>
      </c>
      <c r="C453" s="1">
        <v>12</v>
      </c>
      <c r="D453" s="1">
        <v>3</v>
      </c>
      <c r="E453" s="2">
        <v>20.93</v>
      </c>
      <c r="F453" s="2">
        <v>26</v>
      </c>
      <c r="G453" s="2">
        <v>22.35</v>
      </c>
      <c r="H453" s="2">
        <v>25.84</v>
      </c>
      <c r="I453" s="2">
        <f t="shared" si="21"/>
        <v>1.4200000000000017</v>
      </c>
      <c r="J453" s="2">
        <f t="shared" si="22"/>
        <v>21.64</v>
      </c>
      <c r="K453" s="4">
        <f t="shared" si="23"/>
        <v>1.3352572564345317</v>
      </c>
      <c r="L453" s="4">
        <f t="shared" si="24"/>
        <v>0.15228834438305699</v>
      </c>
      <c r="M453" s="2">
        <f t="shared" si="25"/>
        <v>2.0164000000000049</v>
      </c>
      <c r="N453" s="10">
        <f t="shared" si="26"/>
        <v>18.328295065280894</v>
      </c>
      <c r="O453" s="10">
        <f t="shared" si="27"/>
        <v>36.656590130561788</v>
      </c>
      <c r="P453" s="9">
        <f t="shared" si="28"/>
        <v>6.172780704344758E-3</v>
      </c>
      <c r="Q453" s="2">
        <f t="shared" si="29"/>
        <v>-1.4200000000000017</v>
      </c>
      <c r="R453" s="9">
        <f t="shared" si="30"/>
        <v>6.5619223659889175E-2</v>
      </c>
      <c r="S453" s="9">
        <f t="shared" si="31"/>
        <v>0.70821606872479248</v>
      </c>
    </row>
    <row r="454" spans="2:19">
      <c r="B454" s="1">
        <v>9</v>
      </c>
      <c r="C454" s="1">
        <v>3</v>
      </c>
      <c r="D454" s="1">
        <v>1</v>
      </c>
      <c r="E454" s="2">
        <v>23.05</v>
      </c>
      <c r="F454" s="2">
        <v>16.829999999999998</v>
      </c>
      <c r="G454" s="2">
        <v>20.51</v>
      </c>
      <c r="H454" s="2">
        <v>15.98</v>
      </c>
      <c r="I454" s="2">
        <f t="shared" si="21"/>
        <v>2.5399999999999991</v>
      </c>
      <c r="J454" s="2">
        <f t="shared" si="22"/>
        <v>21.78</v>
      </c>
      <c r="K454" s="4">
        <f t="shared" si="23"/>
        <v>1.3380578754197561</v>
      </c>
      <c r="L454" s="4">
        <f t="shared" si="24"/>
        <v>0.40483371661993789</v>
      </c>
      <c r="M454" s="2">
        <f t="shared" si="25"/>
        <v>6.4515999999999956</v>
      </c>
      <c r="N454" s="10">
        <f t="shared" si="26"/>
        <v>11.603978843482954</v>
      </c>
      <c r="O454" s="10">
        <f t="shared" si="27"/>
        <v>23.207957686965909</v>
      </c>
      <c r="P454" s="9">
        <f t="shared" si="28"/>
        <v>5.1778719751032723E-2</v>
      </c>
      <c r="Q454" s="2">
        <f t="shared" si="29"/>
        <v>2.5399999999999991</v>
      </c>
      <c r="R454" s="9">
        <f t="shared" si="30"/>
        <v>0.1166207529843893</v>
      </c>
      <c r="S454" s="9">
        <f t="shared" si="31"/>
        <v>0.59654170013503671</v>
      </c>
    </row>
    <row r="455" spans="2:19">
      <c r="B455" s="1">
        <v>9</v>
      </c>
      <c r="C455" s="1">
        <v>1</v>
      </c>
      <c r="D455" s="1">
        <v>2</v>
      </c>
      <c r="E455" s="2">
        <v>20.37</v>
      </c>
      <c r="F455" s="2">
        <v>15.95</v>
      </c>
      <c r="G455" s="2">
        <v>23.83</v>
      </c>
      <c r="H455" s="2">
        <v>16.84</v>
      </c>
      <c r="I455" s="2">
        <f t="shared" si="21"/>
        <v>3.4599999999999973</v>
      </c>
      <c r="J455" s="2">
        <f t="shared" si="22"/>
        <v>22.1</v>
      </c>
      <c r="K455" s="4">
        <f t="shared" si="23"/>
        <v>1.3443922736851108</v>
      </c>
      <c r="L455" s="4">
        <f t="shared" si="24"/>
        <v>0.53907609879277629</v>
      </c>
      <c r="M455" s="2">
        <f t="shared" si="25"/>
        <v>11.971599999999981</v>
      </c>
      <c r="N455" s="10">
        <f t="shared" si="26"/>
        <v>11.597285242676408</v>
      </c>
      <c r="O455" s="10">
        <f t="shared" si="27"/>
        <v>23.194570485352816</v>
      </c>
      <c r="P455" s="9">
        <f t="shared" si="28"/>
        <v>-5.4244880137683388E-2</v>
      </c>
      <c r="Q455" s="2">
        <f t="shared" si="29"/>
        <v>-3.4599999999999973</v>
      </c>
      <c r="R455" s="9">
        <f t="shared" si="30"/>
        <v>0.15656108597285054</v>
      </c>
      <c r="S455" s="9">
        <f t="shared" si="31"/>
        <v>0.59261454588965334</v>
      </c>
    </row>
    <row r="456" spans="2:19">
      <c r="B456" s="1">
        <v>1</v>
      </c>
      <c r="C456" s="1">
        <v>9</v>
      </c>
      <c r="D456" s="1">
        <v>8</v>
      </c>
      <c r="E456" s="2">
        <v>20.399999999999999</v>
      </c>
      <c r="F456" s="2">
        <v>26.12</v>
      </c>
      <c r="G456" s="2">
        <v>24.64</v>
      </c>
      <c r="H456" s="2">
        <v>29.02</v>
      </c>
      <c r="I456" s="2">
        <f t="shared" si="21"/>
        <v>4.240000000000002</v>
      </c>
      <c r="J456" s="2">
        <f t="shared" si="22"/>
        <v>22.52</v>
      </c>
      <c r="K456" s="4">
        <f t="shared" si="23"/>
        <v>1.3525683861793085</v>
      </c>
      <c r="L456" s="4">
        <f t="shared" si="24"/>
        <v>0.62736585659273281</v>
      </c>
      <c r="M456" s="2">
        <f t="shared" si="25"/>
        <v>17.977600000000017</v>
      </c>
      <c r="N456" s="10">
        <f t="shared" si="26"/>
        <v>19.521877471186013</v>
      </c>
      <c r="O456" s="10">
        <f t="shared" si="27"/>
        <v>39.043754942372026</v>
      </c>
      <c r="P456" s="9">
        <f t="shared" si="28"/>
        <v>-0.104896646240905</v>
      </c>
      <c r="Q456" s="2">
        <f t="shared" si="29"/>
        <v>-4.240000000000002</v>
      </c>
      <c r="R456" s="9">
        <f t="shared" si="30"/>
        <v>0.18827708703374788</v>
      </c>
      <c r="S456" s="9">
        <f t="shared" si="31"/>
        <v>0.67518293817305541</v>
      </c>
    </row>
    <row r="457" spans="2:19">
      <c r="B457" s="1">
        <v>8</v>
      </c>
      <c r="C457" s="1">
        <v>6</v>
      </c>
      <c r="D457" s="1">
        <v>6</v>
      </c>
      <c r="E457" s="2">
        <v>17.29</v>
      </c>
      <c r="F457" s="2">
        <v>29.38</v>
      </c>
      <c r="G457" s="2">
        <v>29.02</v>
      </c>
      <c r="H457" s="2">
        <v>26.66</v>
      </c>
      <c r="I457" s="2">
        <f t="shared" si="21"/>
        <v>11.73</v>
      </c>
      <c r="J457" s="2">
        <f t="shared" si="22"/>
        <v>23.155000000000001</v>
      </c>
      <c r="K457" s="4">
        <f t="shared" si="23"/>
        <v>1.3646447853299122</v>
      </c>
      <c r="L457" s="4">
        <f t="shared" si="24"/>
        <v>1.0692980121155293</v>
      </c>
      <c r="M457" s="2">
        <f t="shared" si="25"/>
        <v>137.59290000000001</v>
      </c>
      <c r="N457" s="10">
        <f t="shared" si="26"/>
        <v>19.836456336755312</v>
      </c>
      <c r="O457" s="10">
        <f t="shared" si="27"/>
        <v>39.672912673510623</v>
      </c>
      <c r="P457" s="9">
        <f t="shared" si="28"/>
        <v>9.6845368946719704E-2</v>
      </c>
      <c r="Q457" s="2">
        <f t="shared" si="29"/>
        <v>-11.73</v>
      </c>
      <c r="R457" s="9">
        <f t="shared" si="30"/>
        <v>0.50658605052904337</v>
      </c>
      <c r="S457" s="9">
        <f t="shared" si="31"/>
        <v>0.70383236640552416</v>
      </c>
    </row>
    <row r="458" spans="2:19">
      <c r="B458" s="1">
        <v>6</v>
      </c>
      <c r="C458" s="1">
        <v>5</v>
      </c>
      <c r="D458" s="1">
        <v>8</v>
      </c>
      <c r="E458" s="2">
        <v>20.34</v>
      </c>
      <c r="F458" s="2">
        <v>27.13</v>
      </c>
      <c r="G458" s="2">
        <v>26.19</v>
      </c>
      <c r="H458" s="2">
        <v>25.58</v>
      </c>
      <c r="I458" s="2">
        <f t="shared" si="21"/>
        <v>5.8500000000000014</v>
      </c>
      <c r="J458" s="2">
        <f t="shared" si="22"/>
        <v>23.265000000000001</v>
      </c>
      <c r="K458" s="4">
        <f t="shared" si="23"/>
        <v>1.3667030568692862</v>
      </c>
      <c r="L458" s="4">
        <f t="shared" si="24"/>
        <v>0.76715586608218056</v>
      </c>
      <c r="M458" s="2">
        <f t="shared" si="25"/>
        <v>34.222500000000018</v>
      </c>
      <c r="N458" s="10">
        <f t="shared" si="26"/>
        <v>18.643854885725752</v>
      </c>
      <c r="O458" s="10">
        <f t="shared" si="27"/>
        <v>37.287709771451503</v>
      </c>
      <c r="P458" s="9">
        <f t="shared" si="28"/>
        <v>5.8761557058093716E-2</v>
      </c>
      <c r="Q458" s="2">
        <f t="shared" si="29"/>
        <v>-5.8500000000000014</v>
      </c>
      <c r="R458" s="9">
        <f t="shared" si="30"/>
        <v>0.25145067698259194</v>
      </c>
      <c r="S458" s="9">
        <f t="shared" si="31"/>
        <v>0.69034121997748332</v>
      </c>
    </row>
    <row r="459" spans="2:19">
      <c r="B459" s="1">
        <v>3</v>
      </c>
      <c r="C459" s="1">
        <v>6</v>
      </c>
      <c r="D459" s="1">
        <v>5</v>
      </c>
      <c r="E459" s="2">
        <v>23.6</v>
      </c>
      <c r="F459" s="2">
        <v>11.82</v>
      </c>
      <c r="G459" s="2">
        <v>23.02</v>
      </c>
      <c r="H459" s="2">
        <v>11.35</v>
      </c>
      <c r="I459" s="2">
        <f t="shared" si="21"/>
        <v>0.58000000000000185</v>
      </c>
      <c r="J459" s="2">
        <f t="shared" si="22"/>
        <v>23.310000000000002</v>
      </c>
      <c r="K459" s="4">
        <f t="shared" si="23"/>
        <v>1.3675422735205767</v>
      </c>
      <c r="L459" s="4">
        <f t="shared" si="24"/>
        <v>-0.23657200643706133</v>
      </c>
      <c r="M459" s="2">
        <f t="shared" si="25"/>
        <v>0.33640000000000214</v>
      </c>
      <c r="N459" s="10">
        <f t="shared" si="26"/>
        <v>8.1935172545128623</v>
      </c>
      <c r="O459" s="10">
        <f t="shared" si="27"/>
        <v>16.387034509025725</v>
      </c>
      <c r="P459" s="9">
        <f t="shared" si="28"/>
        <v>4.0553015641542352E-2</v>
      </c>
      <c r="Q459" s="2">
        <f t="shared" si="29"/>
        <v>0.58000000000000185</v>
      </c>
      <c r="R459" s="9">
        <f t="shared" si="30"/>
        <v>2.4882024882024959E-2</v>
      </c>
      <c r="S459" s="9">
        <f t="shared" si="31"/>
        <v>0.47212180631697154</v>
      </c>
    </row>
    <row r="460" spans="2:19">
      <c r="B460" s="1">
        <v>3</v>
      </c>
      <c r="C460" s="1">
        <v>8</v>
      </c>
      <c r="D460" s="1">
        <v>5</v>
      </c>
      <c r="E460" s="2">
        <v>21.79</v>
      </c>
      <c r="F460" s="2">
        <v>13.54</v>
      </c>
      <c r="G460" s="2">
        <v>25.11</v>
      </c>
      <c r="H460" s="2">
        <v>13.41</v>
      </c>
      <c r="I460" s="2">
        <f t="shared" si="21"/>
        <v>3.3200000000000003</v>
      </c>
      <c r="J460" s="2">
        <f t="shared" si="22"/>
        <v>23.45</v>
      </c>
      <c r="K460" s="4">
        <f t="shared" si="23"/>
        <v>1.3701428470511021</v>
      </c>
      <c r="L460" s="4">
        <f t="shared" si="24"/>
        <v>0.52113808370403636</v>
      </c>
      <c r="M460" s="2">
        <f t="shared" si="25"/>
        <v>11.022400000000001</v>
      </c>
      <c r="N460" s="10">
        <f t="shared" si="26"/>
        <v>9.5283747302464974</v>
      </c>
      <c r="O460" s="10">
        <f t="shared" si="27"/>
        <v>19.056749460492995</v>
      </c>
      <c r="P460" s="9">
        <f t="shared" si="28"/>
        <v>9.6472708838562602E-3</v>
      </c>
      <c r="Q460" s="2">
        <f t="shared" si="29"/>
        <v>-3.3200000000000003</v>
      </c>
      <c r="R460" s="9">
        <f t="shared" si="30"/>
        <v>0.14157782515991474</v>
      </c>
      <c r="S460" s="9">
        <f t="shared" si="31"/>
        <v>0.53314819703343275</v>
      </c>
    </row>
    <row r="461" spans="2:19">
      <c r="B461" s="1">
        <v>8</v>
      </c>
      <c r="C461" s="1">
        <v>2</v>
      </c>
      <c r="D461" s="1">
        <v>5</v>
      </c>
      <c r="E461" s="2">
        <v>20.67</v>
      </c>
      <c r="F461" s="2">
        <v>15.65</v>
      </c>
      <c r="G461" s="2">
        <v>26.53</v>
      </c>
      <c r="H461" s="2">
        <v>17.23</v>
      </c>
      <c r="I461" s="2">
        <f t="shared" si="21"/>
        <v>5.8599999999999994</v>
      </c>
      <c r="J461" s="2">
        <f t="shared" si="22"/>
        <v>23.6</v>
      </c>
      <c r="K461" s="4">
        <f t="shared" si="23"/>
        <v>1.3729120029701065</v>
      </c>
      <c r="L461" s="4">
        <f t="shared" si="24"/>
        <v>0.76789761601809059</v>
      </c>
      <c r="M461" s="2">
        <f t="shared" si="25"/>
        <v>34.33959999999999</v>
      </c>
      <c r="N461" s="10">
        <f t="shared" si="26"/>
        <v>11.638249438811663</v>
      </c>
      <c r="O461" s="10">
        <f t="shared" si="27"/>
        <v>23.276498877623325</v>
      </c>
      <c r="P461" s="9">
        <f t="shared" si="28"/>
        <v>-9.5885642439932126E-2</v>
      </c>
      <c r="Q461" s="2">
        <f t="shared" si="29"/>
        <v>-5.8599999999999994</v>
      </c>
      <c r="R461" s="9">
        <f t="shared" si="30"/>
        <v>0.24830508474576268</v>
      </c>
      <c r="S461" s="9">
        <f t="shared" si="31"/>
        <v>0.61491625446071918</v>
      </c>
    </row>
    <row r="462" spans="2:19">
      <c r="B462" s="1">
        <v>8</v>
      </c>
      <c r="C462" s="1">
        <v>7</v>
      </c>
      <c r="D462" s="1">
        <v>5</v>
      </c>
      <c r="E462" s="2">
        <v>21.12</v>
      </c>
      <c r="F462" s="2">
        <v>23.22</v>
      </c>
      <c r="G462" s="2">
        <v>26.87</v>
      </c>
      <c r="H462" s="2">
        <v>22.11</v>
      </c>
      <c r="I462" s="2">
        <f t="shared" si="21"/>
        <v>5.75</v>
      </c>
      <c r="J462" s="2">
        <f t="shared" si="22"/>
        <v>23.995000000000001</v>
      </c>
      <c r="K462" s="4">
        <f t="shared" si="23"/>
        <v>1.3801207542684402</v>
      </c>
      <c r="L462" s="4">
        <f t="shared" si="24"/>
        <v>0.75966784468963044</v>
      </c>
      <c r="M462" s="2">
        <f t="shared" si="25"/>
        <v>33.0625</v>
      </c>
      <c r="N462" s="10">
        <f t="shared" si="26"/>
        <v>16.031379385442786</v>
      </c>
      <c r="O462" s="10">
        <f t="shared" si="27"/>
        <v>32.062758770885573</v>
      </c>
      <c r="P462" s="9">
        <f t="shared" si="28"/>
        <v>4.8944841080503711E-2</v>
      </c>
      <c r="Q462" s="2">
        <f t="shared" si="29"/>
        <v>-5.75</v>
      </c>
      <c r="R462" s="9">
        <f t="shared" si="30"/>
        <v>0.23963325692852677</v>
      </c>
      <c r="S462" s="9">
        <f t="shared" si="31"/>
        <v>0.690446956688202</v>
      </c>
    </row>
    <row r="463" spans="2:19">
      <c r="B463" s="1">
        <v>5</v>
      </c>
      <c r="C463" s="1">
        <v>10</v>
      </c>
      <c r="D463" s="1">
        <v>6</v>
      </c>
      <c r="E463" s="2">
        <v>20.54</v>
      </c>
      <c r="F463" s="2">
        <v>23.87</v>
      </c>
      <c r="G463" s="2">
        <v>30</v>
      </c>
      <c r="H463" s="2">
        <v>24.81</v>
      </c>
      <c r="I463" s="2">
        <f t="shared" si="21"/>
        <v>9.4600000000000009</v>
      </c>
      <c r="J463" s="2">
        <f t="shared" si="22"/>
        <v>25.27</v>
      </c>
      <c r="K463" s="4">
        <f t="shared" si="23"/>
        <v>1.4026052419199146</v>
      </c>
      <c r="L463" s="4">
        <f t="shared" si="24"/>
        <v>0.97589113640179281</v>
      </c>
      <c r="M463" s="2">
        <f t="shared" si="25"/>
        <v>89.49160000000002</v>
      </c>
      <c r="N463" s="10">
        <f t="shared" si="26"/>
        <v>17.2141874626716</v>
      </c>
      <c r="O463" s="10">
        <f t="shared" si="27"/>
        <v>34.428374925343199</v>
      </c>
      <c r="P463" s="9">
        <f t="shared" si="28"/>
        <v>-3.8605161674595524E-2</v>
      </c>
      <c r="Q463" s="2">
        <f t="shared" si="29"/>
        <v>-9.4600000000000009</v>
      </c>
      <c r="R463" s="9">
        <f t="shared" si="30"/>
        <v>0.37435694499406413</v>
      </c>
      <c r="S463" s="9">
        <f t="shared" si="31"/>
        <v>0.68979779645922323</v>
      </c>
    </row>
    <row r="464" spans="2:19">
      <c r="B464" s="1">
        <v>5</v>
      </c>
      <c r="C464" s="1">
        <v>7</v>
      </c>
      <c r="D464" s="1">
        <v>6</v>
      </c>
      <c r="E464" s="2">
        <v>23.25</v>
      </c>
      <c r="F464" s="2">
        <v>16.170000000000002</v>
      </c>
      <c r="G464" s="2">
        <v>28.2</v>
      </c>
      <c r="H464" s="2">
        <v>17.579999999999998</v>
      </c>
      <c r="I464" s="2">
        <f t="shared" si="21"/>
        <v>4.9499999999999993</v>
      </c>
      <c r="J464" s="2">
        <f t="shared" si="22"/>
        <v>25.725000000000001</v>
      </c>
      <c r="K464" s="4">
        <f t="shared" si="23"/>
        <v>1.4103553834344706</v>
      </c>
      <c r="L464" s="4">
        <f t="shared" si="24"/>
        <v>0.69460519893356865</v>
      </c>
      <c r="M464" s="2">
        <f t="shared" si="25"/>
        <v>24.502499999999994</v>
      </c>
      <c r="N464" s="10">
        <f t="shared" si="26"/>
        <v>11.942835718538541</v>
      </c>
      <c r="O464" s="10">
        <f t="shared" si="27"/>
        <v>23.885671437077082</v>
      </c>
      <c r="P464" s="9">
        <f t="shared" si="28"/>
        <v>-8.340997322993364E-2</v>
      </c>
      <c r="Q464" s="2">
        <f t="shared" si="29"/>
        <v>-4.9499999999999993</v>
      </c>
      <c r="R464" s="9">
        <f t="shared" si="30"/>
        <v>0.19241982507288627</v>
      </c>
      <c r="S464" s="9">
        <f t="shared" si="31"/>
        <v>0.60339042087192596</v>
      </c>
    </row>
    <row r="465" spans="2:19">
      <c r="B465" s="1">
        <v>2</v>
      </c>
      <c r="C465" s="1">
        <v>5</v>
      </c>
      <c r="D465" s="1">
        <v>3</v>
      </c>
      <c r="E465" s="2">
        <v>21.1</v>
      </c>
      <c r="F465" s="2">
        <v>9.1300000000000008</v>
      </c>
      <c r="G465" s="2">
        <v>30.7</v>
      </c>
      <c r="H465" s="2">
        <v>9.4499999999999993</v>
      </c>
      <c r="I465" s="2">
        <f t="shared" si="21"/>
        <v>9.5999999999999979</v>
      </c>
      <c r="J465" s="2">
        <f t="shared" si="22"/>
        <v>25.9</v>
      </c>
      <c r="K465" s="4">
        <f t="shared" si="23"/>
        <v>1.4132997640812519</v>
      </c>
      <c r="L465" s="4">
        <f t="shared" si="24"/>
        <v>0.98227123303956831</v>
      </c>
      <c r="M465" s="2">
        <f t="shared" si="25"/>
        <v>92.159999999999954</v>
      </c>
      <c r="N465" s="10">
        <f t="shared" si="26"/>
        <v>6.5699961948238599</v>
      </c>
      <c r="O465" s="10">
        <f t="shared" si="27"/>
        <v>13.13999238964772</v>
      </c>
      <c r="P465" s="9">
        <f t="shared" si="28"/>
        <v>-3.4435426046887513E-2</v>
      </c>
      <c r="Q465" s="2">
        <f t="shared" si="29"/>
        <v>-9.5999999999999979</v>
      </c>
      <c r="R465" s="9">
        <f t="shared" si="30"/>
        <v>0.37065637065637058</v>
      </c>
      <c r="S465" s="9">
        <f t="shared" si="31"/>
        <v>0.33126575434234068</v>
      </c>
    </row>
    <row r="466" spans="2:19">
      <c r="B466" s="1">
        <v>5</v>
      </c>
      <c r="C466" s="1">
        <v>7</v>
      </c>
      <c r="D466" s="1">
        <v>8</v>
      </c>
      <c r="E466" s="2">
        <v>26.4</v>
      </c>
      <c r="F466" s="2">
        <v>24.12</v>
      </c>
      <c r="G466" s="2">
        <v>25.75</v>
      </c>
      <c r="H466" s="2">
        <v>32.770000000000003</v>
      </c>
      <c r="I466" s="2">
        <f t="shared" si="21"/>
        <v>0.64999999999999858</v>
      </c>
      <c r="J466" s="2">
        <f t="shared" si="22"/>
        <v>26.074999999999999</v>
      </c>
      <c r="K466" s="4">
        <f t="shared" si="23"/>
        <v>1.4162243170985684</v>
      </c>
      <c r="L466" s="4">
        <f t="shared" si="24"/>
        <v>-0.18708664335714537</v>
      </c>
      <c r="M466" s="2">
        <f t="shared" si="25"/>
        <v>0.42249999999999815</v>
      </c>
      <c r="N466" s="10">
        <f t="shared" si="26"/>
        <v>20.344823051577521</v>
      </c>
      <c r="O466" s="10">
        <f t="shared" si="27"/>
        <v>40.689646103155042</v>
      </c>
      <c r="P466" s="9">
        <f t="shared" si="28"/>
        <v>-0.29722423368793593</v>
      </c>
      <c r="Q466" s="2">
        <f t="shared" si="29"/>
        <v>0.64999999999999858</v>
      </c>
      <c r="R466" s="9">
        <f t="shared" si="30"/>
        <v>2.4928092042185948E-2</v>
      </c>
      <c r="S466" s="9">
        <f t="shared" si="31"/>
        <v>0.69576432791571019</v>
      </c>
    </row>
    <row r="467" spans="2:19">
      <c r="B467" s="1">
        <v>5</v>
      </c>
      <c r="C467" s="1">
        <v>13</v>
      </c>
      <c r="D467" s="1">
        <v>2</v>
      </c>
      <c r="E467" s="2">
        <v>29.48</v>
      </c>
      <c r="F467" s="2">
        <v>27.46</v>
      </c>
      <c r="G467" s="2">
        <v>22.81</v>
      </c>
      <c r="H467" s="2">
        <v>24.57</v>
      </c>
      <c r="I467" s="2">
        <f t="shared" si="21"/>
        <v>6.6700000000000017</v>
      </c>
      <c r="J467" s="2">
        <f t="shared" si="22"/>
        <v>26.145</v>
      </c>
      <c r="K467" s="4">
        <f t="shared" si="23"/>
        <v>1.4173886461656744</v>
      </c>
      <c r="L467" s="4">
        <f t="shared" si="24"/>
        <v>0.82412583391654903</v>
      </c>
      <c r="M467" s="2">
        <f t="shared" si="25"/>
        <v>44.488900000000022</v>
      </c>
      <c r="N467" s="10">
        <f t="shared" si="26"/>
        <v>18.423738084330225</v>
      </c>
      <c r="O467" s="10">
        <f t="shared" si="27"/>
        <v>36.84747616866045</v>
      </c>
      <c r="P467" s="9">
        <f t="shared" si="28"/>
        <v>0.1107480722511327</v>
      </c>
      <c r="Q467" s="2">
        <f t="shared" si="29"/>
        <v>6.6700000000000017</v>
      </c>
      <c r="R467" s="9">
        <f t="shared" si="30"/>
        <v>0.25511570089883351</v>
      </c>
      <c r="S467" s="9">
        <f t="shared" si="31"/>
        <v>0.69989142015029726</v>
      </c>
    </row>
    <row r="468" spans="2:19">
      <c r="B468" s="1">
        <v>2</v>
      </c>
      <c r="C468" s="1">
        <v>9</v>
      </c>
      <c r="D468" s="1">
        <v>2</v>
      </c>
      <c r="E468" s="2">
        <v>30.44</v>
      </c>
      <c r="F468" s="2">
        <v>11.74</v>
      </c>
      <c r="G468" s="2">
        <v>22.72</v>
      </c>
      <c r="H468" s="2">
        <v>11.25</v>
      </c>
      <c r="I468" s="2">
        <f t="shared" si="21"/>
        <v>7.7200000000000024</v>
      </c>
      <c r="J468" s="2">
        <f t="shared" si="22"/>
        <v>26.58</v>
      </c>
      <c r="K468" s="4">
        <f t="shared" si="23"/>
        <v>1.4245549766067132</v>
      </c>
      <c r="L468" s="4">
        <f t="shared" si="24"/>
        <v>0.88761730033573627</v>
      </c>
      <c r="M468" s="2">
        <f t="shared" si="25"/>
        <v>59.598400000000041</v>
      </c>
      <c r="N468" s="10">
        <f t="shared" si="26"/>
        <v>8.1300384377935142</v>
      </c>
      <c r="O468" s="10">
        <f t="shared" si="27"/>
        <v>16.260076875587028</v>
      </c>
      <c r="P468" s="9">
        <f t="shared" si="28"/>
        <v>4.2607873744137992E-2</v>
      </c>
      <c r="Q468" s="2">
        <f t="shared" si="29"/>
        <v>7.7200000000000024</v>
      </c>
      <c r="R468" s="9">
        <f t="shared" si="30"/>
        <v>0.29044394281414609</v>
      </c>
      <c r="S468" s="9">
        <f t="shared" si="31"/>
        <v>0.4593506286052082</v>
      </c>
    </row>
    <row r="469" spans="2:19">
      <c r="B469" s="1">
        <v>4</v>
      </c>
      <c r="C469" s="1">
        <v>10</v>
      </c>
      <c r="D469" s="1">
        <v>7</v>
      </c>
      <c r="E469" s="2">
        <v>24.48</v>
      </c>
      <c r="F469" s="2">
        <v>29.14</v>
      </c>
      <c r="G469" s="2">
        <v>30.29</v>
      </c>
      <c r="H469" s="2">
        <v>28.99</v>
      </c>
      <c r="I469" s="2">
        <f t="shared" si="21"/>
        <v>5.8099999999999987</v>
      </c>
      <c r="J469" s="2">
        <f t="shared" si="22"/>
        <v>27.384999999999998</v>
      </c>
      <c r="K469" s="4">
        <f t="shared" si="23"/>
        <v>1.437512745264804</v>
      </c>
      <c r="L469" s="4">
        <f t="shared" si="24"/>
        <v>0.76417613239033066</v>
      </c>
      <c r="M469" s="2">
        <f t="shared" si="25"/>
        <v>33.756099999999982</v>
      </c>
      <c r="N469" s="10">
        <f t="shared" si="26"/>
        <v>20.552127018875687</v>
      </c>
      <c r="O469" s="10">
        <f t="shared" si="27"/>
        <v>41.104254037751375</v>
      </c>
      <c r="P469" s="9">
        <f t="shared" si="28"/>
        <v>5.1608120151067482E-3</v>
      </c>
      <c r="Q469" s="2">
        <f t="shared" si="29"/>
        <v>-5.8099999999999987</v>
      </c>
      <c r="R469" s="9">
        <f t="shared" si="30"/>
        <v>0.21215994157385426</v>
      </c>
      <c r="S469" s="9">
        <f t="shared" si="31"/>
        <v>0.70332496045569148</v>
      </c>
    </row>
    <row r="470" spans="2:19">
      <c r="B470" s="1">
        <v>6</v>
      </c>
      <c r="C470" s="1">
        <v>9</v>
      </c>
      <c r="D470" s="1">
        <v>1</v>
      </c>
      <c r="E470" s="2">
        <v>28.11</v>
      </c>
      <c r="F470" s="2">
        <v>12.88</v>
      </c>
      <c r="G470" s="2">
        <v>28.16</v>
      </c>
      <c r="H470" s="2">
        <v>13.83</v>
      </c>
      <c r="I470" s="2">
        <f t="shared" si="21"/>
        <v>5.0000000000000711E-2</v>
      </c>
      <c r="J470" s="2">
        <f t="shared" si="22"/>
        <v>28.134999999999998</v>
      </c>
      <c r="K470" s="4">
        <f t="shared" si="23"/>
        <v>1.4492469194900115</v>
      </c>
      <c r="L470" s="4">
        <f t="shared" si="24"/>
        <v>-1.301029995663975</v>
      </c>
      <c r="M470" s="2">
        <f t="shared" si="25"/>
        <v>2.5000000000000712E-3</v>
      </c>
      <c r="N470" s="10">
        <f t="shared" si="26"/>
        <v>9.4493822549413249</v>
      </c>
      <c r="O470" s="10">
        <f t="shared" si="27"/>
        <v>18.89876450988265</v>
      </c>
      <c r="P470" s="9">
        <f t="shared" si="28"/>
        <v>-7.1044533410907509E-2</v>
      </c>
      <c r="Q470" s="2">
        <f t="shared" si="29"/>
        <v>-5.0000000000000711E-2</v>
      </c>
      <c r="R470" s="9">
        <f t="shared" si="30"/>
        <v>1.7771459036787173E-3</v>
      </c>
      <c r="S470" s="9">
        <f t="shared" si="31"/>
        <v>0.57380223073808279</v>
      </c>
    </row>
    <row r="471" spans="2:19">
      <c r="B471" s="1">
        <v>4</v>
      </c>
      <c r="C471" s="1">
        <v>11</v>
      </c>
      <c r="D471" s="1">
        <v>3</v>
      </c>
      <c r="E471" s="2">
        <v>22.87</v>
      </c>
      <c r="F471" s="2">
        <v>17.13</v>
      </c>
      <c r="G471" s="2">
        <v>34.229999999999997</v>
      </c>
      <c r="H471" s="2">
        <v>18.670000000000002</v>
      </c>
      <c r="I471" s="2">
        <f t="shared" si="21"/>
        <v>11.359999999999996</v>
      </c>
      <c r="J471" s="2">
        <f t="shared" si="22"/>
        <v>28.549999999999997</v>
      </c>
      <c r="K471" s="4">
        <f t="shared" si="23"/>
        <v>1.4556061125818669</v>
      </c>
      <c r="L471" s="4">
        <f t="shared" si="24"/>
        <v>1.0553783313749998</v>
      </c>
      <c r="M471" s="2">
        <f t="shared" si="25"/>
        <v>129.04959999999991</v>
      </c>
      <c r="N471" s="10">
        <f t="shared" si="26"/>
        <v>12.668916686125929</v>
      </c>
      <c r="O471" s="10">
        <f t="shared" si="27"/>
        <v>25.337833372251858</v>
      </c>
      <c r="P471" s="9">
        <f t="shared" si="28"/>
        <v>-8.5874613593833665E-2</v>
      </c>
      <c r="Q471" s="2">
        <f t="shared" si="29"/>
        <v>-11.359999999999996</v>
      </c>
      <c r="R471" s="9">
        <f t="shared" si="30"/>
        <v>0.39789842381786328</v>
      </c>
      <c r="S471" s="9">
        <f t="shared" si="31"/>
        <v>0.60764874722161655</v>
      </c>
    </row>
    <row r="472" spans="2:19">
      <c r="B472" s="1">
        <v>8</v>
      </c>
      <c r="C472" s="1">
        <v>1</v>
      </c>
      <c r="D472" s="1">
        <v>6</v>
      </c>
      <c r="E472" s="2">
        <v>30.13</v>
      </c>
      <c r="F472" s="2">
        <v>19.41</v>
      </c>
      <c r="G472" s="2">
        <v>27.27</v>
      </c>
      <c r="H472" s="2">
        <v>20.39</v>
      </c>
      <c r="I472" s="2">
        <f t="shared" si="21"/>
        <v>2.8599999999999994</v>
      </c>
      <c r="J472" s="2">
        <f t="shared" si="22"/>
        <v>28.7</v>
      </c>
      <c r="K472" s="4">
        <f t="shared" si="23"/>
        <v>1.4578818967339924</v>
      </c>
      <c r="L472" s="4">
        <f t="shared" si="24"/>
        <v>0.45636603312904289</v>
      </c>
      <c r="M472" s="2">
        <f t="shared" si="25"/>
        <v>8.1795999999999971</v>
      </c>
      <c r="N472" s="10">
        <f t="shared" si="26"/>
        <v>14.075690036371219</v>
      </c>
      <c r="O472" s="10">
        <f t="shared" si="27"/>
        <v>28.151380072742437</v>
      </c>
      <c r="P472" s="9">
        <f t="shared" si="28"/>
        <v>-4.921639136494857E-2</v>
      </c>
      <c r="Q472" s="2">
        <f t="shared" si="29"/>
        <v>2.8599999999999994</v>
      </c>
      <c r="R472" s="9">
        <f t="shared" si="30"/>
        <v>9.9651567944250855E-2</v>
      </c>
      <c r="S472" s="9">
        <f t="shared" si="31"/>
        <v>0.64706645717422251</v>
      </c>
    </row>
    <row r="473" spans="2:19">
      <c r="B473" s="1">
        <v>4</v>
      </c>
      <c r="C473" s="1">
        <v>8</v>
      </c>
      <c r="D473" s="1">
        <v>3</v>
      </c>
      <c r="E473" s="2">
        <v>30.69</v>
      </c>
      <c r="F473" s="2">
        <v>10.84</v>
      </c>
      <c r="G473" s="2">
        <v>27.39</v>
      </c>
      <c r="H473" s="2">
        <v>11.2</v>
      </c>
      <c r="I473" s="2">
        <f t="shared" si="21"/>
        <v>3.3000000000000007</v>
      </c>
      <c r="J473" s="2">
        <f t="shared" si="22"/>
        <v>29.04</v>
      </c>
      <c r="K473" s="4">
        <f t="shared" si="23"/>
        <v>1.4629966120280562</v>
      </c>
      <c r="L473" s="4">
        <f t="shared" si="24"/>
        <v>0.51851393987788752</v>
      </c>
      <c r="M473" s="2">
        <f t="shared" si="25"/>
        <v>10.890000000000004</v>
      </c>
      <c r="N473" s="10">
        <f t="shared" si="26"/>
        <v>7.7933561448197652</v>
      </c>
      <c r="O473" s="10">
        <f t="shared" si="27"/>
        <v>15.58671228963953</v>
      </c>
      <c r="P473" s="9">
        <f t="shared" si="28"/>
        <v>-3.2659163203614235E-2</v>
      </c>
      <c r="Q473" s="2">
        <f t="shared" si="29"/>
        <v>3.3000000000000007</v>
      </c>
      <c r="R473" s="9">
        <f t="shared" si="30"/>
        <v>0.11363636363636366</v>
      </c>
      <c r="S473" s="9">
        <f t="shared" si="31"/>
        <v>0.49431771159852239</v>
      </c>
    </row>
    <row r="474" spans="2:19">
      <c r="B474" s="1">
        <v>3</v>
      </c>
      <c r="C474" s="1">
        <v>11</v>
      </c>
      <c r="D474" s="1">
        <v>3</v>
      </c>
      <c r="E474" s="2">
        <v>29.71</v>
      </c>
      <c r="F474" s="2">
        <v>15.26</v>
      </c>
      <c r="G474" s="2">
        <v>28.62</v>
      </c>
      <c r="H474" s="2">
        <v>14</v>
      </c>
      <c r="I474" s="2">
        <f t="shared" si="21"/>
        <v>1.0899999999999999</v>
      </c>
      <c r="J474" s="2">
        <f t="shared" si="22"/>
        <v>29.164999999999999</v>
      </c>
      <c r="K474" s="4">
        <f t="shared" si="23"/>
        <v>1.4648619807660341</v>
      </c>
      <c r="L474" s="4">
        <f t="shared" si="24"/>
        <v>3.7426497940623582E-2</v>
      </c>
      <c r="M474" s="2">
        <f t="shared" si="25"/>
        <v>1.1880999999999997</v>
      </c>
      <c r="N474" s="10">
        <f t="shared" si="26"/>
        <v>10.354559382223853</v>
      </c>
      <c r="O474" s="10">
        <f t="shared" si="27"/>
        <v>20.709118764447705</v>
      </c>
      <c r="P474" s="9">
        <f t="shared" si="28"/>
        <v>8.5964992459211145E-2</v>
      </c>
      <c r="Q474" s="2">
        <f t="shared" si="29"/>
        <v>1.0899999999999999</v>
      </c>
      <c r="R474" s="9">
        <f t="shared" si="30"/>
        <v>3.7373564203668774E-2</v>
      </c>
      <c r="S474" s="9">
        <f t="shared" si="31"/>
        <v>0.58357347438004747</v>
      </c>
    </row>
    <row r="475" spans="2:19">
      <c r="B475" s="1">
        <v>1</v>
      </c>
      <c r="C475" s="1">
        <v>8</v>
      </c>
      <c r="D475" s="1">
        <v>4</v>
      </c>
      <c r="E475" s="2">
        <v>31.54</v>
      </c>
      <c r="F475" s="2">
        <v>11.89</v>
      </c>
      <c r="G475" s="2">
        <v>27.59</v>
      </c>
      <c r="H475" s="2">
        <v>11.86</v>
      </c>
      <c r="I475" s="2">
        <f t="shared" si="21"/>
        <v>3.9499999999999993</v>
      </c>
      <c r="J475" s="2">
        <f t="shared" si="22"/>
        <v>29.564999999999998</v>
      </c>
      <c r="K475" s="4">
        <f t="shared" si="23"/>
        <v>1.4707778833351244</v>
      </c>
      <c r="L475" s="4">
        <f t="shared" si="24"/>
        <v>0.59659709562646013</v>
      </c>
      <c r="M475" s="2">
        <f t="shared" si="25"/>
        <v>15.602499999999994</v>
      </c>
      <c r="N475" s="10">
        <f t="shared" si="26"/>
        <v>8.3968997254939275</v>
      </c>
      <c r="O475" s="10">
        <f t="shared" si="27"/>
        <v>16.793799450987855</v>
      </c>
      <c r="P475" s="9">
        <f t="shared" si="28"/>
        <v>2.5263117585719412E-3</v>
      </c>
      <c r="Q475" s="2">
        <f t="shared" si="29"/>
        <v>3.9499999999999993</v>
      </c>
      <c r="R475" s="9">
        <f t="shared" si="30"/>
        <v>0.13360392355826145</v>
      </c>
      <c r="S475" s="9">
        <f t="shared" si="31"/>
        <v>0.46140762889228432</v>
      </c>
    </row>
    <row r="476" spans="2:19">
      <c r="B476" s="1">
        <v>3</v>
      </c>
      <c r="C476" s="1">
        <v>4</v>
      </c>
      <c r="D476" s="1">
        <v>8</v>
      </c>
      <c r="E476" s="2">
        <v>30.41</v>
      </c>
      <c r="F476" s="2">
        <v>25.47</v>
      </c>
      <c r="G476" s="2">
        <v>28.85</v>
      </c>
      <c r="H476" s="2">
        <v>23.26</v>
      </c>
      <c r="I476" s="2">
        <f t="shared" si="21"/>
        <v>1.5599999999999987</v>
      </c>
      <c r="J476" s="2">
        <f t="shared" si="22"/>
        <v>29.630000000000003</v>
      </c>
      <c r="K476" s="4">
        <f t="shared" si="23"/>
        <v>1.4717316514800511</v>
      </c>
      <c r="L476" s="4">
        <f t="shared" si="24"/>
        <v>0.19312459835446125</v>
      </c>
      <c r="M476" s="2">
        <f t="shared" si="25"/>
        <v>2.4335999999999962</v>
      </c>
      <c r="N476" s="10">
        <f t="shared" si="26"/>
        <v>17.246365559154775</v>
      </c>
      <c r="O476" s="10">
        <f t="shared" si="27"/>
        <v>34.49273111830955</v>
      </c>
      <c r="P476" s="9">
        <f t="shared" si="28"/>
        <v>9.0517701850432911E-2</v>
      </c>
      <c r="Q476" s="2">
        <f t="shared" si="29"/>
        <v>1.5599999999999987</v>
      </c>
      <c r="R476" s="9">
        <f t="shared" si="30"/>
        <v>5.2649341883226411E-2</v>
      </c>
      <c r="S476" s="9">
        <f t="shared" si="31"/>
        <v>0.58841566940386625</v>
      </c>
    </row>
    <row r="477" spans="2:19">
      <c r="B477" s="1">
        <v>3</v>
      </c>
      <c r="C477" s="1">
        <v>2</v>
      </c>
      <c r="D477" s="1">
        <v>2</v>
      </c>
      <c r="E477" s="2">
        <v>27.09</v>
      </c>
      <c r="F477" s="2">
        <v>7.81</v>
      </c>
      <c r="G477" s="2">
        <v>32.450000000000003</v>
      </c>
      <c r="H477" s="2">
        <v>7.87</v>
      </c>
      <c r="I477" s="2">
        <f t="shared" si="21"/>
        <v>5.360000000000003</v>
      </c>
      <c r="J477" s="2">
        <f t="shared" si="22"/>
        <v>29.770000000000003</v>
      </c>
      <c r="K477" s="4">
        <f t="shared" si="23"/>
        <v>1.4737788346467249</v>
      </c>
      <c r="L477" s="4">
        <f t="shared" si="24"/>
        <v>0.72916478969277021</v>
      </c>
      <c r="M477" s="2">
        <f t="shared" si="25"/>
        <v>28.729600000000033</v>
      </c>
      <c r="N477" s="10">
        <f t="shared" si="26"/>
        <v>5.5437577508401281</v>
      </c>
      <c r="O477" s="10">
        <f t="shared" si="27"/>
        <v>11.087515501680256</v>
      </c>
      <c r="P477" s="9">
        <f t="shared" si="28"/>
        <v>-7.6529491674327491E-3</v>
      </c>
      <c r="Q477" s="2">
        <f t="shared" si="29"/>
        <v>-5.360000000000003</v>
      </c>
      <c r="R477" s="9">
        <f t="shared" si="30"/>
        <v>0.18004702720859933</v>
      </c>
      <c r="S477" s="9">
        <f t="shared" si="31"/>
        <v>0.25056136972805687</v>
      </c>
    </row>
    <row r="478" spans="2:19">
      <c r="B478" s="1">
        <v>4</v>
      </c>
      <c r="C478" s="1">
        <v>6</v>
      </c>
      <c r="D478" s="1">
        <v>6</v>
      </c>
      <c r="E478" s="2">
        <v>32.14</v>
      </c>
      <c r="F478" s="2">
        <v>15.21</v>
      </c>
      <c r="G478" s="2">
        <v>27.47</v>
      </c>
      <c r="H478" s="2">
        <v>14.78</v>
      </c>
      <c r="I478" s="2">
        <f t="shared" si="21"/>
        <v>4.6700000000000017</v>
      </c>
      <c r="J478" s="2">
        <f t="shared" si="22"/>
        <v>29.805</v>
      </c>
      <c r="K478" s="4">
        <f t="shared" si="23"/>
        <v>1.4742891261654965</v>
      </c>
      <c r="L478" s="4">
        <f t="shared" si="24"/>
        <v>0.66931688056611227</v>
      </c>
      <c r="M478" s="2">
        <f t="shared" si="25"/>
        <v>21.808900000000015</v>
      </c>
      <c r="N478" s="10">
        <f t="shared" si="26"/>
        <v>10.604156024880057</v>
      </c>
      <c r="O478" s="10">
        <f t="shared" si="27"/>
        <v>21.208312049760114</v>
      </c>
      <c r="P478" s="9">
        <f t="shared" si="28"/>
        <v>2.8670331319441817E-2</v>
      </c>
      <c r="Q478" s="2">
        <f t="shared" si="29"/>
        <v>4.6700000000000017</v>
      </c>
      <c r="R478" s="9">
        <f t="shared" si="30"/>
        <v>0.15668511994631779</v>
      </c>
      <c r="S478" s="9">
        <f t="shared" si="31"/>
        <v>0.54655649296298725</v>
      </c>
    </row>
    <row r="479" spans="2:19">
      <c r="B479" s="1">
        <v>4</v>
      </c>
      <c r="C479" s="1">
        <v>10</v>
      </c>
      <c r="D479" s="1">
        <v>6</v>
      </c>
      <c r="E479" s="2">
        <v>31.78</v>
      </c>
      <c r="F479" s="2">
        <v>21.39</v>
      </c>
      <c r="G479" s="2">
        <v>28.05</v>
      </c>
      <c r="H479" s="2">
        <v>21.47</v>
      </c>
      <c r="I479" s="2">
        <f t="shared" si="21"/>
        <v>3.7300000000000004</v>
      </c>
      <c r="J479" s="2">
        <f t="shared" si="22"/>
        <v>29.914999999999999</v>
      </c>
      <c r="K479" s="4">
        <f t="shared" si="23"/>
        <v>1.4758890071780653</v>
      </c>
      <c r="L479" s="4">
        <f t="shared" si="24"/>
        <v>0.5717088318086877</v>
      </c>
      <c r="M479" s="2">
        <f t="shared" si="25"/>
        <v>13.912900000000004</v>
      </c>
      <c r="N479" s="10">
        <f t="shared" si="26"/>
        <v>15.153324717698093</v>
      </c>
      <c r="O479" s="10">
        <f t="shared" si="27"/>
        <v>30.306649435396185</v>
      </c>
      <c r="P479" s="9">
        <f t="shared" si="28"/>
        <v>-3.7330714550899251E-3</v>
      </c>
      <c r="Q479" s="2">
        <f t="shared" si="29"/>
        <v>3.7300000000000004</v>
      </c>
      <c r="R479" s="9">
        <f t="shared" si="30"/>
        <v>0.12468661206752467</v>
      </c>
      <c r="S479" s="9">
        <f t="shared" si="31"/>
        <v>0.66253150868468136</v>
      </c>
    </row>
    <row r="480" spans="2:19">
      <c r="B480" s="1">
        <v>3</v>
      </c>
      <c r="C480" s="1">
        <v>8</v>
      </c>
      <c r="D480" s="1">
        <v>3</v>
      </c>
      <c r="E480" s="2">
        <v>29.03</v>
      </c>
      <c r="F480" s="2">
        <v>12.35</v>
      </c>
      <c r="G480" s="2">
        <v>31.25</v>
      </c>
      <c r="H480" s="2">
        <v>11.23</v>
      </c>
      <c r="I480" s="2">
        <f t="shared" si="21"/>
        <v>2.2199999999999989</v>
      </c>
      <c r="J480" s="2">
        <f t="shared" si="22"/>
        <v>30.14</v>
      </c>
      <c r="K480" s="4">
        <f t="shared" si="23"/>
        <v>1.4791432479786131</v>
      </c>
      <c r="L480" s="4">
        <f t="shared" si="24"/>
        <v>0.3463529744506384</v>
      </c>
      <c r="M480" s="2">
        <f t="shared" si="25"/>
        <v>4.9283999999999946</v>
      </c>
      <c r="N480" s="10">
        <f t="shared" si="26"/>
        <v>8.3461877525011374</v>
      </c>
      <c r="O480" s="10">
        <f t="shared" si="27"/>
        <v>16.692375505002275</v>
      </c>
      <c r="P480" s="9">
        <f t="shared" si="28"/>
        <v>9.4781926488881063E-2</v>
      </c>
      <c r="Q480" s="2">
        <f t="shared" si="29"/>
        <v>-2.2199999999999989</v>
      </c>
      <c r="R480" s="9">
        <f t="shared" si="30"/>
        <v>7.3656270736562668E-2</v>
      </c>
      <c r="S480" s="9">
        <f t="shared" si="31"/>
        <v>0.46440391901877831</v>
      </c>
    </row>
    <row r="481" spans="2:19">
      <c r="B481" s="1">
        <v>10</v>
      </c>
      <c r="C481" s="1">
        <v>2</v>
      </c>
      <c r="D481" s="1">
        <v>1</v>
      </c>
      <c r="E481" s="2">
        <v>34.82</v>
      </c>
      <c r="F481" s="2">
        <v>20.21</v>
      </c>
      <c r="G481" s="2">
        <v>25.89</v>
      </c>
      <c r="H481" s="2">
        <v>18.29</v>
      </c>
      <c r="I481" s="2">
        <f t="shared" si="21"/>
        <v>8.93</v>
      </c>
      <c r="J481" s="2">
        <f t="shared" si="22"/>
        <v>30.355</v>
      </c>
      <c r="K481" s="4">
        <f t="shared" si="23"/>
        <v>1.4822302372089677</v>
      </c>
      <c r="L481" s="4">
        <f t="shared" si="24"/>
        <v>0.95085145888854639</v>
      </c>
      <c r="M481" s="2">
        <f t="shared" si="25"/>
        <v>79.744900000000001</v>
      </c>
      <c r="N481" s="10">
        <f t="shared" si="26"/>
        <v>13.628721510105047</v>
      </c>
      <c r="O481" s="10">
        <f t="shared" si="27"/>
        <v>27.257443020210093</v>
      </c>
      <c r="P481" s="9">
        <f t="shared" si="28"/>
        <v>9.9492818131381763E-2</v>
      </c>
      <c r="Q481" s="2">
        <f t="shared" si="29"/>
        <v>8.93</v>
      </c>
      <c r="R481" s="9">
        <f t="shared" si="30"/>
        <v>0.29418547191566463</v>
      </c>
      <c r="S481" s="9">
        <f t="shared" si="31"/>
        <v>0.65019227925283762</v>
      </c>
    </row>
    <row r="482" spans="2:19">
      <c r="B482" s="1">
        <v>4</v>
      </c>
      <c r="C482" s="1">
        <v>11</v>
      </c>
      <c r="D482" s="1">
        <v>4</v>
      </c>
      <c r="E482" s="2">
        <v>29.62</v>
      </c>
      <c r="F482" s="2">
        <v>18.62</v>
      </c>
      <c r="G482" s="2">
        <v>32.17</v>
      </c>
      <c r="H482" s="2">
        <v>16.940000000000001</v>
      </c>
      <c r="I482" s="2">
        <f t="shared" si="21"/>
        <v>2.5500000000000007</v>
      </c>
      <c r="J482" s="2">
        <f t="shared" si="22"/>
        <v>30.895000000000003</v>
      </c>
      <c r="K482" s="4">
        <f t="shared" si="23"/>
        <v>1.489888199550597</v>
      </c>
      <c r="L482" s="4">
        <f t="shared" si="24"/>
        <v>0.40654018043395529</v>
      </c>
      <c r="M482" s="2">
        <f t="shared" si="25"/>
        <v>6.5025000000000039</v>
      </c>
      <c r="N482" s="10">
        <f t="shared" si="26"/>
        <v>12.586381529256135</v>
      </c>
      <c r="O482" s="10">
        <f t="shared" si="27"/>
        <v>25.17276305851227</v>
      </c>
      <c r="P482" s="9">
        <f t="shared" si="28"/>
        <v>9.4277760593875604E-2</v>
      </c>
      <c r="Q482" s="2">
        <f t="shared" si="29"/>
        <v>-2.5500000000000007</v>
      </c>
      <c r="R482" s="9">
        <f t="shared" si="30"/>
        <v>8.2537627447807099E-2</v>
      </c>
      <c r="S482" s="9">
        <f t="shared" si="31"/>
        <v>0.63185362228921349</v>
      </c>
    </row>
    <row r="483" spans="2:19">
      <c r="B483" s="1">
        <v>5</v>
      </c>
      <c r="C483" s="1">
        <v>9</v>
      </c>
      <c r="D483" s="1">
        <v>3</v>
      </c>
      <c r="E483" s="2">
        <v>29.39</v>
      </c>
      <c r="F483" s="2">
        <v>14.6</v>
      </c>
      <c r="G483" s="2">
        <v>32.42</v>
      </c>
      <c r="H483" s="2">
        <v>13.86</v>
      </c>
      <c r="I483" s="2">
        <f t="shared" si="21"/>
        <v>3.0300000000000011</v>
      </c>
      <c r="J483" s="2">
        <f t="shared" si="22"/>
        <v>30.905000000000001</v>
      </c>
      <c r="K483" s="4">
        <f t="shared" si="23"/>
        <v>1.4900287479278442</v>
      </c>
      <c r="L483" s="4">
        <f t="shared" si="24"/>
        <v>0.48144262850230518</v>
      </c>
      <c r="M483" s="2">
        <f t="shared" si="25"/>
        <v>9.1809000000000065</v>
      </c>
      <c r="N483" s="10">
        <f t="shared" si="26"/>
        <v>10.06553028906078</v>
      </c>
      <c r="O483" s="10">
        <f t="shared" si="27"/>
        <v>20.131060578121559</v>
      </c>
      <c r="P483" s="9">
        <f t="shared" si="28"/>
        <v>5.196767701493072E-2</v>
      </c>
      <c r="Q483" s="2">
        <f t="shared" si="29"/>
        <v>-3.0300000000000011</v>
      </c>
      <c r="R483" s="9">
        <f t="shared" si="30"/>
        <v>9.8042387963112793E-2</v>
      </c>
      <c r="S483" s="9">
        <f t="shared" si="31"/>
        <v>0.56433146288329517</v>
      </c>
    </row>
    <row r="484" spans="2:19">
      <c r="B484" s="1">
        <v>9</v>
      </c>
      <c r="C484" s="1">
        <v>2</v>
      </c>
      <c r="D484" s="1">
        <v>6</v>
      </c>
      <c r="E484" s="2">
        <v>27.29</v>
      </c>
      <c r="F484" s="2">
        <v>28.93</v>
      </c>
      <c r="G484" s="2">
        <v>34.950000000000003</v>
      </c>
      <c r="H484" s="2">
        <v>26.45</v>
      </c>
      <c r="I484" s="2">
        <f t="shared" si="21"/>
        <v>7.6600000000000037</v>
      </c>
      <c r="J484" s="2">
        <f t="shared" si="22"/>
        <v>31.12</v>
      </c>
      <c r="K484" s="4">
        <f t="shared" si="23"/>
        <v>1.4930395883176513</v>
      </c>
      <c r="L484" s="4">
        <f t="shared" si="24"/>
        <v>0.88422876963260411</v>
      </c>
      <c r="M484" s="2">
        <f t="shared" si="25"/>
        <v>58.67560000000006</v>
      </c>
      <c r="N484" s="10">
        <f t="shared" si="26"/>
        <v>19.599409429878239</v>
      </c>
      <c r="O484" s="10">
        <f t="shared" si="27"/>
        <v>39.198818859756479</v>
      </c>
      <c r="P484" s="9">
        <f t="shared" si="28"/>
        <v>8.9383770393285628E-2</v>
      </c>
      <c r="Q484" s="2">
        <f t="shared" si="29"/>
        <v>-7.6600000000000037</v>
      </c>
      <c r="R484" s="9">
        <f t="shared" si="30"/>
        <v>0.2461439588688947</v>
      </c>
      <c r="S484" s="9">
        <f t="shared" si="31"/>
        <v>0.70350337596915624</v>
      </c>
    </row>
    <row r="485" spans="2:19">
      <c r="B485" s="1">
        <v>6</v>
      </c>
      <c r="C485" s="1">
        <v>2</v>
      </c>
      <c r="D485" s="1">
        <v>8</v>
      </c>
      <c r="E485" s="2">
        <v>30.31</v>
      </c>
      <c r="F485" s="2">
        <v>22.93</v>
      </c>
      <c r="G485" s="2">
        <v>31.98</v>
      </c>
      <c r="H485" s="2">
        <v>20.85</v>
      </c>
      <c r="I485" s="2">
        <f t="shared" si="21"/>
        <v>1.6700000000000017</v>
      </c>
      <c r="J485" s="2">
        <f t="shared" si="22"/>
        <v>31.145</v>
      </c>
      <c r="K485" s="4">
        <f t="shared" si="23"/>
        <v>1.4933883352101598</v>
      </c>
      <c r="L485" s="4">
        <f t="shared" si="24"/>
        <v>0.22271647114758372</v>
      </c>
      <c r="M485" s="2">
        <f t="shared" si="25"/>
        <v>2.7889000000000057</v>
      </c>
      <c r="N485" s="10">
        <f t="shared" si="26"/>
        <v>15.496026910147002</v>
      </c>
      <c r="O485" s="10">
        <f t="shared" si="27"/>
        <v>30.992053820294004</v>
      </c>
      <c r="P485" s="9">
        <f t="shared" si="28"/>
        <v>9.4806557450780607E-2</v>
      </c>
      <c r="Q485" s="2">
        <f t="shared" si="29"/>
        <v>-1.6700000000000017</v>
      </c>
      <c r="R485" s="9">
        <f t="shared" si="30"/>
        <v>5.3620163750200726E-2</v>
      </c>
      <c r="S485" s="9">
        <f t="shared" si="31"/>
        <v>0.65617070949563117</v>
      </c>
    </row>
    <row r="486" spans="2:19">
      <c r="B486" s="1">
        <v>1</v>
      </c>
      <c r="C486" s="1">
        <v>6</v>
      </c>
      <c r="D486" s="1">
        <v>8</v>
      </c>
      <c r="E486" s="2">
        <v>27.36</v>
      </c>
      <c r="F486" s="2">
        <v>20.03</v>
      </c>
      <c r="G486" s="2">
        <v>35.08</v>
      </c>
      <c r="H486" s="2">
        <v>22.32</v>
      </c>
      <c r="I486" s="2">
        <f t="shared" si="21"/>
        <v>7.7199999999999989</v>
      </c>
      <c r="J486" s="2">
        <f t="shared" si="22"/>
        <v>31.22</v>
      </c>
      <c r="K486" s="4">
        <f t="shared" si="23"/>
        <v>1.4944328987263986</v>
      </c>
      <c r="L486" s="4">
        <f t="shared" si="24"/>
        <v>0.88761730033573605</v>
      </c>
      <c r="M486" s="2">
        <f t="shared" si="25"/>
        <v>59.598399999999984</v>
      </c>
      <c r="N486" s="10">
        <f t="shared" si="26"/>
        <v>14.994859952663781</v>
      </c>
      <c r="O486" s="10">
        <f t="shared" si="27"/>
        <v>29.989719905327561</v>
      </c>
      <c r="P486" s="9">
        <f t="shared" si="28"/>
        <v>-0.10783111049538052</v>
      </c>
      <c r="Q486" s="2">
        <f t="shared" si="29"/>
        <v>-7.7199999999999989</v>
      </c>
      <c r="R486" s="9">
        <f t="shared" si="30"/>
        <v>0.24727738629083917</v>
      </c>
      <c r="S486" s="9">
        <f t="shared" si="31"/>
        <v>0.59772652609701027</v>
      </c>
    </row>
    <row r="487" spans="2:19">
      <c r="B487" s="1">
        <v>7</v>
      </c>
      <c r="C487" s="1">
        <v>1</v>
      </c>
      <c r="D487" s="1">
        <v>4</v>
      </c>
      <c r="E487" s="2">
        <v>32.520000000000003</v>
      </c>
      <c r="F487" s="2">
        <v>11.64</v>
      </c>
      <c r="G487" s="2">
        <v>31</v>
      </c>
      <c r="H487" s="2">
        <v>11.06</v>
      </c>
      <c r="I487" s="2">
        <f t="shared" si="21"/>
        <v>1.5200000000000031</v>
      </c>
      <c r="J487" s="2">
        <f t="shared" si="22"/>
        <v>31.76</v>
      </c>
      <c r="K487" s="4">
        <f t="shared" si="23"/>
        <v>1.5018804937550587</v>
      </c>
      <c r="L487" s="4">
        <f t="shared" si="24"/>
        <v>0.18184358794477343</v>
      </c>
      <c r="M487" s="2">
        <f t="shared" si="25"/>
        <v>2.3104000000000093</v>
      </c>
      <c r="N487" s="10">
        <f t="shared" si="26"/>
        <v>8.0282812606435261</v>
      </c>
      <c r="O487" s="10">
        <f t="shared" si="27"/>
        <v>16.056562521287052</v>
      </c>
      <c r="P487" s="9">
        <f t="shared" si="28"/>
        <v>5.1067982554811035E-2</v>
      </c>
      <c r="Q487" s="2">
        <f t="shared" si="29"/>
        <v>1.5200000000000031</v>
      </c>
      <c r="R487" s="9">
        <f t="shared" si="30"/>
        <v>4.7858942065491281E-2</v>
      </c>
      <c r="S487" s="9">
        <f t="shared" si="31"/>
        <v>0.52107581022342608</v>
      </c>
    </row>
    <row r="488" spans="2:19">
      <c r="B488" s="1">
        <v>4</v>
      </c>
      <c r="C488" s="1">
        <v>10</v>
      </c>
      <c r="D488" s="1">
        <v>5</v>
      </c>
      <c r="E488" s="2">
        <v>31.66</v>
      </c>
      <c r="F488" s="2">
        <v>18.23</v>
      </c>
      <c r="G488" s="2">
        <v>33.21</v>
      </c>
      <c r="H488" s="2">
        <v>18.22</v>
      </c>
      <c r="I488" s="2">
        <f t="shared" si="21"/>
        <v>1.5500000000000007</v>
      </c>
      <c r="J488" s="2">
        <f t="shared" si="22"/>
        <v>32.435000000000002</v>
      </c>
      <c r="K488" s="4">
        <f t="shared" si="23"/>
        <v>1.5110139022662454</v>
      </c>
      <c r="L488" s="4">
        <f t="shared" si="24"/>
        <v>0.19033169817029169</v>
      </c>
      <c r="M488" s="2">
        <f t="shared" si="25"/>
        <v>2.4025000000000021</v>
      </c>
      <c r="N488" s="10">
        <f t="shared" si="26"/>
        <v>12.887021572108894</v>
      </c>
      <c r="O488" s="10">
        <f t="shared" si="27"/>
        <v>25.774043144217789</v>
      </c>
      <c r="P488" s="9">
        <f t="shared" si="28"/>
        <v>5.4869680369437927E-4</v>
      </c>
      <c r="Q488" s="2">
        <f t="shared" si="29"/>
        <v>-1.5500000000000007</v>
      </c>
      <c r="R488" s="9">
        <f t="shared" si="30"/>
        <v>4.778788345922616E-2</v>
      </c>
      <c r="S488" s="9">
        <f t="shared" si="31"/>
        <v>0.6259408917781295</v>
      </c>
    </row>
    <row r="489" spans="2:19">
      <c r="B489" s="1">
        <v>1</v>
      </c>
      <c r="C489" s="1">
        <v>10</v>
      </c>
      <c r="D489" s="1">
        <v>8</v>
      </c>
      <c r="E489" s="2">
        <v>31.7</v>
      </c>
      <c r="F489" s="2">
        <v>32.299999999999997</v>
      </c>
      <c r="G489" s="2">
        <v>33.380000000000003</v>
      </c>
      <c r="H489" s="2">
        <v>33.07</v>
      </c>
      <c r="I489" s="2">
        <f t="shared" si="21"/>
        <v>1.6800000000000033</v>
      </c>
      <c r="J489" s="2">
        <f t="shared" si="22"/>
        <v>32.54</v>
      </c>
      <c r="K489" s="4">
        <f t="shared" si="23"/>
        <v>1.51241754860084</v>
      </c>
      <c r="L489" s="4">
        <f t="shared" si="24"/>
        <v>0.2253092817258637</v>
      </c>
      <c r="M489" s="2">
        <f t="shared" si="25"/>
        <v>2.8224000000000111</v>
      </c>
      <c r="N489" s="10">
        <f t="shared" si="26"/>
        <v>23.113388436142372</v>
      </c>
      <c r="O489" s="10">
        <f t="shared" si="27"/>
        <v>46.226776872284745</v>
      </c>
      <c r="P489" s="9">
        <f t="shared" si="28"/>
        <v>-2.35549389449249E-2</v>
      </c>
      <c r="Q489" s="2">
        <f t="shared" si="29"/>
        <v>-1.6800000000000033</v>
      </c>
      <c r="R489" s="9">
        <f t="shared" si="30"/>
        <v>5.1628764597418664E-2</v>
      </c>
      <c r="S489" s="9">
        <f t="shared" si="31"/>
        <v>0.70533750786414295</v>
      </c>
    </row>
    <row r="490" spans="2:19">
      <c r="B490" s="1">
        <v>8</v>
      </c>
      <c r="C490" s="1">
        <v>1</v>
      </c>
      <c r="D490" s="1">
        <v>3</v>
      </c>
      <c r="E490" s="2">
        <v>34.24</v>
      </c>
      <c r="F490" s="2">
        <v>12.85</v>
      </c>
      <c r="G490" s="2">
        <v>31.14</v>
      </c>
      <c r="H490" s="2">
        <v>13.45</v>
      </c>
      <c r="I490" s="2">
        <f t="shared" si="21"/>
        <v>3.1000000000000014</v>
      </c>
      <c r="J490" s="2">
        <f t="shared" si="22"/>
        <v>32.69</v>
      </c>
      <c r="K490" s="4">
        <f t="shared" si="23"/>
        <v>1.514414920580369</v>
      </c>
      <c r="L490" s="4">
        <f t="shared" si="24"/>
        <v>0.49136169383427286</v>
      </c>
      <c r="M490" s="2">
        <f t="shared" si="25"/>
        <v>9.6100000000000083</v>
      </c>
      <c r="N490" s="10">
        <f t="shared" si="26"/>
        <v>9.3008736148815601</v>
      </c>
      <c r="O490" s="10">
        <f t="shared" si="27"/>
        <v>18.60174722976312</v>
      </c>
      <c r="P490" s="9">
        <f t="shared" si="28"/>
        <v>-4.5603641355393319E-2</v>
      </c>
      <c r="Q490" s="2">
        <f t="shared" si="29"/>
        <v>3.1000000000000014</v>
      </c>
      <c r="R490" s="9">
        <f t="shared" si="30"/>
        <v>9.4830223309880751E-2</v>
      </c>
      <c r="S490" s="9">
        <f t="shared" si="31"/>
        <v>0.5504298320403791</v>
      </c>
    </row>
    <row r="491" spans="2:19">
      <c r="B491" s="1">
        <v>5</v>
      </c>
      <c r="C491" s="1">
        <v>2</v>
      </c>
      <c r="D491" s="1">
        <v>9</v>
      </c>
      <c r="E491" s="2">
        <v>31.61</v>
      </c>
      <c r="F491" s="2">
        <v>40.19</v>
      </c>
      <c r="G491" s="2">
        <v>33.840000000000003</v>
      </c>
      <c r="H491" s="2">
        <v>42.14</v>
      </c>
      <c r="I491" s="2">
        <f t="shared" si="21"/>
        <v>2.230000000000004</v>
      </c>
      <c r="J491" s="2">
        <f t="shared" si="22"/>
        <v>32.725000000000001</v>
      </c>
      <c r="K491" s="4">
        <f t="shared" si="23"/>
        <v>1.5148796552227934</v>
      </c>
      <c r="L491" s="4">
        <f t="shared" si="24"/>
        <v>0.34830486304816144</v>
      </c>
      <c r="M491" s="2">
        <f t="shared" si="25"/>
        <v>4.9729000000000179</v>
      </c>
      <c r="N491" s="10">
        <f t="shared" si="26"/>
        <v>29.116214125466243</v>
      </c>
      <c r="O491" s="10">
        <f t="shared" si="27"/>
        <v>58.232428250932486</v>
      </c>
      <c r="P491" s="9">
        <f t="shared" si="28"/>
        <v>-4.7343779623314701E-2</v>
      </c>
      <c r="Q491" s="2">
        <f t="shared" si="29"/>
        <v>-2.230000000000004</v>
      </c>
      <c r="R491" s="9">
        <f t="shared" si="30"/>
        <v>6.814362108479767E-2</v>
      </c>
      <c r="S491" s="9">
        <f t="shared" si="31"/>
        <v>0.67701920209104849</v>
      </c>
    </row>
    <row r="492" spans="2:19">
      <c r="B492" s="1">
        <v>5</v>
      </c>
      <c r="C492" s="1">
        <v>3</v>
      </c>
      <c r="D492" s="1">
        <v>4</v>
      </c>
      <c r="E492" s="2">
        <v>37.01</v>
      </c>
      <c r="F492" s="2">
        <v>10.11</v>
      </c>
      <c r="G492" s="2">
        <v>28.58</v>
      </c>
      <c r="H492" s="2">
        <v>8.68</v>
      </c>
      <c r="I492" s="2">
        <f t="shared" si="21"/>
        <v>8.43</v>
      </c>
      <c r="J492" s="2">
        <f t="shared" si="22"/>
        <v>32.795000000000002</v>
      </c>
      <c r="K492" s="4">
        <f t="shared" si="23"/>
        <v>1.5158076352380538</v>
      </c>
      <c r="L492" s="4">
        <f t="shared" si="24"/>
        <v>0.9258275746247423</v>
      </c>
      <c r="M492" s="2">
        <f t="shared" si="25"/>
        <v>71.064899999999994</v>
      </c>
      <c r="N492" s="10">
        <f t="shared" si="26"/>
        <v>6.6624788930247272</v>
      </c>
      <c r="O492" s="10">
        <f t="shared" si="27"/>
        <v>13.324957786049454</v>
      </c>
      <c r="P492" s="9">
        <f t="shared" si="28"/>
        <v>0.15133212619223954</v>
      </c>
      <c r="Q492" s="2">
        <f t="shared" si="29"/>
        <v>8.43</v>
      </c>
      <c r="R492" s="9">
        <f t="shared" si="30"/>
        <v>0.25705137978350356</v>
      </c>
      <c r="S492" s="9">
        <f t="shared" si="31"/>
        <v>0.4367150100465978</v>
      </c>
    </row>
    <row r="493" spans="2:19">
      <c r="B493" s="1">
        <v>4</v>
      </c>
      <c r="C493" s="1">
        <v>13</v>
      </c>
      <c r="D493" s="1">
        <v>2</v>
      </c>
      <c r="E493" s="2">
        <v>32.36</v>
      </c>
      <c r="F493" s="2">
        <v>23.39</v>
      </c>
      <c r="G493" s="2">
        <v>33.950000000000003</v>
      </c>
      <c r="H493" s="2">
        <v>24.36</v>
      </c>
      <c r="I493" s="2">
        <f t="shared" si="21"/>
        <v>1.5900000000000034</v>
      </c>
      <c r="J493" s="2">
        <f t="shared" si="22"/>
        <v>33.155000000000001</v>
      </c>
      <c r="K493" s="4">
        <f t="shared" si="23"/>
        <v>1.5205490322480277</v>
      </c>
      <c r="L493" s="4">
        <f t="shared" si="24"/>
        <v>0.20139712432045243</v>
      </c>
      <c r="M493" s="2">
        <f t="shared" si="25"/>
        <v>2.5281000000000109</v>
      </c>
      <c r="N493" s="10">
        <f t="shared" si="26"/>
        <v>16.885657375417754</v>
      </c>
      <c r="O493" s="10">
        <f t="shared" si="27"/>
        <v>33.771314750835508</v>
      </c>
      <c r="P493" s="9">
        <f t="shared" si="28"/>
        <v>-4.0611513336630607E-2</v>
      </c>
      <c r="Q493" s="2">
        <f t="shared" si="29"/>
        <v>-1.5900000000000034</v>
      </c>
      <c r="R493" s="9">
        <f t="shared" si="30"/>
        <v>4.7956567636857288E-2</v>
      </c>
      <c r="S493" s="9">
        <f t="shared" si="31"/>
        <v>0.67303417446664615</v>
      </c>
    </row>
    <row r="494" spans="2:19">
      <c r="B494" s="1">
        <v>1</v>
      </c>
      <c r="C494" s="1">
        <v>3</v>
      </c>
      <c r="D494" s="1">
        <v>5</v>
      </c>
      <c r="E494" s="2">
        <v>27.74</v>
      </c>
      <c r="F494" s="2">
        <v>11.04</v>
      </c>
      <c r="G494" s="2">
        <v>39.07</v>
      </c>
      <c r="H494" s="2">
        <v>11.8</v>
      </c>
      <c r="I494" s="2">
        <f t="shared" si="21"/>
        <v>11.330000000000002</v>
      </c>
      <c r="J494" s="2">
        <f t="shared" si="22"/>
        <v>33.405000000000001</v>
      </c>
      <c r="K494" s="4">
        <f t="shared" si="23"/>
        <v>1.5238114760897195</v>
      </c>
      <c r="L494" s="4">
        <f t="shared" si="24"/>
        <v>1.0542299098633974</v>
      </c>
      <c r="M494" s="2">
        <f t="shared" si="25"/>
        <v>128.36890000000005</v>
      </c>
      <c r="N494" s="10">
        <f t="shared" si="26"/>
        <v>8.0796287043403172</v>
      </c>
      <c r="O494" s="10">
        <f t="shared" si="27"/>
        <v>16.159257408680634</v>
      </c>
      <c r="P494" s="9">
        <f t="shared" si="28"/>
        <v>-6.647630835595382E-2</v>
      </c>
      <c r="Q494" s="2">
        <f t="shared" si="29"/>
        <v>-11.330000000000002</v>
      </c>
      <c r="R494" s="9">
        <f t="shared" si="30"/>
        <v>0.33917078281694363</v>
      </c>
      <c r="S494" s="9">
        <f t="shared" si="31"/>
        <v>0.36189224915712137</v>
      </c>
    </row>
    <row r="495" spans="2:19">
      <c r="B495" s="1">
        <v>4</v>
      </c>
      <c r="C495" s="1">
        <v>4</v>
      </c>
      <c r="D495" s="1">
        <v>6</v>
      </c>
      <c r="E495" s="2">
        <v>31.18</v>
      </c>
      <c r="F495" s="2">
        <v>12.24</v>
      </c>
      <c r="G495" s="2">
        <v>37.049999999999997</v>
      </c>
      <c r="H495" s="2">
        <v>12.91</v>
      </c>
      <c r="I495" s="2">
        <f t="shared" ref="I495:I558" si="32">ABS(E495-G495)</f>
        <v>5.8699999999999974</v>
      </c>
      <c r="J495" s="2">
        <f t="shared" ref="J495:J558" si="33">0.5*(E495+G495)</f>
        <v>34.114999999999995</v>
      </c>
      <c r="K495" s="4">
        <f t="shared" ref="K495:K558" si="34">LOG10(ABS(J495))</f>
        <v>1.532945375615925</v>
      </c>
      <c r="L495" s="4">
        <f t="shared" ref="L495:L558" si="35">LOG10(I495)</f>
        <v>0.76863810124761434</v>
      </c>
      <c r="M495" s="2">
        <f t="shared" ref="M495:M558" si="36">I495*I495</f>
        <v>34.456899999999969</v>
      </c>
      <c r="N495" s="10">
        <f t="shared" ref="N495:N558" si="37">0.5*O495</f>
        <v>8.8950224845134596</v>
      </c>
      <c r="O495" s="10">
        <f t="shared" ref="O495:O558" si="38">SQRT(F495*F495+H495*H495)</f>
        <v>17.790044969026919</v>
      </c>
      <c r="P495" s="9">
        <f t="shared" ref="P495:P558" si="39">(F495*F495-H495*H495)/(F495*F495+H495*H495)</f>
        <v>-5.3242531969058982E-2</v>
      </c>
      <c r="Q495" s="2">
        <f t="shared" ref="Q495:Q558" si="40">E495-G495</f>
        <v>-5.8699999999999974</v>
      </c>
      <c r="R495" s="9">
        <f t="shared" si="30"/>
        <v>0.17206507401436313</v>
      </c>
      <c r="S495" s="9">
        <f t="shared" si="31"/>
        <v>0.50488018380601951</v>
      </c>
    </row>
    <row r="496" spans="2:19">
      <c r="B496" s="1">
        <v>5</v>
      </c>
      <c r="C496" s="1">
        <v>10</v>
      </c>
      <c r="D496" s="1">
        <v>2</v>
      </c>
      <c r="E496" s="2">
        <v>30.44</v>
      </c>
      <c r="F496" s="2">
        <v>15.64</v>
      </c>
      <c r="G496" s="2">
        <v>39.049999999999997</v>
      </c>
      <c r="H496" s="2">
        <v>13.29</v>
      </c>
      <c r="I496" s="2">
        <f t="shared" si="32"/>
        <v>8.6099999999999959</v>
      </c>
      <c r="J496" s="2">
        <f t="shared" si="33"/>
        <v>34.744999999999997</v>
      </c>
      <c r="K496" s="4">
        <f t="shared" si="34"/>
        <v>1.5408923160154697</v>
      </c>
      <c r="L496" s="4">
        <f t="shared" si="35"/>
        <v>0.93500315145365454</v>
      </c>
      <c r="M496" s="2">
        <f t="shared" si="36"/>
        <v>74.132099999999923</v>
      </c>
      <c r="N496" s="10">
        <f t="shared" si="37"/>
        <v>10.261989329559839</v>
      </c>
      <c r="O496" s="10">
        <f t="shared" si="38"/>
        <v>20.523978659119678</v>
      </c>
      <c r="P496" s="9">
        <f t="shared" si="39"/>
        <v>0.16139615610052105</v>
      </c>
      <c r="Q496" s="2">
        <f t="shared" si="40"/>
        <v>-8.6099999999999959</v>
      </c>
      <c r="R496" s="9">
        <f t="shared" ref="R496:R559" si="41">I496/J496</f>
        <v>0.24780543963160157</v>
      </c>
      <c r="S496" s="9">
        <f t="shared" ref="S496:S559" si="42">SQRT(0.004097*B496*B496+0.002191*C496*C496+0.004286*D496*D496)</f>
        <v>0.58195274722265899</v>
      </c>
    </row>
    <row r="497" spans="2:19">
      <c r="B497" s="1">
        <v>2</v>
      </c>
      <c r="C497" s="1">
        <v>9</v>
      </c>
      <c r="D497" s="1">
        <v>5</v>
      </c>
      <c r="E497" s="2">
        <v>33.79</v>
      </c>
      <c r="F497" s="2">
        <v>14.94</v>
      </c>
      <c r="G497" s="2">
        <v>35.9</v>
      </c>
      <c r="H497" s="2">
        <v>14.73</v>
      </c>
      <c r="I497" s="2">
        <f t="shared" si="32"/>
        <v>2.1099999999999994</v>
      </c>
      <c r="J497" s="2">
        <f t="shared" si="33"/>
        <v>34.844999999999999</v>
      </c>
      <c r="K497" s="4">
        <f t="shared" si="34"/>
        <v>1.5421404688559166</v>
      </c>
      <c r="L497" s="4">
        <f t="shared" si="35"/>
        <v>0.32428245529769256</v>
      </c>
      <c r="M497" s="2">
        <f t="shared" si="36"/>
        <v>4.4520999999999979</v>
      </c>
      <c r="N497" s="10">
        <f t="shared" si="37"/>
        <v>10.490191847626049</v>
      </c>
      <c r="O497" s="10">
        <f t="shared" si="38"/>
        <v>20.980383695252097</v>
      </c>
      <c r="P497" s="9">
        <f t="shared" si="39"/>
        <v>1.4155003731457685E-2</v>
      </c>
      <c r="Q497" s="2">
        <f t="shared" si="40"/>
        <v>-2.1099999999999994</v>
      </c>
      <c r="R497" s="9">
        <f t="shared" si="41"/>
        <v>6.0553881475104016E-2</v>
      </c>
      <c r="S497" s="9">
        <f t="shared" si="42"/>
        <v>0.54864287109193355</v>
      </c>
    </row>
    <row r="498" spans="2:19">
      <c r="B498" s="1">
        <v>6</v>
      </c>
      <c r="C498" s="1">
        <v>9</v>
      </c>
      <c r="D498" s="1">
        <v>5</v>
      </c>
      <c r="E498" s="2">
        <v>33.71</v>
      </c>
      <c r="F498" s="2">
        <v>20.079999999999998</v>
      </c>
      <c r="G498" s="2">
        <v>36.369999999999997</v>
      </c>
      <c r="H498" s="2">
        <v>20.04</v>
      </c>
      <c r="I498" s="2">
        <f t="shared" si="32"/>
        <v>2.6599999999999966</v>
      </c>
      <c r="J498" s="2">
        <f t="shared" si="33"/>
        <v>35.04</v>
      </c>
      <c r="K498" s="4">
        <f t="shared" si="34"/>
        <v>1.5445640974960431</v>
      </c>
      <c r="L498" s="4">
        <f t="shared" si="35"/>
        <v>0.42488163663106643</v>
      </c>
      <c r="M498" s="2">
        <f t="shared" si="36"/>
        <v>7.0755999999999819</v>
      </c>
      <c r="N498" s="10">
        <f t="shared" si="37"/>
        <v>14.184569080518449</v>
      </c>
      <c r="O498" s="10">
        <f t="shared" si="38"/>
        <v>28.369138161036897</v>
      </c>
      <c r="P498" s="9">
        <f t="shared" si="39"/>
        <v>1.9940159640559675E-3</v>
      </c>
      <c r="Q498" s="2">
        <f t="shared" si="40"/>
        <v>-2.6599999999999966</v>
      </c>
      <c r="R498" s="9">
        <f t="shared" si="41"/>
        <v>7.5913242009132326E-2</v>
      </c>
      <c r="S498" s="9">
        <f t="shared" si="42"/>
        <v>0.65735302539807328</v>
      </c>
    </row>
    <row r="499" spans="2:19">
      <c r="B499" s="1">
        <v>1</v>
      </c>
      <c r="C499" s="1">
        <v>11</v>
      </c>
      <c r="D499" s="1">
        <v>3</v>
      </c>
      <c r="E499" s="2">
        <v>33.92</v>
      </c>
      <c r="F499" s="2">
        <v>14.03</v>
      </c>
      <c r="G499" s="2">
        <v>36.99</v>
      </c>
      <c r="H499" s="2">
        <v>14.54</v>
      </c>
      <c r="I499" s="2">
        <f t="shared" si="32"/>
        <v>3.0700000000000003</v>
      </c>
      <c r="J499" s="2">
        <f t="shared" si="33"/>
        <v>35.454999999999998</v>
      </c>
      <c r="K499" s="4">
        <f t="shared" si="34"/>
        <v>1.5496774897105561</v>
      </c>
      <c r="L499" s="4">
        <f t="shared" si="35"/>
        <v>0.48713837547718652</v>
      </c>
      <c r="M499" s="2">
        <f t="shared" si="36"/>
        <v>9.4249000000000009</v>
      </c>
      <c r="N499" s="10">
        <f t="shared" si="37"/>
        <v>10.102629608176278</v>
      </c>
      <c r="O499" s="10">
        <f t="shared" si="38"/>
        <v>20.205259216352555</v>
      </c>
      <c r="P499" s="9">
        <f t="shared" si="39"/>
        <v>-3.5690412183636326E-2</v>
      </c>
      <c r="Q499" s="2">
        <f t="shared" si="40"/>
        <v>-3.0700000000000003</v>
      </c>
      <c r="R499" s="9">
        <f t="shared" si="41"/>
        <v>8.6588633479057972E-2</v>
      </c>
      <c r="S499" s="9">
        <f t="shared" si="42"/>
        <v>0.5547810378879221</v>
      </c>
    </row>
    <row r="500" spans="2:19">
      <c r="B500" s="1">
        <v>5</v>
      </c>
      <c r="C500" s="1">
        <v>11</v>
      </c>
      <c r="D500" s="1">
        <v>4</v>
      </c>
      <c r="E500" s="2">
        <v>34.880000000000003</v>
      </c>
      <c r="F500" s="2">
        <v>21.25</v>
      </c>
      <c r="G500" s="2">
        <v>36.11</v>
      </c>
      <c r="H500" s="2">
        <v>19.510000000000002</v>
      </c>
      <c r="I500" s="2">
        <f t="shared" si="32"/>
        <v>1.2299999999999969</v>
      </c>
      <c r="J500" s="2">
        <f t="shared" si="33"/>
        <v>35.495000000000005</v>
      </c>
      <c r="K500" s="4">
        <f t="shared" si="34"/>
        <v>1.5501671805101795</v>
      </c>
      <c r="L500" s="4">
        <f t="shared" si="35"/>
        <v>8.9905111439396834E-2</v>
      </c>
      <c r="M500" s="2">
        <f t="shared" si="36"/>
        <v>1.5128999999999924</v>
      </c>
      <c r="N500" s="10">
        <f t="shared" si="37"/>
        <v>14.423960967778582</v>
      </c>
      <c r="O500" s="10">
        <f t="shared" si="38"/>
        <v>28.847921935557164</v>
      </c>
      <c r="P500" s="9">
        <f t="shared" si="39"/>
        <v>8.5222516728498468E-2</v>
      </c>
      <c r="Q500" s="2">
        <f t="shared" si="40"/>
        <v>-1.2299999999999969</v>
      </c>
      <c r="R500" s="9">
        <f t="shared" si="41"/>
        <v>3.4652767995492231E-2</v>
      </c>
      <c r="S500" s="9">
        <f t="shared" si="42"/>
        <v>0.66038776487757556</v>
      </c>
    </row>
    <row r="501" spans="2:19">
      <c r="B501" s="1">
        <v>1</v>
      </c>
      <c r="C501" s="1">
        <v>11</v>
      </c>
      <c r="D501" s="1">
        <v>6</v>
      </c>
      <c r="E501" s="2">
        <v>39.979999999999997</v>
      </c>
      <c r="F501" s="2">
        <v>21.99</v>
      </c>
      <c r="G501" s="2">
        <v>31.72</v>
      </c>
      <c r="H501" s="2">
        <v>21.12</v>
      </c>
      <c r="I501" s="2">
        <f t="shared" si="32"/>
        <v>8.259999999999998</v>
      </c>
      <c r="J501" s="2">
        <f t="shared" si="33"/>
        <v>35.849999999999994</v>
      </c>
      <c r="K501" s="4">
        <f t="shared" si="34"/>
        <v>1.5544891600038189</v>
      </c>
      <c r="L501" s="4">
        <f t="shared" si="35"/>
        <v>0.91698004732038207</v>
      </c>
      <c r="M501" s="2">
        <f t="shared" si="36"/>
        <v>68.227599999999967</v>
      </c>
      <c r="N501" s="10">
        <f t="shared" si="37"/>
        <v>15.244790093668065</v>
      </c>
      <c r="O501" s="10">
        <f t="shared" si="38"/>
        <v>30.489580187336131</v>
      </c>
      <c r="P501" s="9">
        <f t="shared" si="39"/>
        <v>4.034543351034206E-2</v>
      </c>
      <c r="Q501" s="2">
        <f t="shared" si="40"/>
        <v>8.259999999999998</v>
      </c>
      <c r="R501" s="9">
        <f t="shared" si="41"/>
        <v>0.23040446304044629</v>
      </c>
      <c r="S501" s="9">
        <f t="shared" si="42"/>
        <v>0.65077184942189992</v>
      </c>
    </row>
    <row r="502" spans="2:19">
      <c r="B502" s="1">
        <v>3</v>
      </c>
      <c r="C502" s="1">
        <v>11</v>
      </c>
      <c r="D502" s="1">
        <v>6</v>
      </c>
      <c r="E502" s="2">
        <v>39.97</v>
      </c>
      <c r="F502" s="2">
        <v>24.78</v>
      </c>
      <c r="G502" s="2">
        <v>33.21</v>
      </c>
      <c r="H502" s="2">
        <v>23.74</v>
      </c>
      <c r="I502" s="2">
        <f t="shared" si="32"/>
        <v>6.759999999999998</v>
      </c>
      <c r="J502" s="2">
        <f t="shared" si="33"/>
        <v>36.590000000000003</v>
      </c>
      <c r="K502" s="4">
        <f t="shared" si="34"/>
        <v>1.5633624094866074</v>
      </c>
      <c r="L502" s="4">
        <f t="shared" si="35"/>
        <v>0.82994669594163584</v>
      </c>
      <c r="M502" s="2">
        <f t="shared" si="36"/>
        <v>45.697599999999973</v>
      </c>
      <c r="N502" s="10">
        <f t="shared" si="37"/>
        <v>17.158350736594702</v>
      </c>
      <c r="O502" s="10">
        <f t="shared" si="38"/>
        <v>34.316701473189404</v>
      </c>
      <c r="P502" s="9">
        <f t="shared" si="39"/>
        <v>4.284923354924617E-2</v>
      </c>
      <c r="Q502" s="2">
        <f t="shared" si="40"/>
        <v>6.759999999999998</v>
      </c>
      <c r="R502" s="9">
        <f t="shared" si="41"/>
        <v>0.18474993167532106</v>
      </c>
      <c r="S502" s="9">
        <f t="shared" si="42"/>
        <v>0.67548501093658619</v>
      </c>
    </row>
    <row r="503" spans="2:19">
      <c r="B503" s="1">
        <v>9</v>
      </c>
      <c r="C503" s="1">
        <v>2</v>
      </c>
      <c r="D503" s="1">
        <v>2</v>
      </c>
      <c r="E503" s="2">
        <v>36.65</v>
      </c>
      <c r="F503" s="2">
        <v>14.73</v>
      </c>
      <c r="G503" s="2">
        <v>38.82</v>
      </c>
      <c r="H503" s="2">
        <v>17.96</v>
      </c>
      <c r="I503" s="2">
        <f t="shared" si="32"/>
        <v>2.1700000000000017</v>
      </c>
      <c r="J503" s="2">
        <f t="shared" si="33"/>
        <v>37.734999999999999</v>
      </c>
      <c r="K503" s="4">
        <f t="shared" si="34"/>
        <v>1.5767443543274169</v>
      </c>
      <c r="L503" s="4">
        <f t="shared" si="35"/>
        <v>0.33645973384852984</v>
      </c>
      <c r="M503" s="2">
        <f t="shared" si="36"/>
        <v>4.708900000000007</v>
      </c>
      <c r="N503" s="10">
        <f t="shared" si="37"/>
        <v>11.613940976257801</v>
      </c>
      <c r="O503" s="10">
        <f t="shared" si="38"/>
        <v>23.227881952515602</v>
      </c>
      <c r="P503" s="9">
        <f t="shared" si="39"/>
        <v>-0.19570333315107752</v>
      </c>
      <c r="Q503" s="2">
        <f t="shared" si="40"/>
        <v>-2.1700000000000017</v>
      </c>
      <c r="R503" s="9">
        <f t="shared" si="41"/>
        <v>5.750629389161261E-2</v>
      </c>
      <c r="S503" s="9">
        <f t="shared" si="42"/>
        <v>0.59813460023643505</v>
      </c>
    </row>
    <row r="504" spans="2:19">
      <c r="B504" s="1">
        <v>6</v>
      </c>
      <c r="C504" s="1">
        <v>4</v>
      </c>
      <c r="D504" s="1">
        <v>7</v>
      </c>
      <c r="E504" s="2">
        <v>44.95</v>
      </c>
      <c r="F504" s="2">
        <v>16.98</v>
      </c>
      <c r="G504" s="2">
        <v>32.74</v>
      </c>
      <c r="H504" s="2">
        <v>18.64</v>
      </c>
      <c r="I504" s="2">
        <f t="shared" si="32"/>
        <v>12.21</v>
      </c>
      <c r="J504" s="2">
        <f t="shared" si="33"/>
        <v>38.844999999999999</v>
      </c>
      <c r="K504" s="4">
        <f t="shared" si="34"/>
        <v>1.589335125784143</v>
      </c>
      <c r="L504" s="4">
        <f t="shared" si="35"/>
        <v>1.0867156639448825</v>
      </c>
      <c r="M504" s="2">
        <f t="shared" si="36"/>
        <v>149.08410000000003</v>
      </c>
      <c r="N504" s="10">
        <f t="shared" si="37"/>
        <v>12.607239983438088</v>
      </c>
      <c r="O504" s="10">
        <f t="shared" si="38"/>
        <v>25.214479966876176</v>
      </c>
      <c r="P504" s="9">
        <f t="shared" si="39"/>
        <v>-9.3004073800273729E-2</v>
      </c>
      <c r="Q504" s="2">
        <f t="shared" si="40"/>
        <v>12.21</v>
      </c>
      <c r="R504" s="9">
        <f t="shared" si="41"/>
        <v>0.3143261681040031</v>
      </c>
      <c r="S504" s="9">
        <f t="shared" si="42"/>
        <v>0.62654768374003267</v>
      </c>
    </row>
    <row r="505" spans="2:19">
      <c r="B505" s="1">
        <v>7</v>
      </c>
      <c r="C505" s="1">
        <v>6</v>
      </c>
      <c r="D505" s="1">
        <v>4</v>
      </c>
      <c r="E505" s="2">
        <v>32.729999999999997</v>
      </c>
      <c r="F505" s="2">
        <v>16.170000000000002</v>
      </c>
      <c r="G505" s="2">
        <v>46.11</v>
      </c>
      <c r="H505" s="2">
        <v>14.98</v>
      </c>
      <c r="I505" s="2">
        <f t="shared" si="32"/>
        <v>13.380000000000003</v>
      </c>
      <c r="J505" s="2">
        <f t="shared" si="33"/>
        <v>39.42</v>
      </c>
      <c r="K505" s="4">
        <f t="shared" si="34"/>
        <v>1.5957166199434245</v>
      </c>
      <c r="L505" s="4">
        <f t="shared" si="35"/>
        <v>1.1264561134318043</v>
      </c>
      <c r="M505" s="2">
        <f t="shared" si="36"/>
        <v>179.02440000000007</v>
      </c>
      <c r="N505" s="10">
        <f t="shared" si="37"/>
        <v>11.021221574762029</v>
      </c>
      <c r="O505" s="10">
        <f t="shared" si="38"/>
        <v>22.042443149524058</v>
      </c>
      <c r="P505" s="9">
        <f t="shared" si="39"/>
        <v>7.6293151265165449E-2</v>
      </c>
      <c r="Q505" s="2">
        <f t="shared" si="40"/>
        <v>-13.380000000000003</v>
      </c>
      <c r="R505" s="9">
        <f t="shared" si="41"/>
        <v>0.33942161339421617</v>
      </c>
      <c r="S505" s="9">
        <f t="shared" si="42"/>
        <v>0.59008897634170387</v>
      </c>
    </row>
    <row r="506" spans="2:19">
      <c r="B506" s="1">
        <v>1</v>
      </c>
      <c r="C506" s="1">
        <v>2</v>
      </c>
      <c r="D506" s="1">
        <v>3</v>
      </c>
      <c r="E506" s="2">
        <v>43.56</v>
      </c>
      <c r="F506" s="2">
        <v>8.98</v>
      </c>
      <c r="G506" s="2">
        <v>35.6</v>
      </c>
      <c r="H506" s="2">
        <v>10.5</v>
      </c>
      <c r="I506" s="2">
        <f t="shared" si="32"/>
        <v>7.9600000000000009</v>
      </c>
      <c r="J506" s="2">
        <f t="shared" si="33"/>
        <v>39.58</v>
      </c>
      <c r="K506" s="4">
        <f t="shared" si="34"/>
        <v>1.5974757898703775</v>
      </c>
      <c r="L506" s="4">
        <f t="shared" si="35"/>
        <v>0.9009130677376691</v>
      </c>
      <c r="M506" s="2">
        <f t="shared" si="36"/>
        <v>63.361600000000017</v>
      </c>
      <c r="N506" s="10">
        <f t="shared" si="37"/>
        <v>6.9081546016284259</v>
      </c>
      <c r="O506" s="10">
        <f t="shared" si="38"/>
        <v>13.816309203256852</v>
      </c>
      <c r="P506" s="9">
        <f t="shared" si="39"/>
        <v>-0.15511309107215443</v>
      </c>
      <c r="Q506" s="2">
        <f t="shared" si="40"/>
        <v>7.9600000000000009</v>
      </c>
      <c r="R506" s="9">
        <f t="shared" si="41"/>
        <v>0.20111167256189999</v>
      </c>
      <c r="S506" s="9">
        <f t="shared" si="42"/>
        <v>0.22679285703037474</v>
      </c>
    </row>
    <row r="507" spans="2:19">
      <c r="B507" s="1">
        <v>4</v>
      </c>
      <c r="C507" s="1">
        <v>9</v>
      </c>
      <c r="D507" s="1">
        <v>3</v>
      </c>
      <c r="E507" s="2">
        <v>42.08</v>
      </c>
      <c r="F507" s="2">
        <v>13.86</v>
      </c>
      <c r="G507" s="2">
        <v>38.61</v>
      </c>
      <c r="H507" s="2">
        <v>13.12</v>
      </c>
      <c r="I507" s="2">
        <f t="shared" si="32"/>
        <v>3.4699999999999989</v>
      </c>
      <c r="J507" s="2">
        <f t="shared" si="33"/>
        <v>40.344999999999999</v>
      </c>
      <c r="K507" s="4">
        <f t="shared" si="34"/>
        <v>1.6057897198025641</v>
      </c>
      <c r="L507" s="4">
        <f t="shared" si="35"/>
        <v>0.54032947479087357</v>
      </c>
      <c r="M507" s="2">
        <f t="shared" si="36"/>
        <v>12.040899999999992</v>
      </c>
      <c r="N507" s="10">
        <f t="shared" si="37"/>
        <v>9.5424577546877298</v>
      </c>
      <c r="O507" s="10">
        <f t="shared" si="38"/>
        <v>19.08491550937546</v>
      </c>
      <c r="P507" s="9">
        <f t="shared" si="39"/>
        <v>5.4814212841195531E-2</v>
      </c>
      <c r="Q507" s="2">
        <f t="shared" si="40"/>
        <v>3.4699999999999989</v>
      </c>
      <c r="R507" s="9">
        <f t="shared" si="41"/>
        <v>8.600817945222454E-2</v>
      </c>
      <c r="S507" s="9">
        <f t="shared" si="42"/>
        <v>0.53065713978048012</v>
      </c>
    </row>
    <row r="508" spans="2:19">
      <c r="B508" s="1">
        <v>7</v>
      </c>
      <c r="C508" s="1">
        <v>8</v>
      </c>
      <c r="D508" s="1">
        <v>2</v>
      </c>
      <c r="E508" s="2">
        <v>35.28</v>
      </c>
      <c r="F508" s="2">
        <v>15.75</v>
      </c>
      <c r="G508" s="2">
        <v>46.69</v>
      </c>
      <c r="H508" s="2">
        <v>16.309999999999999</v>
      </c>
      <c r="I508" s="2">
        <f t="shared" si="32"/>
        <v>11.409999999999997</v>
      </c>
      <c r="J508" s="2">
        <f t="shared" si="33"/>
        <v>40.984999999999999</v>
      </c>
      <c r="K508" s="4">
        <f t="shared" si="34"/>
        <v>1.6126249394226388</v>
      </c>
      <c r="L508" s="4">
        <f t="shared" si="35"/>
        <v>1.0572856444182146</v>
      </c>
      <c r="M508" s="2">
        <f t="shared" si="36"/>
        <v>130.18809999999993</v>
      </c>
      <c r="N508" s="10">
        <f t="shared" si="37"/>
        <v>11.336650739967249</v>
      </c>
      <c r="O508" s="10">
        <f t="shared" si="38"/>
        <v>22.673301479934498</v>
      </c>
      <c r="P508" s="9">
        <f t="shared" si="39"/>
        <v>-3.4923842385191563E-2</v>
      </c>
      <c r="Q508" s="2">
        <f t="shared" si="40"/>
        <v>-11.409999999999997</v>
      </c>
      <c r="R508" s="9">
        <f t="shared" si="41"/>
        <v>0.27839453458582403</v>
      </c>
      <c r="S508" s="9">
        <f t="shared" si="42"/>
        <v>0.59843211812201391</v>
      </c>
    </row>
    <row r="509" spans="2:19">
      <c r="B509" s="1">
        <v>1</v>
      </c>
      <c r="C509" s="1">
        <v>13</v>
      </c>
      <c r="D509" s="1">
        <v>3</v>
      </c>
      <c r="E509" s="2">
        <v>40.1</v>
      </c>
      <c r="F509" s="2">
        <v>18.25</v>
      </c>
      <c r="G509" s="2">
        <v>42.8</v>
      </c>
      <c r="H509" s="2">
        <v>22.06</v>
      </c>
      <c r="I509" s="2">
        <f t="shared" si="32"/>
        <v>2.6999999999999957</v>
      </c>
      <c r="J509" s="2">
        <f t="shared" si="33"/>
        <v>41.45</v>
      </c>
      <c r="K509" s="4">
        <f t="shared" si="34"/>
        <v>1.6175245348862923</v>
      </c>
      <c r="L509" s="4">
        <f t="shared" si="35"/>
        <v>0.43136376415898664</v>
      </c>
      <c r="M509" s="2">
        <f t="shared" si="36"/>
        <v>7.2899999999999769</v>
      </c>
      <c r="N509" s="10">
        <f t="shared" si="37"/>
        <v>14.315254975025766</v>
      </c>
      <c r="O509" s="10">
        <f t="shared" si="38"/>
        <v>28.630509950051533</v>
      </c>
      <c r="P509" s="9">
        <f t="shared" si="39"/>
        <v>-0.18736117737808705</v>
      </c>
      <c r="Q509" s="2">
        <f t="shared" si="40"/>
        <v>-2.6999999999999957</v>
      </c>
      <c r="R509" s="9">
        <f t="shared" si="41"/>
        <v>6.5138721351025219E-2</v>
      </c>
      <c r="S509" s="9">
        <f t="shared" si="42"/>
        <v>0.64261185796715581</v>
      </c>
    </row>
    <row r="510" spans="2:19">
      <c r="B510" s="1">
        <v>3</v>
      </c>
      <c r="C510" s="1">
        <v>1</v>
      </c>
      <c r="D510" s="1">
        <v>6</v>
      </c>
      <c r="E510" s="2">
        <v>43.94</v>
      </c>
      <c r="F510" s="2">
        <v>11.44</v>
      </c>
      <c r="G510" s="2">
        <v>40.409999999999997</v>
      </c>
      <c r="H510" s="2">
        <v>11.43</v>
      </c>
      <c r="I510" s="2">
        <f t="shared" si="32"/>
        <v>3.5300000000000011</v>
      </c>
      <c r="J510" s="2">
        <f t="shared" si="33"/>
        <v>42.174999999999997</v>
      </c>
      <c r="K510" s="4">
        <f t="shared" si="34"/>
        <v>1.6250550912611628</v>
      </c>
      <c r="L510" s="4">
        <f t="shared" si="35"/>
        <v>0.54777470538782269</v>
      </c>
      <c r="M510" s="2">
        <f t="shared" si="36"/>
        <v>12.460900000000008</v>
      </c>
      <c r="N510" s="10">
        <f t="shared" si="37"/>
        <v>8.0857668158313842</v>
      </c>
      <c r="O510" s="10">
        <f t="shared" si="38"/>
        <v>16.171533631662768</v>
      </c>
      <c r="P510" s="9">
        <f t="shared" si="39"/>
        <v>8.745079220015984E-4</v>
      </c>
      <c r="Q510" s="2">
        <f t="shared" si="40"/>
        <v>3.5300000000000011</v>
      </c>
      <c r="R510" s="9">
        <f t="shared" si="41"/>
        <v>8.3698873740367552E-2</v>
      </c>
      <c r="S510" s="9">
        <f t="shared" si="42"/>
        <v>0.43972718815192674</v>
      </c>
    </row>
    <row r="511" spans="2:19">
      <c r="B511" s="1">
        <v>10</v>
      </c>
      <c r="C511" s="1">
        <v>3</v>
      </c>
      <c r="D511" s="1">
        <v>4</v>
      </c>
      <c r="E511" s="2">
        <v>45.14</v>
      </c>
      <c r="F511" s="2">
        <v>24.19</v>
      </c>
      <c r="G511" s="2">
        <v>39.590000000000003</v>
      </c>
      <c r="H511" s="2">
        <v>25.63</v>
      </c>
      <c r="I511" s="2">
        <f t="shared" si="32"/>
        <v>5.5499999999999972</v>
      </c>
      <c r="J511" s="2">
        <f t="shared" si="33"/>
        <v>42.365000000000002</v>
      </c>
      <c r="K511" s="4">
        <f t="shared" si="34"/>
        <v>1.6270072107429019</v>
      </c>
      <c r="L511" s="4">
        <f t="shared" si="35"/>
        <v>0.744292983122676</v>
      </c>
      <c r="M511" s="2">
        <f t="shared" si="36"/>
        <v>30.80249999999997</v>
      </c>
      <c r="N511" s="10">
        <f t="shared" si="37"/>
        <v>17.621386154329631</v>
      </c>
      <c r="O511" s="10">
        <f t="shared" si="38"/>
        <v>35.242772308659262</v>
      </c>
      <c r="P511" s="9">
        <f t="shared" si="39"/>
        <v>-5.7759854048096117E-2</v>
      </c>
      <c r="Q511" s="2">
        <f t="shared" si="40"/>
        <v>5.5499999999999972</v>
      </c>
      <c r="R511" s="9">
        <f t="shared" si="41"/>
        <v>0.13100436681222699</v>
      </c>
      <c r="S511" s="9">
        <f t="shared" si="42"/>
        <v>0.7056876079399439</v>
      </c>
    </row>
    <row r="512" spans="2:19">
      <c r="B512" s="1">
        <v>7</v>
      </c>
      <c r="C512" s="1">
        <v>11</v>
      </c>
      <c r="D512" s="1">
        <v>1</v>
      </c>
      <c r="E512" s="2">
        <v>38.26</v>
      </c>
      <c r="F512" s="2">
        <v>23.37</v>
      </c>
      <c r="G512" s="2">
        <v>46.49</v>
      </c>
      <c r="H512" s="2">
        <v>23.23</v>
      </c>
      <c r="I512" s="2">
        <f t="shared" si="32"/>
        <v>8.230000000000004</v>
      </c>
      <c r="J512" s="2">
        <f t="shared" si="33"/>
        <v>42.375</v>
      </c>
      <c r="K512" s="4">
        <f t="shared" si="34"/>
        <v>1.6271097112111386</v>
      </c>
      <c r="L512" s="4">
        <f t="shared" si="35"/>
        <v>0.91539983521227009</v>
      </c>
      <c r="M512" s="2">
        <f t="shared" si="36"/>
        <v>67.732900000000072</v>
      </c>
      <c r="N512" s="10">
        <f t="shared" si="37"/>
        <v>16.475662353908568</v>
      </c>
      <c r="O512" s="10">
        <f t="shared" si="38"/>
        <v>32.951324707817136</v>
      </c>
      <c r="P512" s="9">
        <f t="shared" si="39"/>
        <v>6.0085294593852333E-3</v>
      </c>
      <c r="Q512" s="2">
        <f t="shared" si="40"/>
        <v>-8.230000000000004</v>
      </c>
      <c r="R512" s="9">
        <f t="shared" si="41"/>
        <v>0.19421828908554581</v>
      </c>
      <c r="S512" s="9">
        <f t="shared" si="42"/>
        <v>0.6856748500564972</v>
      </c>
    </row>
    <row r="513" spans="2:19">
      <c r="B513" s="1">
        <v>7</v>
      </c>
      <c r="C513" s="1">
        <v>3</v>
      </c>
      <c r="D513" s="1">
        <v>3</v>
      </c>
      <c r="E513" s="2">
        <v>42.35</v>
      </c>
      <c r="F513" s="2">
        <v>11.07</v>
      </c>
      <c r="G513" s="2">
        <v>42.89</v>
      </c>
      <c r="H513" s="2">
        <v>11.1</v>
      </c>
      <c r="I513" s="2">
        <f t="shared" si="32"/>
        <v>0.53999999999999915</v>
      </c>
      <c r="J513" s="2">
        <f t="shared" si="33"/>
        <v>42.620000000000005</v>
      </c>
      <c r="K513" s="4">
        <f t="shared" si="34"/>
        <v>1.6296134453781832</v>
      </c>
      <c r="L513" s="4">
        <f t="shared" si="35"/>
        <v>-0.26760624017703216</v>
      </c>
      <c r="M513" s="2">
        <f t="shared" si="36"/>
        <v>0.29159999999999908</v>
      </c>
      <c r="N513" s="10">
        <f t="shared" si="37"/>
        <v>7.8382858457701072</v>
      </c>
      <c r="O513" s="10">
        <f t="shared" si="38"/>
        <v>15.676571691540214</v>
      </c>
      <c r="P513" s="9">
        <f t="shared" si="39"/>
        <v>-2.7063549902768208E-3</v>
      </c>
      <c r="Q513" s="2">
        <f t="shared" si="40"/>
        <v>-0.53999999999999915</v>
      </c>
      <c r="R513" s="9">
        <f t="shared" si="41"/>
        <v>1.2670107930549016E-2</v>
      </c>
      <c r="S513" s="9">
        <f t="shared" si="42"/>
        <v>0.50896561769927051</v>
      </c>
    </row>
    <row r="514" spans="2:19">
      <c r="B514" s="1">
        <v>7</v>
      </c>
      <c r="C514" s="1">
        <v>1</v>
      </c>
      <c r="D514" s="1">
        <v>7</v>
      </c>
      <c r="E514" s="2">
        <v>41.76</v>
      </c>
      <c r="F514" s="2">
        <v>20.25</v>
      </c>
      <c r="G514" s="2">
        <v>44.93</v>
      </c>
      <c r="H514" s="2">
        <v>20.16</v>
      </c>
      <c r="I514" s="2">
        <f t="shared" si="32"/>
        <v>3.1700000000000017</v>
      </c>
      <c r="J514" s="2">
        <f t="shared" si="33"/>
        <v>43.344999999999999</v>
      </c>
      <c r="K514" s="4">
        <f t="shared" si="34"/>
        <v>1.6369390072874717</v>
      </c>
      <c r="L514" s="4">
        <f t="shared" si="35"/>
        <v>0.50105926221775177</v>
      </c>
      <c r="M514" s="2">
        <f t="shared" si="36"/>
        <v>10.04890000000001</v>
      </c>
      <c r="N514" s="10">
        <f t="shared" si="37"/>
        <v>14.287127947911715</v>
      </c>
      <c r="O514" s="10">
        <f t="shared" si="38"/>
        <v>28.574255895823431</v>
      </c>
      <c r="P514" s="9">
        <f t="shared" si="39"/>
        <v>4.4543208896736753E-3</v>
      </c>
      <c r="Q514" s="2">
        <f t="shared" si="40"/>
        <v>-3.1700000000000017</v>
      </c>
      <c r="R514" s="9">
        <f t="shared" si="41"/>
        <v>7.3134156188718463E-2</v>
      </c>
      <c r="S514" s="9">
        <f t="shared" si="42"/>
        <v>0.64261808253425301</v>
      </c>
    </row>
    <row r="515" spans="2:19">
      <c r="B515" s="1">
        <v>4</v>
      </c>
      <c r="C515" s="1">
        <v>3</v>
      </c>
      <c r="D515" s="1">
        <v>3</v>
      </c>
      <c r="E515" s="2">
        <v>43.73</v>
      </c>
      <c r="F515" s="2">
        <v>8.6</v>
      </c>
      <c r="G515" s="2">
        <v>43.36</v>
      </c>
      <c r="H515" s="2">
        <v>9.7100000000000009</v>
      </c>
      <c r="I515" s="2">
        <f t="shared" si="32"/>
        <v>0.36999999999999744</v>
      </c>
      <c r="J515" s="2">
        <f t="shared" si="33"/>
        <v>43.545000000000002</v>
      </c>
      <c r="K515" s="4">
        <f t="shared" si="34"/>
        <v>1.638938294887355</v>
      </c>
      <c r="L515" s="4">
        <f t="shared" si="35"/>
        <v>-0.43179827593300801</v>
      </c>
      <c r="M515" s="2">
        <f t="shared" si="36"/>
        <v>0.13689999999999811</v>
      </c>
      <c r="N515" s="10">
        <f t="shared" si="37"/>
        <v>6.4854471703961938</v>
      </c>
      <c r="O515" s="10">
        <f t="shared" si="38"/>
        <v>12.970894340792388</v>
      </c>
      <c r="P515" s="9">
        <f t="shared" si="39"/>
        <v>-0.12080126435340098</v>
      </c>
      <c r="Q515" s="2">
        <f t="shared" si="40"/>
        <v>0.36999999999999744</v>
      </c>
      <c r="R515" s="9">
        <f t="shared" si="41"/>
        <v>8.4969571707428498E-3</v>
      </c>
      <c r="S515" s="9">
        <f t="shared" si="42"/>
        <v>0.35191618320276208</v>
      </c>
    </row>
    <row r="516" spans="2:19">
      <c r="B516" s="1">
        <v>9</v>
      </c>
      <c r="C516" s="1">
        <v>3</v>
      </c>
      <c r="D516" s="1">
        <v>4</v>
      </c>
      <c r="E516" s="2">
        <v>47.8</v>
      </c>
      <c r="F516" s="2">
        <v>19.25</v>
      </c>
      <c r="G516" s="2">
        <v>39.89</v>
      </c>
      <c r="H516" s="2">
        <v>18.34</v>
      </c>
      <c r="I516" s="2">
        <f t="shared" si="32"/>
        <v>7.9099999999999966</v>
      </c>
      <c r="J516" s="2">
        <f t="shared" si="33"/>
        <v>43.844999999999999</v>
      </c>
      <c r="K516" s="4">
        <f t="shared" si="34"/>
        <v>1.6419200744131177</v>
      </c>
      <c r="L516" s="4">
        <f t="shared" si="35"/>
        <v>0.89817648349767631</v>
      </c>
      <c r="M516" s="2">
        <f t="shared" si="36"/>
        <v>62.568099999999944</v>
      </c>
      <c r="N516" s="10">
        <f t="shared" si="37"/>
        <v>13.293965736378292</v>
      </c>
      <c r="O516" s="10">
        <f t="shared" si="38"/>
        <v>26.587931472756583</v>
      </c>
      <c r="P516" s="9">
        <f t="shared" si="39"/>
        <v>4.8388773749038286E-2</v>
      </c>
      <c r="Q516" s="2">
        <f t="shared" si="40"/>
        <v>7.9099999999999966</v>
      </c>
      <c r="R516" s="9">
        <f t="shared" si="41"/>
        <v>0.18040825635762336</v>
      </c>
      <c r="S516" s="9">
        <f t="shared" si="42"/>
        <v>0.64819132977848448</v>
      </c>
    </row>
    <row r="517" spans="2:19">
      <c r="B517" s="1">
        <v>9</v>
      </c>
      <c r="C517" s="1">
        <v>7</v>
      </c>
      <c r="D517" s="1">
        <v>3</v>
      </c>
      <c r="E517" s="2">
        <v>43.8</v>
      </c>
      <c r="F517" s="2">
        <v>23.02</v>
      </c>
      <c r="G517" s="2">
        <v>45.34</v>
      </c>
      <c r="H517" s="2">
        <v>22.81</v>
      </c>
      <c r="I517" s="2">
        <f t="shared" si="32"/>
        <v>1.5400000000000063</v>
      </c>
      <c r="J517" s="2">
        <f t="shared" si="33"/>
        <v>44.57</v>
      </c>
      <c r="K517" s="4">
        <f t="shared" si="34"/>
        <v>1.6490426340861764</v>
      </c>
      <c r="L517" s="4">
        <f t="shared" si="35"/>
        <v>0.18752072083646484</v>
      </c>
      <c r="M517" s="2">
        <f t="shared" si="36"/>
        <v>2.3716000000000195</v>
      </c>
      <c r="N517" s="10">
        <f t="shared" si="37"/>
        <v>16.203521993690138</v>
      </c>
      <c r="O517" s="10">
        <f t="shared" si="38"/>
        <v>32.407043987380277</v>
      </c>
      <c r="P517" s="9">
        <f t="shared" si="39"/>
        <v>9.1641104477029854E-3</v>
      </c>
      <c r="Q517" s="2">
        <f t="shared" si="40"/>
        <v>-1.5400000000000063</v>
      </c>
      <c r="R517" s="9">
        <f t="shared" si="41"/>
        <v>3.4552389499663591E-2</v>
      </c>
      <c r="S517" s="9">
        <f t="shared" si="42"/>
        <v>0.6912235528394558</v>
      </c>
    </row>
    <row r="518" spans="2:19">
      <c r="B518" s="1">
        <v>7</v>
      </c>
      <c r="C518" s="1">
        <v>1</v>
      </c>
      <c r="D518" s="1">
        <v>5</v>
      </c>
      <c r="E518" s="2">
        <v>43</v>
      </c>
      <c r="F518" s="2">
        <v>14.38</v>
      </c>
      <c r="G518" s="2">
        <v>46.15</v>
      </c>
      <c r="H518" s="2">
        <v>13.57</v>
      </c>
      <c r="I518" s="2">
        <f t="shared" si="32"/>
        <v>3.1499999999999986</v>
      </c>
      <c r="J518" s="2">
        <f t="shared" si="33"/>
        <v>44.575000000000003</v>
      </c>
      <c r="K518" s="4">
        <f t="shared" si="34"/>
        <v>1.6490913518473922</v>
      </c>
      <c r="L518" s="4">
        <f t="shared" si="35"/>
        <v>0.49831055378960032</v>
      </c>
      <c r="M518" s="2">
        <f t="shared" si="36"/>
        <v>9.9224999999999905</v>
      </c>
      <c r="N518" s="10">
        <f t="shared" si="37"/>
        <v>9.8859660630613142</v>
      </c>
      <c r="O518" s="10">
        <f t="shared" si="38"/>
        <v>19.771932126122628</v>
      </c>
      <c r="P518" s="9">
        <f t="shared" si="39"/>
        <v>5.7912006083964608E-2</v>
      </c>
      <c r="Q518" s="2">
        <f t="shared" si="40"/>
        <v>-3.1499999999999986</v>
      </c>
      <c r="R518" s="9">
        <f t="shared" si="41"/>
        <v>7.0667414469994361E-2</v>
      </c>
      <c r="S518" s="9">
        <f t="shared" si="42"/>
        <v>0.55686084437676164</v>
      </c>
    </row>
    <row r="519" spans="2:19">
      <c r="B519" s="1">
        <v>10</v>
      </c>
      <c r="C519" s="1">
        <v>3</v>
      </c>
      <c r="D519" s="1">
        <v>1</v>
      </c>
      <c r="E519" s="2">
        <v>48.19</v>
      </c>
      <c r="F519" s="2">
        <v>20.37</v>
      </c>
      <c r="G519" s="2">
        <v>42.25</v>
      </c>
      <c r="H519" s="2">
        <v>19.28</v>
      </c>
      <c r="I519" s="2">
        <f t="shared" si="32"/>
        <v>5.9399999999999977</v>
      </c>
      <c r="J519" s="2">
        <f t="shared" si="33"/>
        <v>45.22</v>
      </c>
      <c r="K519" s="4">
        <f t="shared" si="34"/>
        <v>1.6553305580093409</v>
      </c>
      <c r="L519" s="4">
        <f t="shared" si="35"/>
        <v>0.77378644498119342</v>
      </c>
      <c r="M519" s="2">
        <f t="shared" si="36"/>
        <v>35.283599999999971</v>
      </c>
      <c r="N519" s="10">
        <f t="shared" si="37"/>
        <v>14.023687995673606</v>
      </c>
      <c r="O519" s="10">
        <f t="shared" si="38"/>
        <v>28.047375991347213</v>
      </c>
      <c r="P519" s="9">
        <f t="shared" si="39"/>
        <v>5.4939565016596213E-2</v>
      </c>
      <c r="Q519" s="2">
        <f t="shared" si="40"/>
        <v>5.9399999999999977</v>
      </c>
      <c r="R519" s="9">
        <f t="shared" si="41"/>
        <v>0.13135780628040686</v>
      </c>
      <c r="S519" s="9">
        <f t="shared" si="42"/>
        <v>0.65856282919703268</v>
      </c>
    </row>
    <row r="520" spans="2:19">
      <c r="B520" s="1">
        <v>9</v>
      </c>
      <c r="C520" s="1">
        <v>4</v>
      </c>
      <c r="D520" s="1">
        <v>3</v>
      </c>
      <c r="E520" s="2">
        <v>42.24</v>
      </c>
      <c r="F520" s="2">
        <v>17.37</v>
      </c>
      <c r="G520" s="2">
        <v>48.49</v>
      </c>
      <c r="H520" s="2">
        <v>24.29</v>
      </c>
      <c r="I520" s="2">
        <f t="shared" si="32"/>
        <v>6.25</v>
      </c>
      <c r="J520" s="2">
        <f t="shared" si="33"/>
        <v>45.365000000000002</v>
      </c>
      <c r="K520" s="4">
        <f t="shared" si="34"/>
        <v>1.656720915213298</v>
      </c>
      <c r="L520" s="4">
        <f t="shared" si="35"/>
        <v>0.79588001734407521</v>
      </c>
      <c r="M520" s="2">
        <f t="shared" si="36"/>
        <v>39.0625</v>
      </c>
      <c r="N520" s="10">
        <f t="shared" si="37"/>
        <v>14.930848937686028</v>
      </c>
      <c r="O520" s="10">
        <f t="shared" si="38"/>
        <v>29.861697875372055</v>
      </c>
      <c r="P520" s="9">
        <f t="shared" si="39"/>
        <v>-0.32329304793763969</v>
      </c>
      <c r="Q520" s="2">
        <f t="shared" si="40"/>
        <v>-6.25</v>
      </c>
      <c r="R520" s="9">
        <f t="shared" si="41"/>
        <v>0.13777140967706381</v>
      </c>
      <c r="S520" s="9">
        <f t="shared" si="42"/>
        <v>0.63677861144985071</v>
      </c>
    </row>
    <row r="521" spans="2:19">
      <c r="B521" s="1">
        <v>2</v>
      </c>
      <c r="C521" s="1">
        <v>14</v>
      </c>
      <c r="D521" s="1">
        <v>2</v>
      </c>
      <c r="E521" s="2">
        <v>46.53</v>
      </c>
      <c r="F521" s="2">
        <v>24.8</v>
      </c>
      <c r="G521" s="2">
        <v>44.58</v>
      </c>
      <c r="H521" s="2">
        <v>22.21</v>
      </c>
      <c r="I521" s="2">
        <f t="shared" si="32"/>
        <v>1.9500000000000028</v>
      </c>
      <c r="J521" s="2">
        <f t="shared" si="33"/>
        <v>45.555</v>
      </c>
      <c r="K521" s="4">
        <f t="shared" si="34"/>
        <v>1.6585360509739464</v>
      </c>
      <c r="L521" s="4">
        <f t="shared" si="35"/>
        <v>0.29003461136251862</v>
      </c>
      <c r="M521" s="2">
        <f t="shared" si="36"/>
        <v>3.8025000000000109</v>
      </c>
      <c r="N521" s="10">
        <f t="shared" si="37"/>
        <v>16.645750959328929</v>
      </c>
      <c r="O521" s="10">
        <f t="shared" si="38"/>
        <v>33.291501918657858</v>
      </c>
      <c r="P521" s="9">
        <f t="shared" si="39"/>
        <v>0.10985586255861444</v>
      </c>
      <c r="Q521" s="2">
        <f t="shared" si="40"/>
        <v>1.9500000000000028</v>
      </c>
      <c r="R521" s="9">
        <f t="shared" si="41"/>
        <v>4.2805400065854524E-2</v>
      </c>
      <c r="S521" s="9">
        <f t="shared" si="42"/>
        <v>0.68041751888087065</v>
      </c>
    </row>
    <row r="522" spans="2:19">
      <c r="B522" s="1">
        <v>3</v>
      </c>
      <c r="C522" s="1">
        <v>10</v>
      </c>
      <c r="D522" s="1">
        <v>6</v>
      </c>
      <c r="E522" s="2">
        <v>39.58</v>
      </c>
      <c r="F522" s="2">
        <v>20.28</v>
      </c>
      <c r="G522" s="2">
        <v>52.21</v>
      </c>
      <c r="H522" s="2">
        <v>21.12</v>
      </c>
      <c r="I522" s="2">
        <f t="shared" si="32"/>
        <v>12.630000000000003</v>
      </c>
      <c r="J522" s="2">
        <f t="shared" si="33"/>
        <v>45.894999999999996</v>
      </c>
      <c r="K522" s="4">
        <f t="shared" si="34"/>
        <v>1.6617653741932519</v>
      </c>
      <c r="L522" s="4">
        <f t="shared" si="35"/>
        <v>1.1014033505553309</v>
      </c>
      <c r="M522" s="2">
        <f t="shared" si="36"/>
        <v>159.51690000000008</v>
      </c>
      <c r="N522" s="10">
        <f t="shared" si="37"/>
        <v>14.64012295030339</v>
      </c>
      <c r="O522" s="10">
        <f t="shared" si="38"/>
        <v>29.280245900606779</v>
      </c>
      <c r="P522" s="9">
        <f t="shared" si="39"/>
        <v>-4.0563011236709953E-2</v>
      </c>
      <c r="Q522" s="2">
        <f t="shared" si="40"/>
        <v>-12.630000000000003</v>
      </c>
      <c r="R522" s="9">
        <f t="shared" si="41"/>
        <v>0.27519337618476969</v>
      </c>
      <c r="S522" s="9">
        <f t="shared" si="42"/>
        <v>0.6405224430103913</v>
      </c>
    </row>
    <row r="523" spans="2:19">
      <c r="B523" s="1">
        <v>8</v>
      </c>
      <c r="C523" s="1">
        <v>3</v>
      </c>
      <c r="D523" s="1">
        <v>7</v>
      </c>
      <c r="E523" s="2">
        <v>43.91</v>
      </c>
      <c r="F523" s="2">
        <v>29.01</v>
      </c>
      <c r="G523" s="2">
        <v>48.22</v>
      </c>
      <c r="H523" s="2">
        <v>27.81</v>
      </c>
      <c r="I523" s="2">
        <f t="shared" si="32"/>
        <v>4.3100000000000023</v>
      </c>
      <c r="J523" s="2">
        <f t="shared" si="33"/>
        <v>46.064999999999998</v>
      </c>
      <c r="K523" s="4">
        <f t="shared" si="34"/>
        <v>1.6633710754987501</v>
      </c>
      <c r="L523" s="4">
        <f t="shared" si="35"/>
        <v>0.63447727016073185</v>
      </c>
      <c r="M523" s="2">
        <f t="shared" si="36"/>
        <v>18.576100000000018</v>
      </c>
      <c r="N523" s="10">
        <f t="shared" si="37"/>
        <v>20.093383239265606</v>
      </c>
      <c r="O523" s="10">
        <f t="shared" si="38"/>
        <v>40.186766478531212</v>
      </c>
      <c r="P523" s="9">
        <f t="shared" si="39"/>
        <v>4.2219817233220026E-2</v>
      </c>
      <c r="Q523" s="2">
        <f t="shared" si="40"/>
        <v>-4.3100000000000023</v>
      </c>
      <c r="R523" s="9">
        <f t="shared" si="41"/>
        <v>9.3563442961033375E-2</v>
      </c>
      <c r="S523" s="9">
        <f t="shared" si="42"/>
        <v>0.70138505829537023</v>
      </c>
    </row>
    <row r="524" spans="2:19">
      <c r="B524" s="1">
        <v>7</v>
      </c>
      <c r="C524" s="1">
        <v>8</v>
      </c>
      <c r="D524" s="1">
        <v>6</v>
      </c>
      <c r="E524" s="2">
        <v>49.58</v>
      </c>
      <c r="F524" s="2">
        <v>30.36</v>
      </c>
      <c r="G524" s="2">
        <v>43.3</v>
      </c>
      <c r="H524" s="2">
        <v>26.33</v>
      </c>
      <c r="I524" s="2">
        <f t="shared" si="32"/>
        <v>6.2800000000000011</v>
      </c>
      <c r="J524" s="2">
        <f t="shared" si="33"/>
        <v>46.44</v>
      </c>
      <c r="K524" s="4">
        <f t="shared" si="34"/>
        <v>1.6668922110665363</v>
      </c>
      <c r="L524" s="4">
        <f t="shared" si="35"/>
        <v>0.79795964373719619</v>
      </c>
      <c r="M524" s="2">
        <f t="shared" si="36"/>
        <v>39.438400000000016</v>
      </c>
      <c r="N524" s="10">
        <f t="shared" si="37"/>
        <v>20.093521966046669</v>
      </c>
      <c r="O524" s="10">
        <f t="shared" si="38"/>
        <v>40.187043932093339</v>
      </c>
      <c r="P524" s="9">
        <f t="shared" si="39"/>
        <v>0.14146186513485931</v>
      </c>
      <c r="Q524" s="2">
        <f t="shared" si="40"/>
        <v>6.2800000000000011</v>
      </c>
      <c r="R524" s="9">
        <f t="shared" si="41"/>
        <v>0.13522825150732132</v>
      </c>
      <c r="S524" s="9">
        <f t="shared" si="42"/>
        <v>0.70375634988254276</v>
      </c>
    </row>
    <row r="525" spans="2:19">
      <c r="B525" s="1">
        <v>2</v>
      </c>
      <c r="C525" s="1">
        <v>13</v>
      </c>
      <c r="D525" s="1">
        <v>3</v>
      </c>
      <c r="E525" s="2">
        <v>46.55</v>
      </c>
      <c r="F525" s="2">
        <v>19.93</v>
      </c>
      <c r="G525" s="2">
        <v>46.95</v>
      </c>
      <c r="H525" s="2">
        <v>21.44</v>
      </c>
      <c r="I525" s="2">
        <f t="shared" si="32"/>
        <v>0.40000000000000568</v>
      </c>
      <c r="J525" s="2">
        <f t="shared" si="33"/>
        <v>46.75</v>
      </c>
      <c r="K525" s="4">
        <f t="shared" si="34"/>
        <v>1.6697816152085365</v>
      </c>
      <c r="L525" s="4">
        <f t="shared" si="35"/>
        <v>-0.39794000867203144</v>
      </c>
      <c r="M525" s="2">
        <f t="shared" si="36"/>
        <v>0.16000000000000456</v>
      </c>
      <c r="N525" s="10">
        <f t="shared" si="37"/>
        <v>14.636243541291599</v>
      </c>
      <c r="O525" s="10">
        <f t="shared" si="38"/>
        <v>29.272487082583197</v>
      </c>
      <c r="P525" s="9">
        <f t="shared" si="39"/>
        <v>-7.290263438748909E-2</v>
      </c>
      <c r="Q525" s="2">
        <f t="shared" si="40"/>
        <v>-0.40000000000000568</v>
      </c>
      <c r="R525" s="9">
        <f t="shared" si="41"/>
        <v>8.5561497326204425E-3</v>
      </c>
      <c r="S525" s="9">
        <f t="shared" si="42"/>
        <v>0.65210505288641951</v>
      </c>
    </row>
    <row r="526" spans="2:19">
      <c r="B526" s="1">
        <v>4</v>
      </c>
      <c r="C526" s="1">
        <v>1</v>
      </c>
      <c r="D526" s="1">
        <v>4</v>
      </c>
      <c r="E526" s="2">
        <v>47.56</v>
      </c>
      <c r="F526" s="2">
        <v>9.99</v>
      </c>
      <c r="G526" s="2">
        <v>46.61</v>
      </c>
      <c r="H526" s="2">
        <v>10.08</v>
      </c>
      <c r="I526" s="2">
        <f t="shared" si="32"/>
        <v>0.95000000000000284</v>
      </c>
      <c r="J526" s="2">
        <f t="shared" si="33"/>
        <v>47.085000000000001</v>
      </c>
      <c r="K526" s="4">
        <f t="shared" si="34"/>
        <v>1.6728825747557237</v>
      </c>
      <c r="L526" s="4">
        <f t="shared" si="35"/>
        <v>-2.2276394711150935E-2</v>
      </c>
      <c r="M526" s="2">
        <f t="shared" si="36"/>
        <v>0.90250000000000541</v>
      </c>
      <c r="N526" s="10">
        <f t="shared" si="37"/>
        <v>7.0958878937029439</v>
      </c>
      <c r="O526" s="10">
        <f t="shared" si="38"/>
        <v>14.191775787405888</v>
      </c>
      <c r="P526" s="9">
        <f t="shared" si="39"/>
        <v>-8.968429519404823E-3</v>
      </c>
      <c r="Q526" s="2">
        <f t="shared" si="40"/>
        <v>0.95000000000000284</v>
      </c>
      <c r="R526" s="9">
        <f t="shared" si="41"/>
        <v>2.0176276945948875E-2</v>
      </c>
      <c r="S526" s="9">
        <f t="shared" si="42"/>
        <v>0.36921403006928111</v>
      </c>
    </row>
    <row r="527" spans="2:19">
      <c r="B527" s="1">
        <v>2</v>
      </c>
      <c r="C527" s="1">
        <v>5</v>
      </c>
      <c r="D527" s="1">
        <v>8</v>
      </c>
      <c r="E527" s="2">
        <v>45.88</v>
      </c>
      <c r="F527" s="2">
        <v>21.83</v>
      </c>
      <c r="G527" s="2">
        <v>49.64</v>
      </c>
      <c r="H527" s="2">
        <v>23.04</v>
      </c>
      <c r="I527" s="2">
        <f t="shared" si="32"/>
        <v>3.759999999999998</v>
      </c>
      <c r="J527" s="2">
        <f t="shared" si="33"/>
        <v>47.760000000000005</v>
      </c>
      <c r="K527" s="4">
        <f t="shared" si="34"/>
        <v>1.6790643181213127</v>
      </c>
      <c r="L527" s="4">
        <f t="shared" si="35"/>
        <v>0.57518784492766084</v>
      </c>
      <c r="M527" s="2">
        <f t="shared" si="36"/>
        <v>14.137599999999985</v>
      </c>
      <c r="N527" s="10">
        <f t="shared" si="37"/>
        <v>15.869707779288186</v>
      </c>
      <c r="O527" s="10">
        <f t="shared" si="38"/>
        <v>31.739415558576372</v>
      </c>
      <c r="P527" s="9">
        <f t="shared" si="39"/>
        <v>-5.389439348494951E-2</v>
      </c>
      <c r="Q527" s="2">
        <f t="shared" si="40"/>
        <v>-3.759999999999998</v>
      </c>
      <c r="R527" s="9">
        <f t="shared" si="41"/>
        <v>7.8726968174204298E-2</v>
      </c>
      <c r="S527" s="9">
        <f t="shared" si="42"/>
        <v>0.58776440858561685</v>
      </c>
    </row>
    <row r="528" spans="2:19">
      <c r="B528" s="1">
        <v>10</v>
      </c>
      <c r="C528" s="1">
        <v>5</v>
      </c>
      <c r="D528" s="1">
        <v>3</v>
      </c>
      <c r="E528" s="2">
        <v>41.19</v>
      </c>
      <c r="F528" s="2">
        <v>24.74</v>
      </c>
      <c r="G528" s="2">
        <v>54.82</v>
      </c>
      <c r="H528" s="2">
        <v>24.65</v>
      </c>
      <c r="I528" s="2">
        <f t="shared" si="32"/>
        <v>13.630000000000003</v>
      </c>
      <c r="J528" s="2">
        <f t="shared" si="33"/>
        <v>48.004999999999995</v>
      </c>
      <c r="K528" s="4">
        <f t="shared" si="34"/>
        <v>1.681286474028084</v>
      </c>
      <c r="L528" s="4">
        <f t="shared" si="35"/>
        <v>1.1344958558346736</v>
      </c>
      <c r="M528" s="2">
        <f t="shared" si="36"/>
        <v>185.77690000000007</v>
      </c>
      <c r="N528" s="10">
        <f t="shared" si="37"/>
        <v>17.462030952898921</v>
      </c>
      <c r="O528" s="10">
        <f t="shared" si="38"/>
        <v>34.924061905797842</v>
      </c>
      <c r="P528" s="9">
        <f t="shared" si="39"/>
        <v>3.644450340295478E-3</v>
      </c>
      <c r="Q528" s="2">
        <f t="shared" si="40"/>
        <v>-13.630000000000003</v>
      </c>
      <c r="R528" s="9">
        <f t="shared" si="41"/>
        <v>0.28392875742110207</v>
      </c>
      <c r="S528" s="9">
        <f t="shared" si="42"/>
        <v>0.70925947297163405</v>
      </c>
    </row>
    <row r="529" spans="2:19">
      <c r="B529" s="1">
        <v>2</v>
      </c>
      <c r="C529" s="1">
        <v>14</v>
      </c>
      <c r="D529" s="1">
        <v>3</v>
      </c>
      <c r="E529" s="2">
        <v>52.43</v>
      </c>
      <c r="F529" s="2">
        <v>26.32</v>
      </c>
      <c r="G529" s="2">
        <v>45.74</v>
      </c>
      <c r="H529" s="2">
        <v>23.38</v>
      </c>
      <c r="I529" s="2">
        <f t="shared" si="32"/>
        <v>6.6899999999999977</v>
      </c>
      <c r="J529" s="2">
        <f t="shared" si="33"/>
        <v>49.085000000000001</v>
      </c>
      <c r="K529" s="4">
        <f t="shared" si="34"/>
        <v>1.6909487953306024</v>
      </c>
      <c r="L529" s="4">
        <f t="shared" si="35"/>
        <v>0.82542611776782293</v>
      </c>
      <c r="M529" s="2">
        <f t="shared" si="36"/>
        <v>44.756099999999968</v>
      </c>
      <c r="N529" s="10">
        <f t="shared" si="37"/>
        <v>17.602320869703515</v>
      </c>
      <c r="O529" s="10">
        <f t="shared" si="38"/>
        <v>35.20464173940703</v>
      </c>
      <c r="P529" s="9">
        <f t="shared" si="39"/>
        <v>0.1178973004602028</v>
      </c>
      <c r="Q529" s="2">
        <f t="shared" si="40"/>
        <v>6.6899999999999977</v>
      </c>
      <c r="R529" s="9">
        <f t="shared" si="41"/>
        <v>0.13629418355913206</v>
      </c>
      <c r="S529" s="9">
        <f t="shared" si="42"/>
        <v>0.69598706884539163</v>
      </c>
    </row>
    <row r="530" spans="2:19">
      <c r="B530" s="1">
        <v>9</v>
      </c>
      <c r="C530" s="1">
        <v>8</v>
      </c>
      <c r="D530" s="1">
        <v>1</v>
      </c>
      <c r="E530" s="2">
        <v>46.28</v>
      </c>
      <c r="F530" s="2">
        <v>23.19</v>
      </c>
      <c r="G530" s="2">
        <v>52.3</v>
      </c>
      <c r="H530" s="2">
        <v>23.11</v>
      </c>
      <c r="I530" s="2">
        <f t="shared" si="32"/>
        <v>6.019999999999996</v>
      </c>
      <c r="J530" s="2">
        <f t="shared" si="33"/>
        <v>49.29</v>
      </c>
      <c r="K530" s="4">
        <f t="shared" si="34"/>
        <v>1.6927588181547242</v>
      </c>
      <c r="L530" s="4">
        <f t="shared" si="35"/>
        <v>0.77959649125782426</v>
      </c>
      <c r="M530" s="2">
        <f t="shared" si="36"/>
        <v>36.240399999999951</v>
      </c>
      <c r="N530" s="10">
        <f t="shared" si="37"/>
        <v>16.369546420105841</v>
      </c>
      <c r="O530" s="10">
        <f t="shared" si="38"/>
        <v>32.739092840211683</v>
      </c>
      <c r="P530" s="9">
        <f t="shared" si="39"/>
        <v>3.4557132250630871E-3</v>
      </c>
      <c r="Q530" s="2">
        <f t="shared" si="40"/>
        <v>-6.019999999999996</v>
      </c>
      <c r="R530" s="9">
        <f t="shared" si="41"/>
        <v>0.122134307161696</v>
      </c>
      <c r="S530" s="9">
        <f t="shared" si="42"/>
        <v>0.69019345114250397</v>
      </c>
    </row>
    <row r="531" spans="2:19">
      <c r="B531" s="1">
        <v>3</v>
      </c>
      <c r="C531" s="1">
        <v>7</v>
      </c>
      <c r="D531" s="1">
        <v>3</v>
      </c>
      <c r="E531" s="2">
        <v>49.3</v>
      </c>
      <c r="F531" s="2">
        <v>9.4499999999999993</v>
      </c>
      <c r="G531" s="2">
        <v>49.68</v>
      </c>
      <c r="H531" s="2">
        <v>9.39</v>
      </c>
      <c r="I531" s="2">
        <f t="shared" si="32"/>
        <v>0.38000000000000256</v>
      </c>
      <c r="J531" s="2">
        <f t="shared" si="33"/>
        <v>49.489999999999995</v>
      </c>
      <c r="K531" s="4">
        <f t="shared" si="34"/>
        <v>1.6945174538111563</v>
      </c>
      <c r="L531" s="4">
        <f t="shared" si="35"/>
        <v>-0.42021640338318694</v>
      </c>
      <c r="M531" s="2">
        <f t="shared" si="36"/>
        <v>0.14440000000000194</v>
      </c>
      <c r="N531" s="10">
        <f t="shared" si="37"/>
        <v>6.6609796576779905</v>
      </c>
      <c r="O531" s="10">
        <f t="shared" si="38"/>
        <v>13.321959315355981</v>
      </c>
      <c r="P531" s="9">
        <f t="shared" si="39"/>
        <v>6.369362150978033E-3</v>
      </c>
      <c r="Q531" s="2">
        <f t="shared" si="40"/>
        <v>-0.38000000000000256</v>
      </c>
      <c r="R531" s="9">
        <f t="shared" si="41"/>
        <v>7.678318852293445E-3</v>
      </c>
      <c r="S531" s="9">
        <f t="shared" si="42"/>
        <v>0.42755818317510891</v>
      </c>
    </row>
    <row r="532" spans="2:19">
      <c r="B532" s="1">
        <v>6</v>
      </c>
      <c r="C532" s="1">
        <v>8</v>
      </c>
      <c r="D532" s="1">
        <v>2</v>
      </c>
      <c r="E532" s="2">
        <v>48.97</v>
      </c>
      <c r="F532" s="2">
        <v>13.69</v>
      </c>
      <c r="G532" s="2">
        <v>50.07</v>
      </c>
      <c r="H532" s="2">
        <v>13.67</v>
      </c>
      <c r="I532" s="2">
        <f t="shared" si="32"/>
        <v>1.1000000000000014</v>
      </c>
      <c r="J532" s="2">
        <f t="shared" si="33"/>
        <v>49.519999999999996</v>
      </c>
      <c r="K532" s="4">
        <f t="shared" si="34"/>
        <v>1.6947806360120616</v>
      </c>
      <c r="L532" s="4">
        <f t="shared" si="35"/>
        <v>4.1392685158225605E-2</v>
      </c>
      <c r="M532" s="2">
        <f t="shared" si="36"/>
        <v>1.2100000000000031</v>
      </c>
      <c r="N532" s="10">
        <f t="shared" si="37"/>
        <v>9.673223351086234</v>
      </c>
      <c r="O532" s="10">
        <f t="shared" si="38"/>
        <v>19.346446702172468</v>
      </c>
      <c r="P532" s="9">
        <f t="shared" si="39"/>
        <v>1.4619875228769621E-3</v>
      </c>
      <c r="Q532" s="2">
        <f t="shared" si="40"/>
        <v>-1.1000000000000014</v>
      </c>
      <c r="R532" s="9">
        <f t="shared" si="41"/>
        <v>2.2213247172859482E-2</v>
      </c>
      <c r="S532" s="9">
        <f t="shared" si="42"/>
        <v>0.55214128626647718</v>
      </c>
    </row>
    <row r="533" spans="2:19">
      <c r="B533" s="1">
        <v>7</v>
      </c>
      <c r="C533" s="1">
        <v>5</v>
      </c>
      <c r="D533" s="1">
        <v>3</v>
      </c>
      <c r="E533" s="2">
        <v>51.82</v>
      </c>
      <c r="F533" s="2">
        <v>15.14</v>
      </c>
      <c r="G533" s="2">
        <v>48.46</v>
      </c>
      <c r="H533" s="2">
        <v>12.43</v>
      </c>
      <c r="I533" s="2">
        <f t="shared" si="32"/>
        <v>3.3599999999999994</v>
      </c>
      <c r="J533" s="2">
        <f t="shared" si="33"/>
        <v>50.14</v>
      </c>
      <c r="K533" s="4">
        <f t="shared" si="34"/>
        <v>1.7001843296221977</v>
      </c>
      <c r="L533" s="4">
        <f t="shared" si="35"/>
        <v>0.52633927738984398</v>
      </c>
      <c r="M533" s="2">
        <f t="shared" si="36"/>
        <v>11.289599999999997</v>
      </c>
      <c r="N533" s="10">
        <f t="shared" si="37"/>
        <v>9.7944435778659731</v>
      </c>
      <c r="O533" s="10">
        <f t="shared" si="38"/>
        <v>19.588887155731946</v>
      </c>
      <c r="P533" s="9">
        <f t="shared" si="39"/>
        <v>0.19470922497781615</v>
      </c>
      <c r="Q533" s="2">
        <f t="shared" si="40"/>
        <v>3.3599999999999994</v>
      </c>
      <c r="R533" s="9">
        <f t="shared" si="41"/>
        <v>6.7012365376944549E-2</v>
      </c>
      <c r="S533" s="9">
        <f t="shared" si="42"/>
        <v>0.54231171847932624</v>
      </c>
    </row>
    <row r="534" spans="2:19">
      <c r="B534" s="1">
        <v>3</v>
      </c>
      <c r="C534" s="1">
        <v>8</v>
      </c>
      <c r="D534" s="1">
        <v>8</v>
      </c>
      <c r="E534" s="2">
        <v>47.43</v>
      </c>
      <c r="F534" s="2">
        <v>26.3</v>
      </c>
      <c r="G534" s="2">
        <v>53.84</v>
      </c>
      <c r="H534" s="2">
        <v>30.95</v>
      </c>
      <c r="I534" s="2">
        <f t="shared" si="32"/>
        <v>6.4100000000000037</v>
      </c>
      <c r="J534" s="2">
        <f t="shared" si="33"/>
        <v>50.635000000000005</v>
      </c>
      <c r="K534" s="4">
        <f t="shared" si="34"/>
        <v>1.70445081431542</v>
      </c>
      <c r="L534" s="4">
        <f t="shared" si="35"/>
        <v>0.80685802951881769</v>
      </c>
      <c r="M534" s="2">
        <f t="shared" si="36"/>
        <v>41.088100000000047</v>
      </c>
      <c r="N534" s="10">
        <f t="shared" si="37"/>
        <v>20.307587867592744</v>
      </c>
      <c r="O534" s="10">
        <f t="shared" si="38"/>
        <v>40.615175735185488</v>
      </c>
      <c r="P534" s="9">
        <f t="shared" si="39"/>
        <v>-0.16138076524959943</v>
      </c>
      <c r="Q534" s="2">
        <f t="shared" si="40"/>
        <v>-6.4100000000000037</v>
      </c>
      <c r="R534" s="9">
        <f t="shared" si="41"/>
        <v>0.12659227806852974</v>
      </c>
      <c r="S534" s="9">
        <f t="shared" si="42"/>
        <v>0.67186382548846901</v>
      </c>
    </row>
    <row r="535" spans="2:19">
      <c r="B535" s="1">
        <v>6</v>
      </c>
      <c r="C535" s="1">
        <v>10</v>
      </c>
      <c r="D535" s="1">
        <v>3</v>
      </c>
      <c r="E535" s="2">
        <v>52.23</v>
      </c>
      <c r="F535" s="2">
        <v>20.350000000000001</v>
      </c>
      <c r="G535" s="2">
        <v>49.44</v>
      </c>
      <c r="H535" s="2">
        <v>18.89</v>
      </c>
      <c r="I535" s="2">
        <f t="shared" si="32"/>
        <v>2.7899999999999991</v>
      </c>
      <c r="J535" s="2">
        <f t="shared" si="33"/>
        <v>50.834999999999994</v>
      </c>
      <c r="K535" s="4">
        <f t="shared" si="34"/>
        <v>1.7061628278930594</v>
      </c>
      <c r="L535" s="4">
        <f t="shared" si="35"/>
        <v>0.4456042032735974</v>
      </c>
      <c r="M535" s="2">
        <f t="shared" si="36"/>
        <v>7.7840999999999951</v>
      </c>
      <c r="N535" s="10">
        <f t="shared" si="37"/>
        <v>13.883034610631784</v>
      </c>
      <c r="O535" s="10">
        <f t="shared" si="38"/>
        <v>27.766069221263567</v>
      </c>
      <c r="P535" s="9">
        <f t="shared" si="39"/>
        <v>7.4310990556383003E-2</v>
      </c>
      <c r="Q535" s="2">
        <f t="shared" si="40"/>
        <v>2.7899999999999991</v>
      </c>
      <c r="R535" s="9">
        <f t="shared" si="41"/>
        <v>5.4883446444378862E-2</v>
      </c>
      <c r="S535" s="9">
        <f t="shared" si="42"/>
        <v>0.63652651162382856</v>
      </c>
    </row>
    <row r="536" spans="2:19">
      <c r="B536" s="1">
        <v>8</v>
      </c>
      <c r="C536" s="1">
        <v>7</v>
      </c>
      <c r="D536" s="1">
        <v>4</v>
      </c>
      <c r="E536" s="2">
        <v>48.17</v>
      </c>
      <c r="F536" s="2">
        <v>20.95</v>
      </c>
      <c r="G536" s="2">
        <v>54.69</v>
      </c>
      <c r="H536" s="2">
        <v>18.91</v>
      </c>
      <c r="I536" s="2">
        <f t="shared" si="32"/>
        <v>6.519999999999996</v>
      </c>
      <c r="J536" s="2">
        <f t="shared" si="33"/>
        <v>51.43</v>
      </c>
      <c r="K536" s="4">
        <f t="shared" si="34"/>
        <v>1.7112165243210902</v>
      </c>
      <c r="L536" s="4">
        <f t="shared" si="35"/>
        <v>0.81424759573191996</v>
      </c>
      <c r="M536" s="2">
        <f t="shared" si="36"/>
        <v>42.510399999999947</v>
      </c>
      <c r="N536" s="10">
        <f t="shared" si="37"/>
        <v>14.111082524030536</v>
      </c>
      <c r="O536" s="10">
        <f t="shared" si="38"/>
        <v>28.222165048061072</v>
      </c>
      <c r="P536" s="9">
        <f t="shared" si="39"/>
        <v>0.1020908470231789</v>
      </c>
      <c r="Q536" s="2">
        <f t="shared" si="40"/>
        <v>-6.519999999999996</v>
      </c>
      <c r="R536" s="9">
        <f t="shared" si="41"/>
        <v>0.12677425627065908</v>
      </c>
      <c r="S536" s="9">
        <f t="shared" si="42"/>
        <v>0.66192371161637653</v>
      </c>
    </row>
    <row r="537" spans="2:19">
      <c r="B537" s="1">
        <v>8</v>
      </c>
      <c r="C537" s="1">
        <v>4</v>
      </c>
      <c r="D537" s="1">
        <v>2</v>
      </c>
      <c r="E537" s="2">
        <v>51.57</v>
      </c>
      <c r="F537" s="2">
        <v>12.96</v>
      </c>
      <c r="G537" s="2">
        <v>51.42</v>
      </c>
      <c r="H537" s="2">
        <v>14.25</v>
      </c>
      <c r="I537" s="2">
        <f t="shared" si="32"/>
        <v>0.14999999999999858</v>
      </c>
      <c r="J537" s="2">
        <f t="shared" si="33"/>
        <v>51.495000000000005</v>
      </c>
      <c r="K537" s="4">
        <f t="shared" si="34"/>
        <v>1.7117650624814313</v>
      </c>
      <c r="L537" s="4">
        <f t="shared" si="35"/>
        <v>-0.82390874094432287</v>
      </c>
      <c r="M537" s="2">
        <f t="shared" si="36"/>
        <v>2.2499999999999572E-2</v>
      </c>
      <c r="N537" s="10">
        <f t="shared" si="37"/>
        <v>9.6309929394637184</v>
      </c>
      <c r="O537" s="10">
        <f t="shared" si="38"/>
        <v>19.261985878927437</v>
      </c>
      <c r="P537" s="9">
        <f t="shared" si="39"/>
        <v>-9.4605444767603949E-2</v>
      </c>
      <c r="Q537" s="2">
        <f t="shared" si="40"/>
        <v>0.14999999999999858</v>
      </c>
      <c r="R537" s="9">
        <f t="shared" si="41"/>
        <v>2.9129041654529287E-3</v>
      </c>
      <c r="S537" s="9">
        <f t="shared" si="42"/>
        <v>0.5607209644734179</v>
      </c>
    </row>
    <row r="538" spans="2:19">
      <c r="B538" s="1">
        <v>3</v>
      </c>
      <c r="C538" s="1">
        <v>12</v>
      </c>
      <c r="D538" s="1">
        <v>5</v>
      </c>
      <c r="E538" s="2">
        <v>48.99</v>
      </c>
      <c r="F538" s="2">
        <v>22.73</v>
      </c>
      <c r="G538" s="2">
        <v>54.47</v>
      </c>
      <c r="H538" s="2">
        <v>25.88</v>
      </c>
      <c r="I538" s="2">
        <f t="shared" si="32"/>
        <v>5.4799999999999969</v>
      </c>
      <c r="J538" s="2">
        <f t="shared" si="33"/>
        <v>51.730000000000004</v>
      </c>
      <c r="K538" s="4">
        <f t="shared" si="34"/>
        <v>1.7137424784090827</v>
      </c>
      <c r="L538" s="4">
        <f t="shared" si="35"/>
        <v>0.73878055848436897</v>
      </c>
      <c r="M538" s="2">
        <f t="shared" si="36"/>
        <v>30.030399999999965</v>
      </c>
      <c r="N538" s="10">
        <f t="shared" si="37"/>
        <v>17.222276998120776</v>
      </c>
      <c r="O538" s="10">
        <f t="shared" si="38"/>
        <v>34.444553996241552</v>
      </c>
      <c r="P538" s="9">
        <f t="shared" si="39"/>
        <v>-0.12906100525502057</v>
      </c>
      <c r="Q538" s="2">
        <f t="shared" si="40"/>
        <v>-5.4799999999999969</v>
      </c>
      <c r="R538" s="9">
        <f t="shared" si="41"/>
        <v>0.10593466073844958</v>
      </c>
      <c r="S538" s="9">
        <f t="shared" si="42"/>
        <v>0.67788420840140529</v>
      </c>
    </row>
    <row r="539" spans="2:19">
      <c r="B539" s="1">
        <v>8</v>
      </c>
      <c r="C539" s="1">
        <v>7</v>
      </c>
      <c r="D539" s="1">
        <v>2</v>
      </c>
      <c r="E539" s="2">
        <v>52</v>
      </c>
      <c r="F539" s="2">
        <v>15.89</v>
      </c>
      <c r="G539" s="2">
        <v>51.66</v>
      </c>
      <c r="H539" s="2">
        <v>19.09</v>
      </c>
      <c r="I539" s="2">
        <f t="shared" si="32"/>
        <v>0.34000000000000341</v>
      </c>
      <c r="J539" s="2">
        <f t="shared" si="33"/>
        <v>51.83</v>
      </c>
      <c r="K539" s="4">
        <f t="shared" si="34"/>
        <v>1.7145812088395311</v>
      </c>
      <c r="L539" s="4">
        <f t="shared" si="35"/>
        <v>-0.46852108295774053</v>
      </c>
      <c r="M539" s="2">
        <f t="shared" si="36"/>
        <v>0.11560000000000233</v>
      </c>
      <c r="N539" s="10">
        <f t="shared" si="37"/>
        <v>12.41893916564535</v>
      </c>
      <c r="O539" s="10">
        <f t="shared" si="38"/>
        <v>24.8378783312907</v>
      </c>
      <c r="P539" s="9">
        <f t="shared" si="39"/>
        <v>-0.18144324014678065</v>
      </c>
      <c r="Q539" s="2">
        <f t="shared" si="40"/>
        <v>0.34000000000000341</v>
      </c>
      <c r="R539" s="9">
        <f t="shared" si="41"/>
        <v>6.5599073895428019E-3</v>
      </c>
      <c r="S539" s="9">
        <f t="shared" si="42"/>
        <v>0.62186091692596346</v>
      </c>
    </row>
    <row r="540" spans="2:19">
      <c r="B540" s="1">
        <v>4</v>
      </c>
      <c r="C540" s="1">
        <v>14</v>
      </c>
      <c r="D540" s="1">
        <v>1</v>
      </c>
      <c r="E540" s="2">
        <v>50.68</v>
      </c>
      <c r="F540" s="2">
        <v>25.94</v>
      </c>
      <c r="G540" s="2">
        <v>55.21</v>
      </c>
      <c r="H540" s="2">
        <v>25.84</v>
      </c>
      <c r="I540" s="2">
        <f t="shared" si="32"/>
        <v>4.5300000000000011</v>
      </c>
      <c r="J540" s="2">
        <f t="shared" si="33"/>
        <v>52.945</v>
      </c>
      <c r="K540" s="4">
        <f t="shared" si="34"/>
        <v>1.7238249526410367</v>
      </c>
      <c r="L540" s="4">
        <f t="shared" si="35"/>
        <v>0.65609820201283198</v>
      </c>
      <c r="M540" s="2">
        <f t="shared" si="36"/>
        <v>20.520900000000012</v>
      </c>
      <c r="N540" s="10">
        <f t="shared" si="37"/>
        <v>18.307028704844488</v>
      </c>
      <c r="O540" s="10">
        <f t="shared" si="38"/>
        <v>36.614057409688975</v>
      </c>
      <c r="P540" s="9">
        <f t="shared" si="39"/>
        <v>3.8624807659200229E-3</v>
      </c>
      <c r="Q540" s="2">
        <f t="shared" si="40"/>
        <v>-4.5300000000000011</v>
      </c>
      <c r="R540" s="9">
        <f t="shared" si="41"/>
        <v>8.5560487298139601E-2</v>
      </c>
      <c r="S540" s="9">
        <f t="shared" si="42"/>
        <v>0.70659323517848649</v>
      </c>
    </row>
    <row r="541" spans="2:19">
      <c r="B541" s="1">
        <v>5</v>
      </c>
      <c r="C541" s="1">
        <v>11</v>
      </c>
      <c r="D541" s="1">
        <v>3</v>
      </c>
      <c r="E541" s="2">
        <v>52.94</v>
      </c>
      <c r="F541" s="2">
        <v>19.239999999999998</v>
      </c>
      <c r="G541" s="2">
        <v>53.57</v>
      </c>
      <c r="H541" s="2">
        <v>21.84</v>
      </c>
      <c r="I541" s="2">
        <f t="shared" si="32"/>
        <v>0.63000000000000256</v>
      </c>
      <c r="J541" s="2">
        <f t="shared" si="33"/>
        <v>53.254999999999995</v>
      </c>
      <c r="K541" s="4">
        <f t="shared" si="34"/>
        <v>1.7263603890209882</v>
      </c>
      <c r="L541" s="4">
        <f t="shared" si="35"/>
        <v>-0.20065945054641654</v>
      </c>
      <c r="M541" s="2">
        <f t="shared" si="36"/>
        <v>0.39690000000000325</v>
      </c>
      <c r="N541" s="10">
        <f t="shared" si="37"/>
        <v>14.55303404792279</v>
      </c>
      <c r="O541" s="10">
        <f t="shared" si="38"/>
        <v>29.106068095845579</v>
      </c>
      <c r="P541" s="9">
        <f t="shared" si="39"/>
        <v>-0.12607724225981493</v>
      </c>
      <c r="Q541" s="2">
        <f t="shared" si="40"/>
        <v>-0.63000000000000256</v>
      </c>
      <c r="R541" s="9">
        <f t="shared" si="41"/>
        <v>1.1829875129095909E-2</v>
      </c>
      <c r="S541" s="9">
        <f t="shared" si="42"/>
        <v>0.63726760469994082</v>
      </c>
    </row>
    <row r="542" spans="2:19">
      <c r="B542" s="1">
        <v>9</v>
      </c>
      <c r="C542" s="1">
        <v>6</v>
      </c>
      <c r="D542" s="1">
        <v>3</v>
      </c>
      <c r="E542" s="2">
        <v>55.76</v>
      </c>
      <c r="F542" s="2">
        <v>20.68</v>
      </c>
      <c r="G542" s="2">
        <v>51.51</v>
      </c>
      <c r="H542" s="2">
        <v>25.78</v>
      </c>
      <c r="I542" s="2">
        <f t="shared" si="32"/>
        <v>4.25</v>
      </c>
      <c r="J542" s="2">
        <f t="shared" si="33"/>
        <v>53.634999999999998</v>
      </c>
      <c r="K542" s="4">
        <f t="shared" si="34"/>
        <v>1.729448284958427</v>
      </c>
      <c r="L542" s="4">
        <f t="shared" si="35"/>
        <v>0.62838893005031149</v>
      </c>
      <c r="M542" s="2">
        <f t="shared" si="36"/>
        <v>18.0625</v>
      </c>
      <c r="N542" s="10">
        <f t="shared" si="37"/>
        <v>16.524760210060538</v>
      </c>
      <c r="O542" s="10">
        <f t="shared" si="38"/>
        <v>33.049520420121077</v>
      </c>
      <c r="P542" s="9">
        <f t="shared" si="39"/>
        <v>-0.21692972109114342</v>
      </c>
      <c r="Q542" s="2">
        <f t="shared" si="40"/>
        <v>4.25</v>
      </c>
      <c r="R542" s="9">
        <f t="shared" si="41"/>
        <v>7.9239302694136288E-2</v>
      </c>
      <c r="S542" s="9">
        <f t="shared" si="42"/>
        <v>0.67030366252915552</v>
      </c>
    </row>
    <row r="543" spans="2:19">
      <c r="B543" s="1">
        <v>3</v>
      </c>
      <c r="C543" s="1">
        <v>1</v>
      </c>
      <c r="D543" s="1">
        <v>7</v>
      </c>
      <c r="E543" s="2">
        <v>57.49</v>
      </c>
      <c r="F543" s="2">
        <v>17.760000000000002</v>
      </c>
      <c r="G543" s="2">
        <v>49.93</v>
      </c>
      <c r="H543" s="2">
        <v>17.21</v>
      </c>
      <c r="I543" s="2">
        <f t="shared" si="32"/>
        <v>7.5600000000000023</v>
      </c>
      <c r="J543" s="2">
        <f t="shared" si="33"/>
        <v>53.71</v>
      </c>
      <c r="K543" s="4">
        <f t="shared" si="34"/>
        <v>1.7300551523754997</v>
      </c>
      <c r="L543" s="4">
        <f t="shared" si="35"/>
        <v>0.87852179550120668</v>
      </c>
      <c r="M543" s="2">
        <f t="shared" si="36"/>
        <v>57.153600000000033</v>
      </c>
      <c r="N543" s="10">
        <f t="shared" si="37"/>
        <v>12.365291140931541</v>
      </c>
      <c r="O543" s="10">
        <f t="shared" si="38"/>
        <v>24.730582281863082</v>
      </c>
      <c r="P543" s="9">
        <f t="shared" si="39"/>
        <v>3.1447754314613559E-2</v>
      </c>
      <c r="Q543" s="2">
        <f t="shared" si="40"/>
        <v>7.5600000000000023</v>
      </c>
      <c r="R543" s="9">
        <f t="shared" si="41"/>
        <v>0.14075591137590771</v>
      </c>
      <c r="S543" s="9">
        <f t="shared" si="42"/>
        <v>0.49907714834482259</v>
      </c>
    </row>
    <row r="544" spans="2:19">
      <c r="B544" s="1">
        <v>8</v>
      </c>
      <c r="C544" s="1">
        <v>3</v>
      </c>
      <c r="D544" s="1">
        <v>1</v>
      </c>
      <c r="E544" s="2">
        <v>54.13</v>
      </c>
      <c r="F544" s="2">
        <v>12.71</v>
      </c>
      <c r="G544" s="2">
        <v>54.97</v>
      </c>
      <c r="H544" s="2">
        <v>13.35</v>
      </c>
      <c r="I544" s="2">
        <f t="shared" si="32"/>
        <v>0.83999999999999631</v>
      </c>
      <c r="J544" s="2">
        <f t="shared" si="33"/>
        <v>54.55</v>
      </c>
      <c r="K544" s="4">
        <f t="shared" si="34"/>
        <v>1.7367947549243608</v>
      </c>
      <c r="L544" s="4">
        <f t="shared" si="35"/>
        <v>-7.5720713938120257E-2</v>
      </c>
      <c r="M544" s="2">
        <f t="shared" si="36"/>
        <v>0.70559999999999379</v>
      </c>
      <c r="N544" s="10">
        <f t="shared" si="37"/>
        <v>9.2163794409735544</v>
      </c>
      <c r="O544" s="10">
        <f t="shared" si="38"/>
        <v>18.432758881947109</v>
      </c>
      <c r="P544" s="9">
        <f t="shared" si="39"/>
        <v>-4.9087814988288958E-2</v>
      </c>
      <c r="Q544" s="2">
        <f t="shared" si="40"/>
        <v>-0.83999999999999631</v>
      </c>
      <c r="R544" s="9">
        <f t="shared" si="41"/>
        <v>1.5398716773602134E-2</v>
      </c>
      <c r="S544" s="9">
        <f t="shared" si="42"/>
        <v>0.53498878492917956</v>
      </c>
    </row>
    <row r="545" spans="2:19">
      <c r="B545" s="1">
        <v>8</v>
      </c>
      <c r="C545" s="1">
        <v>3</v>
      </c>
      <c r="D545" s="1">
        <v>5</v>
      </c>
      <c r="E545" s="2">
        <v>51.11</v>
      </c>
      <c r="F545" s="2">
        <v>16.63</v>
      </c>
      <c r="G545" s="2">
        <v>58.96</v>
      </c>
      <c r="H545" s="2">
        <v>16.54</v>
      </c>
      <c r="I545" s="2">
        <f t="shared" si="32"/>
        <v>7.8500000000000014</v>
      </c>
      <c r="J545" s="2">
        <f t="shared" si="33"/>
        <v>55.034999999999997</v>
      </c>
      <c r="K545" s="4">
        <f t="shared" si="34"/>
        <v>1.7406389708116292</v>
      </c>
      <c r="L545" s="4">
        <f t="shared" si="35"/>
        <v>0.89486965674525265</v>
      </c>
      <c r="M545" s="2">
        <f t="shared" si="36"/>
        <v>61.622500000000024</v>
      </c>
      <c r="N545" s="10">
        <f t="shared" si="37"/>
        <v>11.727409134160878</v>
      </c>
      <c r="O545" s="10">
        <f t="shared" si="38"/>
        <v>23.454818268321755</v>
      </c>
      <c r="P545" s="9">
        <f t="shared" si="39"/>
        <v>5.4265503423291013E-3</v>
      </c>
      <c r="Q545" s="2">
        <f t="shared" si="40"/>
        <v>-7.8500000000000014</v>
      </c>
      <c r="R545" s="9">
        <f t="shared" si="41"/>
        <v>0.14263650404288183</v>
      </c>
      <c r="S545" s="9">
        <f t="shared" si="42"/>
        <v>0.62376037065527012</v>
      </c>
    </row>
    <row r="546" spans="2:19">
      <c r="B546" s="1">
        <v>1</v>
      </c>
      <c r="C546" s="1">
        <v>13</v>
      </c>
      <c r="D546" s="1">
        <v>1</v>
      </c>
      <c r="E546" s="2">
        <v>54.92</v>
      </c>
      <c r="F546" s="2">
        <v>18.190000000000001</v>
      </c>
      <c r="G546" s="2">
        <v>55.51</v>
      </c>
      <c r="H546" s="2">
        <v>16.87</v>
      </c>
      <c r="I546" s="2">
        <f t="shared" si="32"/>
        <v>0.58999999999999631</v>
      </c>
      <c r="J546" s="2">
        <f t="shared" si="33"/>
        <v>55.215000000000003</v>
      </c>
      <c r="K546" s="4">
        <f t="shared" si="34"/>
        <v>1.742057076502348</v>
      </c>
      <c r="L546" s="4">
        <f t="shared" si="35"/>
        <v>-0.22914798835785852</v>
      </c>
      <c r="M546" s="2">
        <f t="shared" si="36"/>
        <v>0.34809999999999564</v>
      </c>
      <c r="N546" s="10">
        <f t="shared" si="37"/>
        <v>12.404364151378338</v>
      </c>
      <c r="O546" s="10">
        <f t="shared" si="38"/>
        <v>24.808728302756677</v>
      </c>
      <c r="P546" s="9">
        <f t="shared" si="39"/>
        <v>7.5192900419677203E-2</v>
      </c>
      <c r="Q546" s="2">
        <f t="shared" si="40"/>
        <v>-0.58999999999999631</v>
      </c>
      <c r="R546" s="9">
        <f t="shared" si="41"/>
        <v>1.0685502128044849E-2</v>
      </c>
      <c r="S546" s="9">
        <f t="shared" si="42"/>
        <v>0.61535518198841876</v>
      </c>
    </row>
    <row r="547" spans="2:19">
      <c r="B547" s="1">
        <v>9</v>
      </c>
      <c r="C547" s="1">
        <v>5</v>
      </c>
      <c r="D547" s="1">
        <v>5</v>
      </c>
      <c r="E547" s="2">
        <v>54.88</v>
      </c>
      <c r="F547" s="2">
        <v>29.03</v>
      </c>
      <c r="G547" s="2">
        <v>55.84</v>
      </c>
      <c r="H547" s="2">
        <v>26.45</v>
      </c>
      <c r="I547" s="2">
        <f t="shared" si="32"/>
        <v>0.96000000000000085</v>
      </c>
      <c r="J547" s="2">
        <f t="shared" si="33"/>
        <v>55.36</v>
      </c>
      <c r="K547" s="4">
        <f t="shared" si="34"/>
        <v>1.7431960814487013</v>
      </c>
      <c r="L547" s="4">
        <f t="shared" si="35"/>
        <v>-1.77287669604312E-2</v>
      </c>
      <c r="M547" s="2">
        <f t="shared" si="36"/>
        <v>0.92160000000000164</v>
      </c>
      <c r="N547" s="10">
        <f t="shared" si="37"/>
        <v>19.636340035760227</v>
      </c>
      <c r="O547" s="10">
        <f t="shared" si="38"/>
        <v>39.272680071520455</v>
      </c>
      <c r="P547" s="9">
        <f t="shared" si="39"/>
        <v>9.2805791498832266E-2</v>
      </c>
      <c r="Q547" s="2">
        <f t="shared" si="40"/>
        <v>-0.96000000000000085</v>
      </c>
      <c r="R547" s="9">
        <f t="shared" si="41"/>
        <v>1.7341040462427761E-2</v>
      </c>
      <c r="S547" s="9">
        <f t="shared" si="42"/>
        <v>0.70269623593698016</v>
      </c>
    </row>
    <row r="548" spans="2:19">
      <c r="B548" s="1">
        <v>6</v>
      </c>
      <c r="C548" s="1">
        <v>4</v>
      </c>
      <c r="D548" s="1">
        <v>2</v>
      </c>
      <c r="E548" s="2">
        <v>55.23</v>
      </c>
      <c r="F548" s="2">
        <v>12.35</v>
      </c>
      <c r="G548" s="2">
        <v>56.52</v>
      </c>
      <c r="H548" s="2">
        <v>9.16</v>
      </c>
      <c r="I548" s="2">
        <f t="shared" si="32"/>
        <v>1.2900000000000063</v>
      </c>
      <c r="J548" s="2">
        <f t="shared" si="33"/>
        <v>55.875</v>
      </c>
      <c r="K548" s="4">
        <f t="shared" si="34"/>
        <v>1.7472175361399929</v>
      </c>
      <c r="L548" s="4">
        <f t="shared" si="35"/>
        <v>0.11058971029925106</v>
      </c>
      <c r="M548" s="2">
        <f t="shared" si="36"/>
        <v>1.6641000000000161</v>
      </c>
      <c r="N548" s="10">
        <f t="shared" si="37"/>
        <v>7.6881093254453656</v>
      </c>
      <c r="O548" s="10">
        <f t="shared" si="38"/>
        <v>15.376218650890731</v>
      </c>
      <c r="P548" s="9">
        <f t="shared" si="39"/>
        <v>0.2902231164569693</v>
      </c>
      <c r="Q548" s="2">
        <f t="shared" si="40"/>
        <v>-1.2900000000000063</v>
      </c>
      <c r="R548" s="9">
        <f t="shared" si="41"/>
        <v>2.3087248322147765E-2</v>
      </c>
      <c r="S548" s="9">
        <f t="shared" si="42"/>
        <v>0.44686910835277033</v>
      </c>
    </row>
    <row r="549" spans="2:19">
      <c r="B549" s="1">
        <v>2</v>
      </c>
      <c r="C549" s="1">
        <v>9</v>
      </c>
      <c r="D549" s="1">
        <v>7</v>
      </c>
      <c r="E549" s="2">
        <v>57.37</v>
      </c>
      <c r="F549" s="2">
        <v>21.32</v>
      </c>
      <c r="G549" s="2">
        <v>54.77</v>
      </c>
      <c r="H549" s="2">
        <v>23.55</v>
      </c>
      <c r="I549" s="2">
        <f t="shared" si="32"/>
        <v>2.5999999999999943</v>
      </c>
      <c r="J549" s="2">
        <f t="shared" si="33"/>
        <v>56.07</v>
      </c>
      <c r="K549" s="4">
        <f t="shared" si="34"/>
        <v>1.7487305560984945</v>
      </c>
      <c r="L549" s="4">
        <f t="shared" si="35"/>
        <v>0.41497334797081703</v>
      </c>
      <c r="M549" s="2">
        <f t="shared" si="36"/>
        <v>6.7599999999999705</v>
      </c>
      <c r="N549" s="10">
        <f t="shared" si="37"/>
        <v>15.883520548039719</v>
      </c>
      <c r="O549" s="10">
        <f t="shared" si="38"/>
        <v>31.767041096079438</v>
      </c>
      <c r="P549" s="9">
        <f t="shared" si="39"/>
        <v>-9.9153352506661921E-2</v>
      </c>
      <c r="Q549" s="2">
        <f t="shared" si="40"/>
        <v>2.5999999999999943</v>
      </c>
      <c r="R549" s="9">
        <f t="shared" si="41"/>
        <v>4.6370608168360875E-2</v>
      </c>
      <c r="S549" s="9">
        <f t="shared" si="42"/>
        <v>0.63551003139210949</v>
      </c>
    </row>
    <row r="550" spans="2:19">
      <c r="B550" s="1">
        <v>9</v>
      </c>
      <c r="C550" s="1">
        <v>2</v>
      </c>
      <c r="D550" s="1">
        <v>4</v>
      </c>
      <c r="E550" s="2">
        <v>55.92</v>
      </c>
      <c r="F550" s="2">
        <v>20.18</v>
      </c>
      <c r="G550" s="2">
        <v>56.77</v>
      </c>
      <c r="H550" s="2">
        <v>17.489999999999998</v>
      </c>
      <c r="I550" s="2">
        <f t="shared" si="32"/>
        <v>0.85000000000000142</v>
      </c>
      <c r="J550" s="2">
        <f t="shared" si="33"/>
        <v>56.344999999999999</v>
      </c>
      <c r="K550" s="4">
        <f t="shared" si="34"/>
        <v>1.7508553832258906</v>
      </c>
      <c r="L550" s="4">
        <f t="shared" si="35"/>
        <v>-7.0581074285706535E-2</v>
      </c>
      <c r="M550" s="2">
        <f t="shared" si="36"/>
        <v>0.72250000000000236</v>
      </c>
      <c r="N550" s="10">
        <f t="shared" si="37"/>
        <v>13.352270406189353</v>
      </c>
      <c r="O550" s="10">
        <f t="shared" si="38"/>
        <v>26.704540812378706</v>
      </c>
      <c r="P550" s="9">
        <f t="shared" si="39"/>
        <v>0.14209463178301374</v>
      </c>
      <c r="Q550" s="2">
        <f t="shared" si="40"/>
        <v>-0.85000000000000142</v>
      </c>
      <c r="R550" s="9">
        <f t="shared" si="41"/>
        <v>1.5085633152897354E-2</v>
      </c>
      <c r="S550" s="9">
        <f t="shared" si="42"/>
        <v>0.6396850787692332</v>
      </c>
    </row>
    <row r="551" spans="2:19">
      <c r="B551" s="1">
        <v>1</v>
      </c>
      <c r="C551" s="1">
        <v>12</v>
      </c>
      <c r="D551" s="1">
        <v>1</v>
      </c>
      <c r="E551" s="2">
        <v>56.35</v>
      </c>
      <c r="F551" s="2">
        <v>15.21</v>
      </c>
      <c r="G551" s="2">
        <v>57.92</v>
      </c>
      <c r="H551" s="2">
        <v>14.61</v>
      </c>
      <c r="I551" s="2">
        <f t="shared" si="32"/>
        <v>1.5700000000000003</v>
      </c>
      <c r="J551" s="2">
        <f t="shared" si="33"/>
        <v>57.135000000000005</v>
      </c>
      <c r="K551" s="4">
        <f t="shared" si="34"/>
        <v>1.7569022317166274</v>
      </c>
      <c r="L551" s="4">
        <f t="shared" si="35"/>
        <v>0.19589965240923382</v>
      </c>
      <c r="M551" s="2">
        <f t="shared" si="36"/>
        <v>2.464900000000001</v>
      </c>
      <c r="N551" s="10">
        <f t="shared" si="37"/>
        <v>10.545096016632565</v>
      </c>
      <c r="O551" s="10">
        <f t="shared" si="38"/>
        <v>21.090192033265129</v>
      </c>
      <c r="P551" s="9">
        <f t="shared" si="39"/>
        <v>4.0225163794115268E-2</v>
      </c>
      <c r="Q551" s="2">
        <f t="shared" si="40"/>
        <v>-1.5700000000000003</v>
      </c>
      <c r="R551" s="9">
        <f t="shared" si="41"/>
        <v>2.7478778332020656E-2</v>
      </c>
      <c r="S551" s="9">
        <f t="shared" si="42"/>
        <v>0.56911070979204037</v>
      </c>
    </row>
    <row r="552" spans="2:19">
      <c r="B552" s="1">
        <v>5</v>
      </c>
      <c r="C552" s="1">
        <v>5</v>
      </c>
      <c r="D552" s="1">
        <v>6</v>
      </c>
      <c r="E552" s="2">
        <v>58.24</v>
      </c>
      <c r="F552" s="2">
        <v>14.28</v>
      </c>
      <c r="G552" s="2">
        <v>56.11</v>
      </c>
      <c r="H552" s="2">
        <v>14.33</v>
      </c>
      <c r="I552" s="2">
        <f t="shared" si="32"/>
        <v>2.1300000000000026</v>
      </c>
      <c r="J552" s="2">
        <f t="shared" si="33"/>
        <v>57.174999999999997</v>
      </c>
      <c r="K552" s="4">
        <f t="shared" si="34"/>
        <v>1.757206173278786</v>
      </c>
      <c r="L552" s="4">
        <f t="shared" si="35"/>
        <v>0.32837960343873823</v>
      </c>
      <c r="M552" s="2">
        <f t="shared" si="36"/>
        <v>4.5369000000000108</v>
      </c>
      <c r="N552" s="10">
        <f t="shared" si="37"/>
        <v>10.115177951969011</v>
      </c>
      <c r="O552" s="10">
        <f t="shared" si="38"/>
        <v>20.230355903938023</v>
      </c>
      <c r="P552" s="9">
        <f t="shared" si="39"/>
        <v>-3.4952706947269509E-3</v>
      </c>
      <c r="Q552" s="2">
        <f t="shared" si="40"/>
        <v>2.1300000000000026</v>
      </c>
      <c r="R552" s="9">
        <f t="shared" si="41"/>
        <v>3.7254044599912599E-2</v>
      </c>
      <c r="S552" s="9">
        <f t="shared" si="42"/>
        <v>0.5581182670366559</v>
      </c>
    </row>
    <row r="553" spans="2:19">
      <c r="B553" s="1">
        <v>3</v>
      </c>
      <c r="C553" s="1">
        <v>5</v>
      </c>
      <c r="D553" s="1">
        <v>7</v>
      </c>
      <c r="E553" s="2">
        <v>55.43</v>
      </c>
      <c r="F553" s="2">
        <v>16.18</v>
      </c>
      <c r="G553" s="2">
        <v>60.44</v>
      </c>
      <c r="H553" s="2">
        <v>17.68</v>
      </c>
      <c r="I553" s="2">
        <f t="shared" si="32"/>
        <v>5.009999999999998</v>
      </c>
      <c r="J553" s="2">
        <f t="shared" si="33"/>
        <v>57.935000000000002</v>
      </c>
      <c r="K553" s="4">
        <f t="shared" si="34"/>
        <v>1.7629410113007811</v>
      </c>
      <c r="L553" s="4">
        <f t="shared" si="35"/>
        <v>0.69983772586724557</v>
      </c>
      <c r="M553" s="2">
        <f t="shared" si="36"/>
        <v>25.10009999999998</v>
      </c>
      <c r="N553" s="10">
        <f t="shared" si="37"/>
        <v>11.983058874928389</v>
      </c>
      <c r="O553" s="10">
        <f t="shared" si="38"/>
        <v>23.966117749856778</v>
      </c>
      <c r="P553" s="9">
        <f t="shared" si="39"/>
        <v>-8.8426581389016393E-2</v>
      </c>
      <c r="Q553" s="2">
        <f t="shared" si="40"/>
        <v>-5.009999999999998</v>
      </c>
      <c r="R553" s="9">
        <f t="shared" si="41"/>
        <v>8.6476223353758486E-2</v>
      </c>
      <c r="S553" s="9">
        <f t="shared" si="42"/>
        <v>0.5492376534798028</v>
      </c>
    </row>
    <row r="554" spans="2:19">
      <c r="B554" s="1">
        <v>8</v>
      </c>
      <c r="C554" s="1">
        <v>5</v>
      </c>
      <c r="D554" s="1">
        <v>4</v>
      </c>
      <c r="E554" s="2">
        <v>66.069999999999993</v>
      </c>
      <c r="F554" s="2">
        <v>18.11</v>
      </c>
      <c r="G554" s="2">
        <v>54.22</v>
      </c>
      <c r="H554" s="2">
        <v>15.28</v>
      </c>
      <c r="I554" s="2">
        <f t="shared" si="32"/>
        <v>11.849999999999994</v>
      </c>
      <c r="J554" s="2">
        <f t="shared" si="33"/>
        <v>60.144999999999996</v>
      </c>
      <c r="K554" s="4">
        <f t="shared" si="34"/>
        <v>1.779199529220886</v>
      </c>
      <c r="L554" s="4">
        <f t="shared" si="35"/>
        <v>1.0737183503461225</v>
      </c>
      <c r="M554" s="2">
        <f t="shared" si="36"/>
        <v>140.42249999999987</v>
      </c>
      <c r="N554" s="10">
        <f t="shared" si="37"/>
        <v>11.847473359328561</v>
      </c>
      <c r="O554" s="10">
        <f t="shared" si="38"/>
        <v>23.694946718657121</v>
      </c>
      <c r="P554" s="9">
        <f t="shared" si="39"/>
        <v>0.16830281565338348</v>
      </c>
      <c r="Q554" s="2">
        <f t="shared" si="40"/>
        <v>11.849999999999994</v>
      </c>
      <c r="R554" s="9">
        <f t="shared" si="41"/>
        <v>0.19702385900739872</v>
      </c>
      <c r="S554" s="9">
        <f t="shared" si="42"/>
        <v>0.6209339739457006</v>
      </c>
    </row>
    <row r="555" spans="2:19">
      <c r="B555" s="1">
        <v>4</v>
      </c>
      <c r="C555" s="1">
        <v>4</v>
      </c>
      <c r="D555" s="1">
        <v>7</v>
      </c>
      <c r="E555" s="2">
        <v>58.99</v>
      </c>
      <c r="F555" s="2">
        <v>14.35</v>
      </c>
      <c r="G555" s="2">
        <v>63.24</v>
      </c>
      <c r="H555" s="2">
        <v>17.7</v>
      </c>
      <c r="I555" s="2">
        <f t="shared" si="32"/>
        <v>4.25</v>
      </c>
      <c r="J555" s="2">
        <f t="shared" si="33"/>
        <v>61.115000000000002</v>
      </c>
      <c r="K555" s="4">
        <f t="shared" si="34"/>
        <v>1.7861478160971753</v>
      </c>
      <c r="L555" s="4">
        <f t="shared" si="35"/>
        <v>0.62838893005031149</v>
      </c>
      <c r="M555" s="2">
        <f t="shared" si="36"/>
        <v>18.0625</v>
      </c>
      <c r="N555" s="10">
        <f t="shared" si="37"/>
        <v>11.393117439928371</v>
      </c>
      <c r="O555" s="10">
        <f t="shared" si="38"/>
        <v>22.786234879856742</v>
      </c>
      <c r="P555" s="9">
        <f t="shared" si="39"/>
        <v>-0.20678912776560654</v>
      </c>
      <c r="Q555" s="2">
        <f t="shared" si="40"/>
        <v>-4.25</v>
      </c>
      <c r="R555" s="9">
        <f t="shared" si="41"/>
        <v>6.9541029207232263E-2</v>
      </c>
      <c r="S555" s="9">
        <f t="shared" si="42"/>
        <v>0.55733472886587643</v>
      </c>
    </row>
    <row r="556" spans="2:19">
      <c r="B556" s="1">
        <v>1</v>
      </c>
      <c r="C556" s="1">
        <v>9</v>
      </c>
      <c r="D556" s="1">
        <v>6</v>
      </c>
      <c r="E556" s="2">
        <v>59.88</v>
      </c>
      <c r="F556" s="2">
        <v>14.89</v>
      </c>
      <c r="G556" s="2">
        <v>63.24</v>
      </c>
      <c r="H556" s="2">
        <v>15.48</v>
      </c>
      <c r="I556" s="2">
        <f t="shared" si="32"/>
        <v>3.3599999999999994</v>
      </c>
      <c r="J556" s="2">
        <f t="shared" si="33"/>
        <v>61.56</v>
      </c>
      <c r="K556" s="4">
        <f t="shared" si="34"/>
        <v>1.7892986111594411</v>
      </c>
      <c r="L556" s="4">
        <f t="shared" si="35"/>
        <v>0.52633927738984398</v>
      </c>
      <c r="M556" s="2">
        <f t="shared" si="36"/>
        <v>11.289599999999997</v>
      </c>
      <c r="N556" s="10">
        <f t="shared" si="37"/>
        <v>10.73944249018542</v>
      </c>
      <c r="O556" s="10">
        <f t="shared" si="38"/>
        <v>21.478884980370839</v>
      </c>
      <c r="P556" s="9">
        <f t="shared" si="39"/>
        <v>-3.8839473926637988E-2</v>
      </c>
      <c r="Q556" s="2">
        <f t="shared" si="40"/>
        <v>-3.3599999999999994</v>
      </c>
      <c r="R556" s="9">
        <f t="shared" si="41"/>
        <v>5.4580896686159834E-2</v>
      </c>
      <c r="S556" s="9">
        <f t="shared" si="42"/>
        <v>0.57953774682931558</v>
      </c>
    </row>
    <row r="557" spans="2:19">
      <c r="B557" s="1">
        <v>5</v>
      </c>
      <c r="C557" s="1">
        <v>7</v>
      </c>
      <c r="D557" s="1">
        <v>7</v>
      </c>
      <c r="E557" s="2">
        <v>63.58</v>
      </c>
      <c r="F557" s="2">
        <v>23.42</v>
      </c>
      <c r="G557" s="2">
        <v>61.36</v>
      </c>
      <c r="H557" s="2">
        <v>20.56</v>
      </c>
      <c r="I557" s="2">
        <f t="shared" si="32"/>
        <v>2.2199999999999989</v>
      </c>
      <c r="J557" s="2">
        <f t="shared" si="33"/>
        <v>62.47</v>
      </c>
      <c r="K557" s="4">
        <f t="shared" si="34"/>
        <v>1.7956715059460218</v>
      </c>
      <c r="L557" s="4">
        <f t="shared" si="35"/>
        <v>0.3463529744506384</v>
      </c>
      <c r="M557" s="2">
        <f t="shared" si="36"/>
        <v>4.9283999999999946</v>
      </c>
      <c r="N557" s="10">
        <f t="shared" si="37"/>
        <v>15.582121164976224</v>
      </c>
      <c r="O557" s="10">
        <f t="shared" si="38"/>
        <v>31.164242329952447</v>
      </c>
      <c r="P557" s="9">
        <f t="shared" si="39"/>
        <v>0.12951143419034006</v>
      </c>
      <c r="Q557" s="2">
        <f t="shared" si="40"/>
        <v>2.2199999999999989</v>
      </c>
      <c r="R557" s="9">
        <f t="shared" si="41"/>
        <v>3.5537057787738094E-2</v>
      </c>
      <c r="S557" s="9">
        <f t="shared" si="42"/>
        <v>0.64791820471414441</v>
      </c>
    </row>
    <row r="558" spans="2:19">
      <c r="B558" s="1">
        <v>6</v>
      </c>
      <c r="C558" s="1">
        <v>12</v>
      </c>
      <c r="D558" s="1">
        <v>2</v>
      </c>
      <c r="E558" s="2">
        <v>62.56</v>
      </c>
      <c r="F558" s="2">
        <v>25.03</v>
      </c>
      <c r="G558" s="2">
        <v>62.97</v>
      </c>
      <c r="H558" s="2">
        <v>24.24</v>
      </c>
      <c r="I558" s="2">
        <f t="shared" si="32"/>
        <v>0.40999999999999659</v>
      </c>
      <c r="J558" s="2">
        <f t="shared" si="33"/>
        <v>62.765000000000001</v>
      </c>
      <c r="K558" s="4">
        <f t="shared" si="34"/>
        <v>1.7977175331608368</v>
      </c>
      <c r="L558" s="4">
        <f t="shared" si="35"/>
        <v>-0.3872161432802681</v>
      </c>
      <c r="M558" s="2">
        <f t="shared" si="36"/>
        <v>0.1680999999999972</v>
      </c>
      <c r="N558" s="10">
        <f t="shared" si="37"/>
        <v>17.421814629940247</v>
      </c>
      <c r="O558" s="10">
        <f t="shared" si="38"/>
        <v>34.843629259880494</v>
      </c>
      <c r="P558" s="9">
        <f t="shared" si="39"/>
        <v>3.2059953289676112E-2</v>
      </c>
      <c r="Q558" s="2">
        <f t="shared" si="40"/>
        <v>-0.40999999999999659</v>
      </c>
      <c r="R558" s="9">
        <f t="shared" si="41"/>
        <v>6.5323030351309899E-3</v>
      </c>
      <c r="S558" s="9">
        <f t="shared" si="42"/>
        <v>0.69292135195850324</v>
      </c>
    </row>
    <row r="559" spans="2:19">
      <c r="B559" s="1">
        <v>3</v>
      </c>
      <c r="C559" s="1">
        <v>4</v>
      </c>
      <c r="D559" s="1">
        <v>7</v>
      </c>
      <c r="E559" s="2">
        <v>59.15</v>
      </c>
      <c r="F559" s="2">
        <v>17.8</v>
      </c>
      <c r="G559" s="2">
        <v>66.510000000000005</v>
      </c>
      <c r="H559" s="2">
        <v>17.670000000000002</v>
      </c>
      <c r="I559" s="2">
        <f t="shared" ref="I559:I622" si="43">ABS(E559-G559)</f>
        <v>7.3600000000000065</v>
      </c>
      <c r="J559" s="2">
        <f t="shared" ref="J559:J622" si="44">0.5*(E559+G559)</f>
        <v>62.83</v>
      </c>
      <c r="K559" s="4">
        <f t="shared" ref="K559:K622" si="45">LOG10(ABS(J559))</f>
        <v>1.7981670597159392</v>
      </c>
      <c r="L559" s="4">
        <f t="shared" ref="L559:L622" si="46">LOG10(I559)</f>
        <v>0.86687781433749922</v>
      </c>
      <c r="M559" s="2">
        <f t="shared" ref="M559:M622" si="47">I559*I559</f>
        <v>54.169600000000095</v>
      </c>
      <c r="N559" s="10">
        <f t="shared" ref="N559:N622" si="48">0.5*O559</f>
        <v>12.540622990904399</v>
      </c>
      <c r="O559" s="10">
        <f t="shared" ref="O559:O622" si="49">SQRT(F559*F559+H559*H559)</f>
        <v>25.081245981808799</v>
      </c>
      <c r="P559" s="9">
        <f t="shared" ref="P559:P622" si="50">(F559*F559-H559*H559)/(F559*F559+H559*H559)</f>
        <v>7.3300396824576199E-3</v>
      </c>
      <c r="Q559" s="2">
        <f t="shared" ref="Q559:Q622" si="51">E559-G559</f>
        <v>-7.3600000000000065</v>
      </c>
      <c r="R559" s="9">
        <f t="shared" si="41"/>
        <v>0.11714149291739626</v>
      </c>
      <c r="S559" s="9">
        <f t="shared" si="42"/>
        <v>0.53098305057694639</v>
      </c>
    </row>
    <row r="560" spans="2:19">
      <c r="B560" s="1">
        <v>7</v>
      </c>
      <c r="C560" s="1">
        <v>7</v>
      </c>
      <c r="D560" s="1">
        <v>3</v>
      </c>
      <c r="E560" s="2">
        <v>63.74</v>
      </c>
      <c r="F560" s="2">
        <v>16.45</v>
      </c>
      <c r="G560" s="2">
        <v>61.98</v>
      </c>
      <c r="H560" s="2">
        <v>15.62</v>
      </c>
      <c r="I560" s="2">
        <f t="shared" si="43"/>
        <v>1.7600000000000051</v>
      </c>
      <c r="J560" s="2">
        <f t="shared" si="44"/>
        <v>62.86</v>
      </c>
      <c r="K560" s="4">
        <f t="shared" si="45"/>
        <v>1.7983743766815612</v>
      </c>
      <c r="L560" s="4">
        <f t="shared" si="46"/>
        <v>0.2455126678141511</v>
      </c>
      <c r="M560" s="2">
        <f t="shared" si="47"/>
        <v>3.0976000000000181</v>
      </c>
      <c r="N560" s="10">
        <f t="shared" si="48"/>
        <v>11.342253964710894</v>
      </c>
      <c r="O560" s="10">
        <f t="shared" si="49"/>
        <v>22.684507929421788</v>
      </c>
      <c r="P560" s="9">
        <f t="shared" si="50"/>
        <v>5.1727123251680142E-2</v>
      </c>
      <c r="Q560" s="2">
        <f t="shared" si="51"/>
        <v>1.7600000000000051</v>
      </c>
      <c r="R560" s="9">
        <f t="shared" ref="R560:R623" si="52">I560/J560</f>
        <v>2.7998727330575963E-2</v>
      </c>
      <c r="S560" s="9">
        <f t="shared" ref="S560:S623" si="53">SQRT(0.004097*B560*B560+0.002191*C560*C560+0.004286*D560*D560)</f>
        <v>0.58880047554328618</v>
      </c>
    </row>
    <row r="561" spans="2:19">
      <c r="B561" s="1">
        <v>1</v>
      </c>
      <c r="C561" s="1">
        <v>6</v>
      </c>
      <c r="D561" s="1">
        <v>4</v>
      </c>
      <c r="E561" s="2">
        <v>61.16</v>
      </c>
      <c r="F561" s="2">
        <v>10.11</v>
      </c>
      <c r="G561" s="2">
        <v>64.73</v>
      </c>
      <c r="H561" s="2">
        <v>10.47</v>
      </c>
      <c r="I561" s="2">
        <f t="shared" si="43"/>
        <v>3.5700000000000074</v>
      </c>
      <c r="J561" s="2">
        <f t="shared" si="44"/>
        <v>62.945</v>
      </c>
      <c r="K561" s="4">
        <f t="shared" si="45"/>
        <v>1.7989612378807032</v>
      </c>
      <c r="L561" s="4">
        <f t="shared" si="46"/>
        <v>0.55266821611219408</v>
      </c>
      <c r="M561" s="2">
        <f t="shared" si="47"/>
        <v>12.744900000000053</v>
      </c>
      <c r="N561" s="10">
        <f t="shared" si="48"/>
        <v>7.277241922596775</v>
      </c>
      <c r="O561" s="10">
        <f t="shared" si="49"/>
        <v>14.55448384519355</v>
      </c>
      <c r="P561" s="9">
        <f t="shared" si="50"/>
        <v>-3.4974720652589664E-2</v>
      </c>
      <c r="Q561" s="2">
        <f t="shared" si="51"/>
        <v>-3.5700000000000074</v>
      </c>
      <c r="R561" s="9">
        <f t="shared" si="52"/>
        <v>5.6716180792755699E-2</v>
      </c>
      <c r="S561" s="9">
        <f t="shared" si="53"/>
        <v>0.38929294881875265</v>
      </c>
    </row>
    <row r="562" spans="2:19">
      <c r="B562" s="1">
        <v>2</v>
      </c>
      <c r="C562" s="1">
        <v>12</v>
      </c>
      <c r="D562" s="1">
        <v>6</v>
      </c>
      <c r="E562" s="2">
        <v>61.14</v>
      </c>
      <c r="F562" s="2">
        <v>27.2</v>
      </c>
      <c r="G562" s="2">
        <v>66.790000000000006</v>
      </c>
      <c r="H562" s="2">
        <v>28.13</v>
      </c>
      <c r="I562" s="2">
        <f t="shared" si="43"/>
        <v>5.6500000000000057</v>
      </c>
      <c r="J562" s="2">
        <f t="shared" si="44"/>
        <v>63.965000000000003</v>
      </c>
      <c r="K562" s="4">
        <f t="shared" si="45"/>
        <v>1.8059424042226924</v>
      </c>
      <c r="L562" s="4">
        <f t="shared" si="46"/>
        <v>0.75204844781943891</v>
      </c>
      <c r="M562" s="2">
        <f t="shared" si="47"/>
        <v>31.922500000000063</v>
      </c>
      <c r="N562" s="10">
        <f t="shared" si="48"/>
        <v>19.564872220385187</v>
      </c>
      <c r="O562" s="10">
        <f t="shared" si="49"/>
        <v>39.129744440770374</v>
      </c>
      <c r="P562" s="9">
        <f t="shared" si="50"/>
        <v>-3.3606988375761843E-2</v>
      </c>
      <c r="Q562" s="2">
        <f t="shared" si="51"/>
        <v>-5.6500000000000057</v>
      </c>
      <c r="R562" s="9">
        <f t="shared" si="52"/>
        <v>8.8329555225514042E-2</v>
      </c>
      <c r="S562" s="9">
        <f t="shared" si="53"/>
        <v>0.69727182647802421</v>
      </c>
    </row>
    <row r="563" spans="2:19">
      <c r="B563" s="1">
        <v>3</v>
      </c>
      <c r="C563" s="1">
        <v>12</v>
      </c>
      <c r="D563" s="1">
        <v>4</v>
      </c>
      <c r="E563" s="2">
        <v>60.64</v>
      </c>
      <c r="F563" s="2">
        <v>19.53</v>
      </c>
      <c r="G563" s="2">
        <v>69.14</v>
      </c>
      <c r="H563" s="2">
        <v>22.24</v>
      </c>
      <c r="I563" s="2">
        <f t="shared" si="43"/>
        <v>8.5</v>
      </c>
      <c r="J563" s="2">
        <f t="shared" si="44"/>
        <v>64.89</v>
      </c>
      <c r="K563" s="4">
        <f t="shared" si="45"/>
        <v>1.8121777741587539</v>
      </c>
      <c r="L563" s="4">
        <f t="shared" si="46"/>
        <v>0.92941892571429274</v>
      </c>
      <c r="M563" s="2">
        <f t="shared" si="47"/>
        <v>72.25</v>
      </c>
      <c r="N563" s="10">
        <f t="shared" si="48"/>
        <v>14.798973781989073</v>
      </c>
      <c r="O563" s="10">
        <f t="shared" si="49"/>
        <v>29.597947563978146</v>
      </c>
      <c r="P563" s="9">
        <f t="shared" si="50"/>
        <v>-0.12921429823004346</v>
      </c>
      <c r="Q563" s="2">
        <f t="shared" si="51"/>
        <v>-8.5</v>
      </c>
      <c r="R563" s="9">
        <f t="shared" si="52"/>
        <v>0.13099090768993682</v>
      </c>
      <c r="S563" s="9">
        <f t="shared" si="53"/>
        <v>0.64880890869346108</v>
      </c>
    </row>
    <row r="564" spans="2:19">
      <c r="B564" s="1">
        <v>5</v>
      </c>
      <c r="C564" s="1">
        <v>10</v>
      </c>
      <c r="D564" s="1">
        <v>5</v>
      </c>
      <c r="E564" s="2">
        <v>62.97</v>
      </c>
      <c r="F564" s="2">
        <v>20.45</v>
      </c>
      <c r="G564" s="2">
        <v>67.05</v>
      </c>
      <c r="H564" s="2">
        <v>20.43</v>
      </c>
      <c r="I564" s="2">
        <f t="shared" si="43"/>
        <v>4.0799999999999983</v>
      </c>
      <c r="J564" s="2">
        <f t="shared" si="44"/>
        <v>65.009999999999991</v>
      </c>
      <c r="K564" s="4">
        <f t="shared" si="45"/>
        <v>1.8129801660394804</v>
      </c>
      <c r="L564" s="4">
        <f t="shared" si="46"/>
        <v>0.6106601630898798</v>
      </c>
      <c r="M564" s="2">
        <f t="shared" si="47"/>
        <v>16.646399999999986</v>
      </c>
      <c r="N564" s="10">
        <f t="shared" si="48"/>
        <v>14.453264337166189</v>
      </c>
      <c r="O564" s="10">
        <f t="shared" si="49"/>
        <v>28.906528674332378</v>
      </c>
      <c r="P564" s="9">
        <f t="shared" si="50"/>
        <v>9.7847334701309566E-4</v>
      </c>
      <c r="Q564" s="2">
        <f t="shared" si="51"/>
        <v>-4.0799999999999983</v>
      </c>
      <c r="R564" s="9">
        <f t="shared" si="52"/>
        <v>6.2759575449930757E-2</v>
      </c>
      <c r="S564" s="9">
        <f t="shared" si="53"/>
        <v>0.65473276991456597</v>
      </c>
    </row>
    <row r="565" spans="2:19">
      <c r="B565" s="1">
        <v>1</v>
      </c>
      <c r="C565" s="1">
        <v>8</v>
      </c>
      <c r="D565" s="1">
        <v>5</v>
      </c>
      <c r="E565" s="2">
        <v>72.38</v>
      </c>
      <c r="F565" s="2">
        <v>12.9</v>
      </c>
      <c r="G565" s="2">
        <v>58.68</v>
      </c>
      <c r="H565" s="2">
        <v>12.87</v>
      </c>
      <c r="I565" s="2">
        <f t="shared" si="43"/>
        <v>13.699999999999996</v>
      </c>
      <c r="J565" s="2">
        <f t="shared" si="44"/>
        <v>65.53</v>
      </c>
      <c r="K565" s="4">
        <f t="shared" si="45"/>
        <v>1.8164401679561386</v>
      </c>
      <c r="L565" s="4">
        <f t="shared" si="46"/>
        <v>1.1367205671564067</v>
      </c>
      <c r="M565" s="2">
        <f t="shared" si="47"/>
        <v>187.68999999999988</v>
      </c>
      <c r="N565" s="10">
        <f t="shared" si="48"/>
        <v>9.1110770493943249</v>
      </c>
      <c r="O565" s="10">
        <f t="shared" si="49"/>
        <v>18.22215409878865</v>
      </c>
      <c r="P565" s="9">
        <f t="shared" si="50"/>
        <v>2.3282855524325873E-3</v>
      </c>
      <c r="Q565" s="2">
        <f t="shared" si="51"/>
        <v>13.699999999999996</v>
      </c>
      <c r="R565" s="9">
        <f t="shared" si="52"/>
        <v>0.20906455058751711</v>
      </c>
      <c r="S565" s="9">
        <f t="shared" si="53"/>
        <v>0.5014688425017052</v>
      </c>
    </row>
    <row r="566" spans="2:19">
      <c r="B566" s="1">
        <v>3</v>
      </c>
      <c r="C566" s="1">
        <v>5</v>
      </c>
      <c r="D566" s="1">
        <v>9</v>
      </c>
      <c r="E566" s="2">
        <v>65.510000000000005</v>
      </c>
      <c r="F566" s="2">
        <v>38.380000000000003</v>
      </c>
      <c r="G566" s="2">
        <v>67.11</v>
      </c>
      <c r="H566" s="2">
        <v>37.72</v>
      </c>
      <c r="I566" s="2">
        <f t="shared" si="43"/>
        <v>1.5999999999999943</v>
      </c>
      <c r="J566" s="2">
        <f t="shared" si="44"/>
        <v>66.31</v>
      </c>
      <c r="K566" s="4">
        <f t="shared" si="45"/>
        <v>1.8215790279120088</v>
      </c>
      <c r="L566" s="4">
        <f t="shared" si="46"/>
        <v>0.20411998265592324</v>
      </c>
      <c r="M566" s="2">
        <f t="shared" si="47"/>
        <v>2.5599999999999818</v>
      </c>
      <c r="N566" s="10">
        <f t="shared" si="48"/>
        <v>26.906424883287634</v>
      </c>
      <c r="O566" s="10">
        <f t="shared" si="49"/>
        <v>53.812849766575269</v>
      </c>
      <c r="P566" s="9">
        <f t="shared" si="50"/>
        <v>1.734429330413461E-2</v>
      </c>
      <c r="Q566" s="2">
        <f t="shared" si="51"/>
        <v>-1.5999999999999943</v>
      </c>
      <c r="R566" s="9">
        <f t="shared" si="52"/>
        <v>2.412909063489661E-2</v>
      </c>
      <c r="S566" s="9">
        <f t="shared" si="53"/>
        <v>0.66243037369975721</v>
      </c>
    </row>
    <row r="567" spans="2:19">
      <c r="B567" s="1">
        <v>3</v>
      </c>
      <c r="C567" s="1">
        <v>9</v>
      </c>
      <c r="D567" s="1">
        <v>5</v>
      </c>
      <c r="E567" s="2">
        <v>68.3</v>
      </c>
      <c r="F567" s="2">
        <v>15.21</v>
      </c>
      <c r="G567" s="2">
        <v>65.39</v>
      </c>
      <c r="H567" s="2">
        <v>15.27</v>
      </c>
      <c r="I567" s="2">
        <f t="shared" si="43"/>
        <v>2.9099999999999966</v>
      </c>
      <c r="J567" s="2">
        <f t="shared" si="44"/>
        <v>66.844999999999999</v>
      </c>
      <c r="K567" s="4">
        <f t="shared" si="45"/>
        <v>1.825068927624623</v>
      </c>
      <c r="L567" s="4">
        <f t="shared" si="46"/>
        <v>0.46389298898590681</v>
      </c>
      <c r="M567" s="2">
        <f t="shared" si="47"/>
        <v>8.4680999999999802</v>
      </c>
      <c r="N567" s="10">
        <f t="shared" si="48"/>
        <v>10.776328224399998</v>
      </c>
      <c r="O567" s="10">
        <f t="shared" si="49"/>
        <v>21.552656448799997</v>
      </c>
      <c r="P567" s="9">
        <f t="shared" si="50"/>
        <v>-3.9369926181387817E-3</v>
      </c>
      <c r="Q567" s="2">
        <f t="shared" si="51"/>
        <v>2.9099999999999966</v>
      </c>
      <c r="R567" s="9">
        <f t="shared" si="52"/>
        <v>4.3533547759742636E-2</v>
      </c>
      <c r="S567" s="9">
        <f t="shared" si="53"/>
        <v>0.56700440915393235</v>
      </c>
    </row>
    <row r="568" spans="2:19">
      <c r="B568" s="1">
        <v>1</v>
      </c>
      <c r="C568" s="1">
        <v>8</v>
      </c>
      <c r="D568" s="1">
        <v>8</v>
      </c>
      <c r="E568" s="2">
        <v>70.239999999999995</v>
      </c>
      <c r="F568" s="2">
        <v>23.61</v>
      </c>
      <c r="G568" s="2">
        <v>64.64</v>
      </c>
      <c r="H568" s="2">
        <v>20.59</v>
      </c>
      <c r="I568" s="2">
        <f t="shared" si="43"/>
        <v>5.5999999999999943</v>
      </c>
      <c r="J568" s="2">
        <f t="shared" si="44"/>
        <v>67.44</v>
      </c>
      <c r="K568" s="4">
        <f t="shared" si="45"/>
        <v>1.8289175616166859</v>
      </c>
      <c r="L568" s="4">
        <f t="shared" si="46"/>
        <v>0.74818802700620002</v>
      </c>
      <c r="M568" s="2">
        <f t="shared" si="47"/>
        <v>31.359999999999935</v>
      </c>
      <c r="N568" s="10">
        <f t="shared" si="48"/>
        <v>15.663494182333647</v>
      </c>
      <c r="O568" s="10">
        <f t="shared" si="49"/>
        <v>31.326988364667294</v>
      </c>
      <c r="P568" s="9">
        <f t="shared" si="50"/>
        <v>0.13601660192451404</v>
      </c>
      <c r="Q568" s="2">
        <f t="shared" si="51"/>
        <v>5.5999999999999943</v>
      </c>
      <c r="R568" s="9">
        <f t="shared" si="52"/>
        <v>8.3036773428232416E-2</v>
      </c>
      <c r="S568" s="9">
        <f t="shared" si="53"/>
        <v>0.64701236464228407</v>
      </c>
    </row>
    <row r="569" spans="2:19">
      <c r="B569" s="1">
        <v>1</v>
      </c>
      <c r="C569" s="1">
        <v>10</v>
      </c>
      <c r="D569" s="1">
        <v>6</v>
      </c>
      <c r="E569" s="2">
        <v>62.6</v>
      </c>
      <c r="F569" s="2">
        <v>18.309999999999999</v>
      </c>
      <c r="G569" s="2">
        <v>73.099999999999994</v>
      </c>
      <c r="H569" s="2">
        <v>17.73</v>
      </c>
      <c r="I569" s="2">
        <f t="shared" si="43"/>
        <v>10.499999999999993</v>
      </c>
      <c r="J569" s="2">
        <f t="shared" si="44"/>
        <v>67.849999999999994</v>
      </c>
      <c r="K569" s="4">
        <f t="shared" si="45"/>
        <v>1.8315498519957558</v>
      </c>
      <c r="L569" s="4">
        <f t="shared" si="46"/>
        <v>1.0211892990699378</v>
      </c>
      <c r="M569" s="2">
        <f t="shared" si="47"/>
        <v>110.24999999999986</v>
      </c>
      <c r="N569" s="10">
        <f t="shared" si="48"/>
        <v>12.743714136781318</v>
      </c>
      <c r="O569" s="10">
        <f t="shared" si="49"/>
        <v>25.487428273562635</v>
      </c>
      <c r="P569" s="9">
        <f t="shared" si="50"/>
        <v>3.2178125610944297E-2</v>
      </c>
      <c r="Q569" s="2">
        <f t="shared" si="51"/>
        <v>-10.499999999999993</v>
      </c>
      <c r="R569" s="9">
        <f t="shared" si="52"/>
        <v>0.15475313190862186</v>
      </c>
      <c r="S569" s="9">
        <f t="shared" si="53"/>
        <v>0.61440458982660595</v>
      </c>
    </row>
    <row r="570" spans="2:19">
      <c r="B570" s="1">
        <v>2</v>
      </c>
      <c r="C570" s="1">
        <v>8</v>
      </c>
      <c r="D570" s="1">
        <v>8</v>
      </c>
      <c r="E570" s="2">
        <v>70.150000000000006</v>
      </c>
      <c r="F570" s="2">
        <v>25.43</v>
      </c>
      <c r="G570" s="2">
        <v>67.16</v>
      </c>
      <c r="H570" s="2">
        <v>21.8</v>
      </c>
      <c r="I570" s="2">
        <f t="shared" si="43"/>
        <v>2.9900000000000091</v>
      </c>
      <c r="J570" s="2">
        <f t="shared" si="44"/>
        <v>68.655000000000001</v>
      </c>
      <c r="K570" s="4">
        <f t="shared" si="45"/>
        <v>1.8366721714829808</v>
      </c>
      <c r="L570" s="4">
        <f t="shared" si="46"/>
        <v>0.47567118832443095</v>
      </c>
      <c r="M570" s="2">
        <f t="shared" si="47"/>
        <v>8.9401000000000543</v>
      </c>
      <c r="N570" s="10">
        <f t="shared" si="48"/>
        <v>16.747573704868415</v>
      </c>
      <c r="O570" s="10">
        <f t="shared" si="49"/>
        <v>33.49514740973683</v>
      </c>
      <c r="P570" s="9">
        <f t="shared" si="50"/>
        <v>0.15281316958024549</v>
      </c>
      <c r="Q570" s="2">
        <f t="shared" si="51"/>
        <v>2.9900000000000091</v>
      </c>
      <c r="R570" s="9">
        <f t="shared" si="52"/>
        <v>4.3551088777219561E-2</v>
      </c>
      <c r="S570" s="9">
        <f t="shared" si="53"/>
        <v>0.65644192431623372</v>
      </c>
    </row>
    <row r="571" spans="2:19">
      <c r="B571" s="1">
        <v>4</v>
      </c>
      <c r="C571" s="1">
        <v>12</v>
      </c>
      <c r="D571" s="1">
        <v>2</v>
      </c>
      <c r="E571" s="2">
        <v>76.11</v>
      </c>
      <c r="F571" s="2">
        <v>17.73</v>
      </c>
      <c r="G571" s="2">
        <v>61.56</v>
      </c>
      <c r="H571" s="2">
        <v>16.649999999999999</v>
      </c>
      <c r="I571" s="2">
        <f t="shared" si="43"/>
        <v>14.549999999999997</v>
      </c>
      <c r="J571" s="2">
        <f t="shared" si="44"/>
        <v>68.835000000000008</v>
      </c>
      <c r="K571" s="4">
        <f t="shared" si="45"/>
        <v>1.8378093167503406</v>
      </c>
      <c r="L571" s="4">
        <f t="shared" si="46"/>
        <v>1.1628629933219261</v>
      </c>
      <c r="M571" s="2">
        <f t="shared" si="47"/>
        <v>211.70249999999993</v>
      </c>
      <c r="N571" s="10">
        <f t="shared" si="48"/>
        <v>12.16116153991879</v>
      </c>
      <c r="O571" s="10">
        <f t="shared" si="49"/>
        <v>24.322323079837581</v>
      </c>
      <c r="P571" s="9">
        <f t="shared" si="50"/>
        <v>6.2765287400388975E-2</v>
      </c>
      <c r="Q571" s="2">
        <f t="shared" si="51"/>
        <v>14.549999999999997</v>
      </c>
      <c r="R571" s="9">
        <f t="shared" si="52"/>
        <v>0.21137502723904983</v>
      </c>
      <c r="S571" s="9">
        <f t="shared" si="53"/>
        <v>0.63103090257133998</v>
      </c>
    </row>
    <row r="572" spans="2:19">
      <c r="B572" s="1">
        <v>5</v>
      </c>
      <c r="C572" s="1">
        <v>4</v>
      </c>
      <c r="D572" s="1">
        <v>9</v>
      </c>
      <c r="E572" s="2">
        <v>71.36</v>
      </c>
      <c r="F572" s="2">
        <v>35.44</v>
      </c>
      <c r="G572" s="2">
        <v>66.48</v>
      </c>
      <c r="H572" s="2">
        <v>35.28</v>
      </c>
      <c r="I572" s="2">
        <f t="shared" si="43"/>
        <v>4.8799999999999955</v>
      </c>
      <c r="J572" s="2">
        <f t="shared" si="44"/>
        <v>68.92</v>
      </c>
      <c r="K572" s="4">
        <f t="shared" si="45"/>
        <v>1.8383452687759909</v>
      </c>
      <c r="L572" s="4">
        <f t="shared" si="46"/>
        <v>0.68841982200271024</v>
      </c>
      <c r="M572" s="2">
        <f t="shared" si="47"/>
        <v>23.814399999999956</v>
      </c>
      <c r="N572" s="10">
        <f t="shared" si="48"/>
        <v>25.003359774238341</v>
      </c>
      <c r="O572" s="10">
        <f t="shared" si="49"/>
        <v>50.006719548476681</v>
      </c>
      <c r="P572" s="9">
        <f t="shared" si="50"/>
        <v>4.5248637166328803E-3</v>
      </c>
      <c r="Q572" s="2">
        <f t="shared" si="51"/>
        <v>4.8799999999999955</v>
      </c>
      <c r="R572" s="9">
        <f t="shared" si="52"/>
        <v>7.0806732443412582E-2</v>
      </c>
      <c r="S572" s="9">
        <f t="shared" si="53"/>
        <v>0.69616592849693526</v>
      </c>
    </row>
    <row r="573" spans="2:19">
      <c r="B573" s="1">
        <v>7</v>
      </c>
      <c r="C573" s="1">
        <v>6</v>
      </c>
      <c r="D573" s="1">
        <v>2</v>
      </c>
      <c r="E573" s="2">
        <v>66.48</v>
      </c>
      <c r="F573" s="2">
        <v>12.96</v>
      </c>
      <c r="G573" s="2">
        <v>71.45</v>
      </c>
      <c r="H573" s="2">
        <v>13.43</v>
      </c>
      <c r="I573" s="2">
        <f t="shared" si="43"/>
        <v>4.9699999999999989</v>
      </c>
      <c r="J573" s="2">
        <f t="shared" si="44"/>
        <v>68.965000000000003</v>
      </c>
      <c r="K573" s="4">
        <f t="shared" si="45"/>
        <v>1.8386287405441963</v>
      </c>
      <c r="L573" s="4">
        <f t="shared" si="46"/>
        <v>0.69635638873333205</v>
      </c>
      <c r="M573" s="2">
        <f t="shared" si="47"/>
        <v>24.70089999999999</v>
      </c>
      <c r="N573" s="10">
        <f t="shared" si="48"/>
        <v>9.3317535865452435</v>
      </c>
      <c r="O573" s="10">
        <f t="shared" si="49"/>
        <v>18.663507173090487</v>
      </c>
      <c r="P573" s="9">
        <f t="shared" si="50"/>
        <v>-3.560825834382389E-2</v>
      </c>
      <c r="Q573" s="2">
        <f t="shared" si="51"/>
        <v>-4.9699999999999989</v>
      </c>
      <c r="R573" s="9">
        <f t="shared" si="52"/>
        <v>7.206554049155367E-2</v>
      </c>
      <c r="S573" s="9">
        <f t="shared" si="53"/>
        <v>0.54476875828189708</v>
      </c>
    </row>
    <row r="574" spans="2:19">
      <c r="B574" s="1">
        <v>3</v>
      </c>
      <c r="C574" s="1">
        <v>2</v>
      </c>
      <c r="D574" s="1">
        <v>3</v>
      </c>
      <c r="E574" s="2">
        <v>68.069999999999993</v>
      </c>
      <c r="F574" s="2">
        <v>7.85</v>
      </c>
      <c r="G574" s="2">
        <v>71.94</v>
      </c>
      <c r="H574" s="2">
        <v>8.65</v>
      </c>
      <c r="I574" s="2">
        <f t="shared" si="43"/>
        <v>3.8700000000000045</v>
      </c>
      <c r="J574" s="2">
        <f t="shared" si="44"/>
        <v>70.004999999999995</v>
      </c>
      <c r="K574" s="4">
        <f t="shared" si="45"/>
        <v>1.8451290599408372</v>
      </c>
      <c r="L574" s="4">
        <f t="shared" si="46"/>
        <v>0.58771096501891196</v>
      </c>
      <c r="M574" s="2">
        <f t="shared" si="47"/>
        <v>14.976900000000036</v>
      </c>
      <c r="N574" s="10">
        <f t="shared" si="48"/>
        <v>5.840483712844339</v>
      </c>
      <c r="O574" s="10">
        <f t="shared" si="49"/>
        <v>11.680967425688678</v>
      </c>
      <c r="P574" s="9">
        <f t="shared" si="50"/>
        <v>-9.6742277107992311E-2</v>
      </c>
      <c r="Q574" s="2">
        <f t="shared" si="51"/>
        <v>-3.8700000000000045</v>
      </c>
      <c r="R574" s="9">
        <f t="shared" si="52"/>
        <v>5.5281765588172341E-2</v>
      </c>
      <c r="S574" s="9">
        <f t="shared" si="53"/>
        <v>0.29019131620363836</v>
      </c>
    </row>
    <row r="575" spans="2:19">
      <c r="B575" s="1">
        <v>9</v>
      </c>
      <c r="C575" s="1">
        <v>3</v>
      </c>
      <c r="D575" s="1">
        <v>2</v>
      </c>
      <c r="E575" s="2">
        <v>69.72</v>
      </c>
      <c r="F575" s="2">
        <v>17.23</v>
      </c>
      <c r="G575" s="2">
        <v>72.27</v>
      </c>
      <c r="H575" s="2">
        <v>15.66</v>
      </c>
      <c r="I575" s="2">
        <f t="shared" si="43"/>
        <v>2.5499999999999972</v>
      </c>
      <c r="J575" s="2">
        <f t="shared" si="44"/>
        <v>70.995000000000005</v>
      </c>
      <c r="K575" s="4">
        <f t="shared" si="45"/>
        <v>1.8512277635236754</v>
      </c>
      <c r="L575" s="4">
        <f t="shared" si="46"/>
        <v>0.40654018043395468</v>
      </c>
      <c r="M575" s="2">
        <f t="shared" si="47"/>
        <v>6.5024999999999853</v>
      </c>
      <c r="N575" s="10">
        <f t="shared" si="48"/>
        <v>11.641611787033616</v>
      </c>
      <c r="O575" s="10">
        <f t="shared" si="49"/>
        <v>23.283223574067232</v>
      </c>
      <c r="P575" s="9">
        <f t="shared" si="50"/>
        <v>9.5252703102792158E-2</v>
      </c>
      <c r="Q575" s="2">
        <f t="shared" si="51"/>
        <v>-2.5499999999999972</v>
      </c>
      <c r="R575" s="9">
        <f t="shared" si="52"/>
        <v>3.5918022395943335E-2</v>
      </c>
      <c r="S575" s="9">
        <f t="shared" si="53"/>
        <v>0.60722318796304209</v>
      </c>
    </row>
    <row r="576" spans="2:19">
      <c r="B576" s="1">
        <v>3</v>
      </c>
      <c r="C576" s="1">
        <v>5</v>
      </c>
      <c r="D576" s="1">
        <v>4</v>
      </c>
      <c r="E576" s="2">
        <v>62.61</v>
      </c>
      <c r="F576" s="2">
        <v>9.4700000000000006</v>
      </c>
      <c r="G576" s="2">
        <v>80.099999999999994</v>
      </c>
      <c r="H576" s="2">
        <v>9.2799999999999994</v>
      </c>
      <c r="I576" s="2">
        <f t="shared" si="43"/>
        <v>17.489999999999995</v>
      </c>
      <c r="J576" s="2">
        <f t="shared" si="44"/>
        <v>71.35499999999999</v>
      </c>
      <c r="K576" s="4">
        <f t="shared" si="45"/>
        <v>1.8534244104755828</v>
      </c>
      <c r="L576" s="4">
        <f t="shared" si="46"/>
        <v>1.2427898094786765</v>
      </c>
      <c r="M576" s="2">
        <f t="shared" si="47"/>
        <v>305.90009999999984</v>
      </c>
      <c r="N576" s="10">
        <f t="shared" si="48"/>
        <v>6.6294664189510764</v>
      </c>
      <c r="O576" s="10">
        <f t="shared" si="49"/>
        <v>13.258932837902153</v>
      </c>
      <c r="P576" s="9">
        <f t="shared" si="50"/>
        <v>2.0264585808931059E-2</v>
      </c>
      <c r="Q576" s="2">
        <f t="shared" si="51"/>
        <v>-17.489999999999995</v>
      </c>
      <c r="R576" s="9">
        <f t="shared" si="52"/>
        <v>0.24511246583981497</v>
      </c>
      <c r="S576" s="9">
        <f t="shared" si="53"/>
        <v>0.40027990206854003</v>
      </c>
    </row>
    <row r="577" spans="2:19">
      <c r="B577" s="1">
        <v>9</v>
      </c>
      <c r="C577" s="1">
        <v>1</v>
      </c>
      <c r="D577" s="1">
        <v>6</v>
      </c>
      <c r="E577" s="2">
        <v>67.260000000000005</v>
      </c>
      <c r="F577" s="2">
        <v>26.42</v>
      </c>
      <c r="G577" s="2">
        <v>75.61</v>
      </c>
      <c r="H577" s="2">
        <v>27.66</v>
      </c>
      <c r="I577" s="2">
        <f t="shared" si="43"/>
        <v>8.3499999999999943</v>
      </c>
      <c r="J577" s="2">
        <f t="shared" si="44"/>
        <v>71.435000000000002</v>
      </c>
      <c r="K577" s="4">
        <f t="shared" si="45"/>
        <v>1.8539110490663462</v>
      </c>
      <c r="L577" s="4">
        <f t="shared" si="46"/>
        <v>0.92168647548360183</v>
      </c>
      <c r="M577" s="2">
        <f t="shared" si="47"/>
        <v>69.722499999999911</v>
      </c>
      <c r="N577" s="10">
        <f t="shared" si="48"/>
        <v>19.125192809485608</v>
      </c>
      <c r="O577" s="10">
        <f t="shared" si="49"/>
        <v>38.250385618971215</v>
      </c>
      <c r="P577" s="9">
        <f t="shared" si="50"/>
        <v>-4.583389151194861E-2</v>
      </c>
      <c r="Q577" s="2">
        <f t="shared" si="51"/>
        <v>-8.3499999999999943</v>
      </c>
      <c r="R577" s="9">
        <f t="shared" si="52"/>
        <v>0.11688947994680471</v>
      </c>
      <c r="S577" s="9">
        <f t="shared" si="53"/>
        <v>0.6988161417712101</v>
      </c>
    </row>
    <row r="578" spans="2:19">
      <c r="B578" s="1">
        <v>7</v>
      </c>
      <c r="C578" s="1">
        <v>6</v>
      </c>
      <c r="D578" s="1">
        <v>6</v>
      </c>
      <c r="E578" s="2">
        <v>65.13</v>
      </c>
      <c r="F578" s="2">
        <v>20.72</v>
      </c>
      <c r="G578" s="2">
        <v>78.3</v>
      </c>
      <c r="H578" s="2">
        <v>19.34</v>
      </c>
      <c r="I578" s="2">
        <f t="shared" si="43"/>
        <v>13.170000000000002</v>
      </c>
      <c r="J578" s="2">
        <f t="shared" si="44"/>
        <v>71.715000000000003</v>
      </c>
      <c r="K578" s="4">
        <f t="shared" si="45"/>
        <v>1.8556100027514706</v>
      </c>
      <c r="L578" s="4">
        <f t="shared" si="46"/>
        <v>1.1195857749617839</v>
      </c>
      <c r="M578" s="2">
        <f t="shared" si="47"/>
        <v>173.44890000000004</v>
      </c>
      <c r="N578" s="10">
        <f t="shared" si="48"/>
        <v>14.171750068357824</v>
      </c>
      <c r="O578" s="10">
        <f t="shared" si="49"/>
        <v>28.343500136715647</v>
      </c>
      <c r="P578" s="9">
        <f t="shared" si="50"/>
        <v>6.8814993141255235E-2</v>
      </c>
      <c r="Q578" s="2">
        <f t="shared" si="51"/>
        <v>-13.170000000000002</v>
      </c>
      <c r="R578" s="9">
        <f t="shared" si="52"/>
        <v>0.18364358920727883</v>
      </c>
      <c r="S578" s="9">
        <f t="shared" si="53"/>
        <v>0.65872983840114607</v>
      </c>
    </row>
    <row r="579" spans="2:19">
      <c r="B579" s="1">
        <v>9</v>
      </c>
      <c r="C579" s="1">
        <v>4</v>
      </c>
      <c r="D579" s="1">
        <v>2</v>
      </c>
      <c r="E579" s="2">
        <v>76.69</v>
      </c>
      <c r="F579" s="2">
        <v>15.19</v>
      </c>
      <c r="G579" s="2">
        <v>66.8</v>
      </c>
      <c r="H579" s="2">
        <v>19.760000000000002</v>
      </c>
      <c r="I579" s="2">
        <f t="shared" si="43"/>
        <v>9.89</v>
      </c>
      <c r="J579" s="2">
        <f t="shared" si="44"/>
        <v>71.745000000000005</v>
      </c>
      <c r="K579" s="4">
        <f t="shared" si="45"/>
        <v>1.8557916399276455</v>
      </c>
      <c r="L579" s="4">
        <f t="shared" si="46"/>
        <v>0.99519629159717948</v>
      </c>
      <c r="M579" s="2">
        <f t="shared" si="47"/>
        <v>97.812100000000015</v>
      </c>
      <c r="N579" s="10">
        <f t="shared" si="48"/>
        <v>12.461878871181504</v>
      </c>
      <c r="O579" s="10">
        <f t="shared" si="49"/>
        <v>24.923757742363009</v>
      </c>
      <c r="P579" s="9">
        <f t="shared" si="50"/>
        <v>-0.25712028309366314</v>
      </c>
      <c r="Q579" s="2">
        <f t="shared" si="51"/>
        <v>9.89</v>
      </c>
      <c r="R579" s="9">
        <f t="shared" si="52"/>
        <v>0.13784932747926684</v>
      </c>
      <c r="S579" s="9">
        <f t="shared" si="53"/>
        <v>0.61972332536382713</v>
      </c>
    </row>
    <row r="580" spans="2:19">
      <c r="B580" s="1">
        <v>6</v>
      </c>
      <c r="C580" s="1">
        <v>3</v>
      </c>
      <c r="D580" s="1">
        <v>3</v>
      </c>
      <c r="E580" s="2">
        <v>66.09</v>
      </c>
      <c r="F580" s="2">
        <v>10.57</v>
      </c>
      <c r="G580" s="2">
        <v>77.62</v>
      </c>
      <c r="H580" s="2">
        <v>11.21</v>
      </c>
      <c r="I580" s="2">
        <f t="shared" si="43"/>
        <v>11.530000000000001</v>
      </c>
      <c r="J580" s="2">
        <f t="shared" si="44"/>
        <v>71.855000000000004</v>
      </c>
      <c r="K580" s="4">
        <f t="shared" si="45"/>
        <v>1.8564569937208675</v>
      </c>
      <c r="L580" s="4">
        <f t="shared" si="46"/>
        <v>1.0618293072946992</v>
      </c>
      <c r="M580" s="2">
        <f t="shared" si="47"/>
        <v>132.94090000000003</v>
      </c>
      <c r="N580" s="10">
        <f t="shared" si="48"/>
        <v>7.7037166354948443</v>
      </c>
      <c r="O580" s="10">
        <f t="shared" si="49"/>
        <v>15.407433270989689</v>
      </c>
      <c r="P580" s="9">
        <f t="shared" si="50"/>
        <v>-5.8718811739381406E-2</v>
      </c>
      <c r="Q580" s="2">
        <f t="shared" si="51"/>
        <v>-11.530000000000001</v>
      </c>
      <c r="R580" s="9">
        <f t="shared" si="52"/>
        <v>0.16046204161157887</v>
      </c>
      <c r="S580" s="9">
        <f t="shared" si="53"/>
        <v>0.45363531608550939</v>
      </c>
    </row>
    <row r="581" spans="2:19">
      <c r="B581" s="1">
        <v>8</v>
      </c>
      <c r="C581" s="1">
        <v>8</v>
      </c>
      <c r="D581" s="1">
        <v>3</v>
      </c>
      <c r="E581" s="2">
        <v>67.349999999999994</v>
      </c>
      <c r="F581" s="2">
        <v>22.1</v>
      </c>
      <c r="G581" s="2">
        <v>76.67</v>
      </c>
      <c r="H581" s="2">
        <v>19.93</v>
      </c>
      <c r="I581" s="2">
        <f t="shared" si="43"/>
        <v>9.3200000000000074</v>
      </c>
      <c r="J581" s="2">
        <f t="shared" si="44"/>
        <v>72.009999999999991</v>
      </c>
      <c r="K581" s="4">
        <f t="shared" si="45"/>
        <v>1.8573928109209012</v>
      </c>
      <c r="L581" s="4">
        <f t="shared" si="46"/>
        <v>0.96941591235398172</v>
      </c>
      <c r="M581" s="2">
        <f t="shared" si="47"/>
        <v>86.862400000000136</v>
      </c>
      <c r="N581" s="10">
        <f t="shared" si="48"/>
        <v>14.879641292719391</v>
      </c>
      <c r="O581" s="10">
        <f t="shared" si="49"/>
        <v>29.759282585438783</v>
      </c>
      <c r="P581" s="9">
        <f t="shared" si="50"/>
        <v>0.10298505591990387</v>
      </c>
      <c r="Q581" s="2">
        <f t="shared" si="51"/>
        <v>-9.3200000000000074</v>
      </c>
      <c r="R581" s="9">
        <f t="shared" si="52"/>
        <v>0.1294264685460354</v>
      </c>
      <c r="S581" s="9">
        <f t="shared" si="53"/>
        <v>0.66408282615950853</v>
      </c>
    </row>
    <row r="582" spans="2:19">
      <c r="B582" s="1">
        <v>2</v>
      </c>
      <c r="C582" s="1">
        <v>13</v>
      </c>
      <c r="D582" s="1">
        <v>2</v>
      </c>
      <c r="E582" s="2">
        <v>74.48</v>
      </c>
      <c r="F582" s="2">
        <v>18.66</v>
      </c>
      <c r="G582" s="2">
        <v>73.66</v>
      </c>
      <c r="H582" s="2">
        <v>18.829999999999998</v>
      </c>
      <c r="I582" s="2">
        <f t="shared" si="43"/>
        <v>0.82000000000000739</v>
      </c>
      <c r="J582" s="2">
        <f t="shared" si="44"/>
        <v>74.069999999999993</v>
      </c>
      <c r="K582" s="4">
        <f t="shared" si="45"/>
        <v>1.8696423446515946</v>
      </c>
      <c r="L582" s="4">
        <f t="shared" si="46"/>
        <v>-8.6186147616279393E-2</v>
      </c>
      <c r="M582" s="2">
        <f t="shared" si="47"/>
        <v>0.6724000000000121</v>
      </c>
      <c r="N582" s="10">
        <f t="shared" si="48"/>
        <v>13.254852884887105</v>
      </c>
      <c r="O582" s="10">
        <f t="shared" si="49"/>
        <v>26.509705769774211</v>
      </c>
      <c r="P582" s="9">
        <f t="shared" si="50"/>
        <v>-9.0688986139736919E-3</v>
      </c>
      <c r="Q582" s="2">
        <f t="shared" si="51"/>
        <v>0.82000000000000739</v>
      </c>
      <c r="R582" s="9">
        <f t="shared" si="52"/>
        <v>1.1070608883488693E-2</v>
      </c>
      <c r="S582" s="9">
        <f t="shared" si="53"/>
        <v>0.63546124980206309</v>
      </c>
    </row>
    <row r="583" spans="2:19">
      <c r="B583" s="1">
        <v>8</v>
      </c>
      <c r="C583" s="1">
        <v>8</v>
      </c>
      <c r="D583" s="1">
        <v>1</v>
      </c>
      <c r="E583" s="2">
        <v>78.37</v>
      </c>
      <c r="F583" s="2">
        <v>19.25</v>
      </c>
      <c r="G583" s="2">
        <v>69.83</v>
      </c>
      <c r="H583" s="2">
        <v>19.239999999999998</v>
      </c>
      <c r="I583" s="2">
        <f t="shared" si="43"/>
        <v>8.5400000000000063</v>
      </c>
      <c r="J583" s="2">
        <f t="shared" si="44"/>
        <v>74.099999999999994</v>
      </c>
      <c r="K583" s="4">
        <f t="shared" si="45"/>
        <v>1.8698182079793282</v>
      </c>
      <c r="L583" s="4">
        <f t="shared" si="46"/>
        <v>0.93145787068900543</v>
      </c>
      <c r="M583" s="2">
        <f t="shared" si="47"/>
        <v>72.931600000000103</v>
      </c>
      <c r="N583" s="10">
        <f t="shared" si="48"/>
        <v>13.608270463214641</v>
      </c>
      <c r="O583" s="10">
        <f t="shared" si="49"/>
        <v>27.216540926429282</v>
      </c>
      <c r="P583" s="9">
        <f t="shared" si="50"/>
        <v>5.1961544946746213E-4</v>
      </c>
      <c r="Q583" s="2">
        <f t="shared" si="51"/>
        <v>8.5400000000000063</v>
      </c>
      <c r="R583" s="9">
        <f t="shared" si="52"/>
        <v>0.11524966261808377</v>
      </c>
      <c r="S583" s="9">
        <f t="shared" si="53"/>
        <v>0.63774446293166676</v>
      </c>
    </row>
    <row r="584" spans="2:19">
      <c r="B584" s="1">
        <v>5</v>
      </c>
      <c r="C584" s="1">
        <v>2</v>
      </c>
      <c r="D584" s="1">
        <v>3</v>
      </c>
      <c r="E584" s="2">
        <v>74.930000000000007</v>
      </c>
      <c r="F584" s="2">
        <v>8.9</v>
      </c>
      <c r="G584" s="2">
        <v>74.67</v>
      </c>
      <c r="H584" s="2">
        <v>9.86</v>
      </c>
      <c r="I584" s="2">
        <f t="shared" si="43"/>
        <v>0.26000000000000512</v>
      </c>
      <c r="J584" s="2">
        <f t="shared" si="44"/>
        <v>74.800000000000011</v>
      </c>
      <c r="K584" s="4">
        <f t="shared" si="45"/>
        <v>1.8739015978644615</v>
      </c>
      <c r="L584" s="4">
        <f t="shared" si="46"/>
        <v>-0.58502665202917348</v>
      </c>
      <c r="M584" s="2">
        <f t="shared" si="47"/>
        <v>6.7600000000002658E-2</v>
      </c>
      <c r="N584" s="10">
        <f t="shared" si="48"/>
        <v>6.6413402261892891</v>
      </c>
      <c r="O584" s="10">
        <f t="shared" si="49"/>
        <v>13.282680452378578</v>
      </c>
      <c r="P584" s="9">
        <f t="shared" si="50"/>
        <v>-0.10207810934219642</v>
      </c>
      <c r="Q584" s="2">
        <f t="shared" si="51"/>
        <v>0.26000000000000512</v>
      </c>
      <c r="R584" s="9">
        <f t="shared" si="52"/>
        <v>3.4759358288770732E-3</v>
      </c>
      <c r="S584" s="9">
        <f t="shared" si="53"/>
        <v>0.38699224798437498</v>
      </c>
    </row>
    <row r="585" spans="2:19">
      <c r="B585" s="1">
        <v>6</v>
      </c>
      <c r="C585" s="1">
        <v>6</v>
      </c>
      <c r="D585" s="1">
        <v>1</v>
      </c>
      <c r="E585" s="2">
        <v>78.069999999999993</v>
      </c>
      <c r="F585" s="2">
        <v>11.06</v>
      </c>
      <c r="G585" s="2">
        <v>71.61</v>
      </c>
      <c r="H585" s="2">
        <v>10.92</v>
      </c>
      <c r="I585" s="2">
        <f t="shared" si="43"/>
        <v>6.4599999999999937</v>
      </c>
      <c r="J585" s="2">
        <f t="shared" si="44"/>
        <v>74.84</v>
      </c>
      <c r="K585" s="4">
        <f t="shared" si="45"/>
        <v>1.8741337788279724</v>
      </c>
      <c r="L585" s="4">
        <f t="shared" si="46"/>
        <v>0.81023251799508367</v>
      </c>
      <c r="M585" s="2">
        <f t="shared" si="47"/>
        <v>41.731599999999922</v>
      </c>
      <c r="N585" s="10">
        <f t="shared" si="48"/>
        <v>7.7712611589110807</v>
      </c>
      <c r="O585" s="10">
        <f t="shared" si="49"/>
        <v>15.542522317822161</v>
      </c>
      <c r="P585" s="9">
        <f t="shared" si="50"/>
        <v>1.2738336713996023E-2</v>
      </c>
      <c r="Q585" s="2">
        <f t="shared" si="51"/>
        <v>6.4599999999999937</v>
      </c>
      <c r="R585" s="9">
        <f t="shared" si="52"/>
        <v>8.6317477284874308E-2</v>
      </c>
      <c r="S585" s="9">
        <f t="shared" si="53"/>
        <v>0.48026451045231316</v>
      </c>
    </row>
    <row r="586" spans="2:19">
      <c r="B586" s="1">
        <v>6</v>
      </c>
      <c r="C586" s="1">
        <v>4</v>
      </c>
      <c r="D586" s="1">
        <v>8</v>
      </c>
      <c r="E586" s="2">
        <v>73.28</v>
      </c>
      <c r="F586" s="2">
        <v>24.47</v>
      </c>
      <c r="G586" s="2">
        <v>76.53</v>
      </c>
      <c r="H586" s="2">
        <v>25.7</v>
      </c>
      <c r="I586" s="2">
        <f t="shared" si="43"/>
        <v>3.25</v>
      </c>
      <c r="J586" s="2">
        <f t="shared" si="44"/>
        <v>74.905000000000001</v>
      </c>
      <c r="K586" s="4">
        <f t="shared" si="45"/>
        <v>1.8745108083527868</v>
      </c>
      <c r="L586" s="4">
        <f t="shared" si="46"/>
        <v>0.51188336097887432</v>
      </c>
      <c r="M586" s="2">
        <f t="shared" si="47"/>
        <v>10.5625</v>
      </c>
      <c r="N586" s="10">
        <f t="shared" si="48"/>
        <v>17.74310358984583</v>
      </c>
      <c r="O586" s="10">
        <f t="shared" si="49"/>
        <v>35.486207179691661</v>
      </c>
      <c r="P586" s="9">
        <f t="shared" si="50"/>
        <v>-4.9003832296926765E-2</v>
      </c>
      <c r="Q586" s="2">
        <f t="shared" si="51"/>
        <v>-3.25</v>
      </c>
      <c r="R586" s="9">
        <f t="shared" si="52"/>
        <v>4.3388291836326011E-2</v>
      </c>
      <c r="S586" s="9">
        <f t="shared" si="53"/>
        <v>0.67590827780106377</v>
      </c>
    </row>
    <row r="587" spans="2:19">
      <c r="B587" s="1">
        <v>6</v>
      </c>
      <c r="C587" s="1">
        <v>1</v>
      </c>
      <c r="D587" s="1">
        <v>3</v>
      </c>
      <c r="E587" s="2">
        <v>79.569999999999993</v>
      </c>
      <c r="F587" s="2">
        <v>8.56</v>
      </c>
      <c r="G587" s="2">
        <v>71.12</v>
      </c>
      <c r="H587" s="2">
        <v>9.1999999999999993</v>
      </c>
      <c r="I587" s="2">
        <f t="shared" si="43"/>
        <v>8.4499999999999886</v>
      </c>
      <c r="J587" s="2">
        <f t="shared" si="44"/>
        <v>75.344999999999999</v>
      </c>
      <c r="K587" s="4">
        <f t="shared" si="45"/>
        <v>1.8770544372152305</v>
      </c>
      <c r="L587" s="4">
        <f t="shared" si="46"/>
        <v>0.92685670894969174</v>
      </c>
      <c r="M587" s="2">
        <f t="shared" si="47"/>
        <v>71.402499999999804</v>
      </c>
      <c r="N587" s="10">
        <f t="shared" si="48"/>
        <v>6.2831839062691772</v>
      </c>
      <c r="O587" s="10">
        <f t="shared" si="49"/>
        <v>12.566367812538354</v>
      </c>
      <c r="P587" s="9">
        <f t="shared" si="50"/>
        <v>-7.1978600956472308E-2</v>
      </c>
      <c r="Q587" s="2">
        <f t="shared" si="51"/>
        <v>8.4499999999999886</v>
      </c>
      <c r="R587" s="9">
        <f t="shared" si="52"/>
        <v>0.11215077311035887</v>
      </c>
      <c r="S587" s="9">
        <f t="shared" si="53"/>
        <v>0.43388592970964157</v>
      </c>
    </row>
    <row r="588" spans="2:19">
      <c r="B588" s="1">
        <v>1</v>
      </c>
      <c r="C588" s="1">
        <v>1</v>
      </c>
      <c r="D588" s="1">
        <v>4</v>
      </c>
      <c r="E588" s="2">
        <v>77.53</v>
      </c>
      <c r="F588" s="2">
        <v>13.1</v>
      </c>
      <c r="G588" s="2">
        <v>76.92</v>
      </c>
      <c r="H588" s="2">
        <v>12.67</v>
      </c>
      <c r="I588" s="2">
        <f t="shared" si="43"/>
        <v>0.60999999999999943</v>
      </c>
      <c r="J588" s="2">
        <f t="shared" si="44"/>
        <v>77.224999999999994</v>
      </c>
      <c r="K588" s="4">
        <f t="shared" si="45"/>
        <v>1.8877579169734882</v>
      </c>
      <c r="L588" s="4">
        <f t="shared" si="46"/>
        <v>-0.21467016498923336</v>
      </c>
      <c r="M588" s="2">
        <f t="shared" si="47"/>
        <v>0.37209999999999932</v>
      </c>
      <c r="N588" s="10">
        <f t="shared" si="48"/>
        <v>9.1123391618178911</v>
      </c>
      <c r="O588" s="10">
        <f t="shared" si="49"/>
        <v>18.224678323635782</v>
      </c>
      <c r="P588" s="9">
        <f t="shared" si="50"/>
        <v>3.3362849097169869E-2</v>
      </c>
      <c r="Q588" s="2">
        <f t="shared" si="51"/>
        <v>0.60999999999999943</v>
      </c>
      <c r="R588" s="9">
        <f t="shared" si="52"/>
        <v>7.8989964389770077E-3</v>
      </c>
      <c r="S588" s="9">
        <f t="shared" si="53"/>
        <v>0.27361286519460304</v>
      </c>
    </row>
    <row r="589" spans="2:19">
      <c r="B589" s="1">
        <v>2</v>
      </c>
      <c r="C589" s="1">
        <v>5</v>
      </c>
      <c r="D589" s="1">
        <v>7</v>
      </c>
      <c r="E589" s="2">
        <v>82.23</v>
      </c>
      <c r="F589" s="2">
        <v>16.64</v>
      </c>
      <c r="G589" s="2">
        <v>72.38</v>
      </c>
      <c r="H589" s="2">
        <v>15.84</v>
      </c>
      <c r="I589" s="2">
        <f t="shared" si="43"/>
        <v>9.8500000000000085</v>
      </c>
      <c r="J589" s="2">
        <f t="shared" si="44"/>
        <v>77.305000000000007</v>
      </c>
      <c r="K589" s="4">
        <f t="shared" si="45"/>
        <v>1.8882075845028503</v>
      </c>
      <c r="L589" s="4">
        <f t="shared" si="46"/>
        <v>0.99343623049761209</v>
      </c>
      <c r="M589" s="2">
        <f t="shared" si="47"/>
        <v>97.022500000000164</v>
      </c>
      <c r="N589" s="10">
        <f t="shared" si="48"/>
        <v>11.486896882970614</v>
      </c>
      <c r="O589" s="10">
        <f t="shared" si="49"/>
        <v>22.973793765941227</v>
      </c>
      <c r="P589" s="9">
        <f t="shared" si="50"/>
        <v>4.9231216956880312E-2</v>
      </c>
      <c r="Q589" s="2">
        <f t="shared" si="51"/>
        <v>9.8500000000000085</v>
      </c>
      <c r="R589" s="9">
        <f t="shared" si="52"/>
        <v>0.12741737274432452</v>
      </c>
      <c r="S589" s="9">
        <f t="shared" si="53"/>
        <v>0.53026125636331378</v>
      </c>
    </row>
    <row r="590" spans="2:19">
      <c r="B590" s="1">
        <v>7</v>
      </c>
      <c r="C590" s="1">
        <v>10</v>
      </c>
      <c r="D590" s="1">
        <v>2</v>
      </c>
      <c r="E590" s="2">
        <v>80.88</v>
      </c>
      <c r="F590" s="2">
        <v>20.97</v>
      </c>
      <c r="G590" s="2">
        <v>74.180000000000007</v>
      </c>
      <c r="H590" s="2">
        <v>19.97</v>
      </c>
      <c r="I590" s="2">
        <f t="shared" si="43"/>
        <v>6.6999999999999886</v>
      </c>
      <c r="J590" s="2">
        <f t="shared" si="44"/>
        <v>77.53</v>
      </c>
      <c r="K590" s="4">
        <f t="shared" si="45"/>
        <v>1.8894697839695074</v>
      </c>
      <c r="L590" s="4">
        <f t="shared" si="46"/>
        <v>0.82607480270082567</v>
      </c>
      <c r="M590" s="2">
        <f t="shared" si="47"/>
        <v>44.889999999999844</v>
      </c>
      <c r="N590" s="10">
        <f t="shared" si="48"/>
        <v>14.478793112687258</v>
      </c>
      <c r="O590" s="10">
        <f t="shared" si="49"/>
        <v>28.957586225374516</v>
      </c>
      <c r="P590" s="9">
        <f t="shared" si="50"/>
        <v>4.8822849379720847E-2</v>
      </c>
      <c r="Q590" s="2">
        <f t="shared" si="51"/>
        <v>6.6999999999999886</v>
      </c>
      <c r="R590" s="9">
        <f t="shared" si="52"/>
        <v>8.6418160711982314E-2</v>
      </c>
      <c r="S590" s="9">
        <f t="shared" si="53"/>
        <v>0.66105748615381399</v>
      </c>
    </row>
    <row r="591" spans="2:19">
      <c r="B591" s="1">
        <v>8</v>
      </c>
      <c r="C591" s="1">
        <v>6</v>
      </c>
      <c r="D591" s="1">
        <v>2</v>
      </c>
      <c r="E591" s="2">
        <v>81.38</v>
      </c>
      <c r="F591" s="2">
        <v>15.12</v>
      </c>
      <c r="G591" s="2">
        <v>74.069999999999993</v>
      </c>
      <c r="H591" s="2">
        <v>16.53</v>
      </c>
      <c r="I591" s="2">
        <f t="shared" si="43"/>
        <v>7.3100000000000023</v>
      </c>
      <c r="J591" s="2">
        <f t="shared" si="44"/>
        <v>77.724999999999994</v>
      </c>
      <c r="K591" s="4">
        <f t="shared" si="45"/>
        <v>1.8905607307152295</v>
      </c>
      <c r="L591" s="4">
        <f t="shared" si="46"/>
        <v>0.86391737695786064</v>
      </c>
      <c r="M591" s="2">
        <f t="shared" si="47"/>
        <v>53.436100000000032</v>
      </c>
      <c r="N591" s="10">
        <f t="shared" si="48"/>
        <v>11.20106356557269</v>
      </c>
      <c r="O591" s="10">
        <f t="shared" si="49"/>
        <v>22.402127131145381</v>
      </c>
      <c r="P591" s="9">
        <f t="shared" si="50"/>
        <v>-8.8923042159762031E-2</v>
      </c>
      <c r="Q591" s="2">
        <f t="shared" si="51"/>
        <v>7.3100000000000023</v>
      </c>
      <c r="R591" s="9">
        <f t="shared" si="52"/>
        <v>9.4049533612093963E-2</v>
      </c>
      <c r="S591" s="9">
        <f t="shared" si="53"/>
        <v>0.59852151172702217</v>
      </c>
    </row>
    <row r="592" spans="2:19">
      <c r="B592" s="1">
        <v>8</v>
      </c>
      <c r="C592" s="1">
        <v>7</v>
      </c>
      <c r="D592" s="1">
        <v>1</v>
      </c>
      <c r="E592" s="2">
        <v>81.319999999999993</v>
      </c>
      <c r="F592" s="2">
        <v>18.079999999999998</v>
      </c>
      <c r="G592" s="2">
        <v>74.23</v>
      </c>
      <c r="H592" s="2">
        <v>15.81</v>
      </c>
      <c r="I592" s="2">
        <f t="shared" si="43"/>
        <v>7.0899999999999892</v>
      </c>
      <c r="J592" s="2">
        <f t="shared" si="44"/>
        <v>77.775000000000006</v>
      </c>
      <c r="K592" s="4">
        <f t="shared" si="45"/>
        <v>1.8908400197807411</v>
      </c>
      <c r="L592" s="4">
        <f t="shared" si="46"/>
        <v>0.85064623518306592</v>
      </c>
      <c r="M592" s="2">
        <f t="shared" si="47"/>
        <v>50.268099999999848</v>
      </c>
      <c r="N592" s="10">
        <f t="shared" si="48"/>
        <v>12.008772834890333</v>
      </c>
      <c r="O592" s="10">
        <f t="shared" si="49"/>
        <v>24.017545669780667</v>
      </c>
      <c r="P592" s="9">
        <f t="shared" si="50"/>
        <v>0.13336447990569333</v>
      </c>
      <c r="Q592" s="2">
        <f t="shared" si="51"/>
        <v>7.0899999999999892</v>
      </c>
      <c r="R592" s="9">
        <f t="shared" si="52"/>
        <v>9.1160398585663632E-2</v>
      </c>
      <c r="S592" s="9">
        <f t="shared" si="53"/>
        <v>0.61143519689334203</v>
      </c>
    </row>
    <row r="593" spans="2:19">
      <c r="B593" s="1">
        <v>5</v>
      </c>
      <c r="C593" s="1">
        <v>5</v>
      </c>
      <c r="D593" s="1">
        <v>2</v>
      </c>
      <c r="E593" s="2">
        <v>72.37</v>
      </c>
      <c r="F593" s="2">
        <v>8.5500000000000007</v>
      </c>
      <c r="G593" s="2">
        <v>85.55</v>
      </c>
      <c r="H593" s="2">
        <v>9.6300000000000008</v>
      </c>
      <c r="I593" s="2">
        <f t="shared" si="43"/>
        <v>13.179999999999993</v>
      </c>
      <c r="J593" s="2">
        <f t="shared" si="44"/>
        <v>78.960000000000008</v>
      </c>
      <c r="K593" s="4">
        <f t="shared" si="45"/>
        <v>1.8974071396615804</v>
      </c>
      <c r="L593" s="4">
        <f t="shared" si="46"/>
        <v>1.1199154102579909</v>
      </c>
      <c r="M593" s="2">
        <f t="shared" si="47"/>
        <v>173.7123999999998</v>
      </c>
      <c r="N593" s="10">
        <f t="shared" si="48"/>
        <v>6.4389323649188928</v>
      </c>
      <c r="O593" s="10">
        <f t="shared" si="49"/>
        <v>12.877864729837786</v>
      </c>
      <c r="P593" s="9">
        <f t="shared" si="50"/>
        <v>-0.11839406075998835</v>
      </c>
      <c r="Q593" s="2">
        <f t="shared" si="51"/>
        <v>-13.179999999999993</v>
      </c>
      <c r="R593" s="9">
        <f t="shared" si="52"/>
        <v>0.16691995947315086</v>
      </c>
      <c r="S593" s="9">
        <f t="shared" si="53"/>
        <v>0.4175452071333115</v>
      </c>
    </row>
    <row r="594" spans="2:19">
      <c r="B594" s="1">
        <v>9</v>
      </c>
      <c r="C594" s="1">
        <v>7</v>
      </c>
      <c r="D594" s="1">
        <v>1</v>
      </c>
      <c r="E594" s="2">
        <v>83.76</v>
      </c>
      <c r="F594" s="2">
        <v>20.09</v>
      </c>
      <c r="G594" s="2">
        <v>74.430000000000007</v>
      </c>
      <c r="H594" s="2">
        <v>21.21</v>
      </c>
      <c r="I594" s="2">
        <f t="shared" si="43"/>
        <v>9.3299999999999983</v>
      </c>
      <c r="J594" s="2">
        <f t="shared" si="44"/>
        <v>79.094999999999999</v>
      </c>
      <c r="K594" s="4">
        <f t="shared" si="45"/>
        <v>1.8981490303871453</v>
      </c>
      <c r="L594" s="4">
        <f t="shared" si="46"/>
        <v>0.96988164374649988</v>
      </c>
      <c r="M594" s="2">
        <f t="shared" si="47"/>
        <v>87.048899999999975</v>
      </c>
      <c r="N594" s="10">
        <f t="shared" si="48"/>
        <v>14.607123262299117</v>
      </c>
      <c r="O594" s="10">
        <f t="shared" si="49"/>
        <v>29.214246524598234</v>
      </c>
      <c r="P594" s="9">
        <f t="shared" si="50"/>
        <v>-5.4197430215067441E-2</v>
      </c>
      <c r="Q594" s="2">
        <f t="shared" si="51"/>
        <v>9.3299999999999983</v>
      </c>
      <c r="R594" s="9">
        <f t="shared" si="52"/>
        <v>0.11795941589228141</v>
      </c>
      <c r="S594" s="9">
        <f t="shared" si="53"/>
        <v>0.66595945822549885</v>
      </c>
    </row>
    <row r="595" spans="2:19">
      <c r="B595" s="1">
        <v>7</v>
      </c>
      <c r="C595" s="1">
        <v>6</v>
      </c>
      <c r="D595" s="1">
        <v>5</v>
      </c>
      <c r="E595" s="2">
        <v>78.59</v>
      </c>
      <c r="F595" s="2">
        <v>18.16</v>
      </c>
      <c r="G595" s="2">
        <v>80.05</v>
      </c>
      <c r="H595" s="2">
        <v>17.18</v>
      </c>
      <c r="I595" s="2">
        <f t="shared" si="43"/>
        <v>1.4599999999999937</v>
      </c>
      <c r="J595" s="2">
        <f t="shared" si="44"/>
        <v>79.319999999999993</v>
      </c>
      <c r="K595" s="4">
        <f t="shared" si="45"/>
        <v>1.899382705533265</v>
      </c>
      <c r="L595" s="4">
        <f t="shared" si="46"/>
        <v>0.16435285578443523</v>
      </c>
      <c r="M595" s="2">
        <f t="shared" si="47"/>
        <v>2.131599999999982</v>
      </c>
      <c r="N595" s="10">
        <f t="shared" si="48"/>
        <v>12.499379984623237</v>
      </c>
      <c r="O595" s="10">
        <f t="shared" si="49"/>
        <v>24.998759969246475</v>
      </c>
      <c r="P595" s="9">
        <f t="shared" si="50"/>
        <v>5.5418617526858643E-2</v>
      </c>
      <c r="Q595" s="2">
        <f t="shared" si="51"/>
        <v>-1.4599999999999937</v>
      </c>
      <c r="R595" s="9">
        <f t="shared" si="52"/>
        <v>1.8406454866364018E-2</v>
      </c>
      <c r="S595" s="9">
        <f t="shared" si="53"/>
        <v>0.62191558912765643</v>
      </c>
    </row>
    <row r="596" spans="2:19">
      <c r="B596" s="1">
        <v>4</v>
      </c>
      <c r="C596" s="1">
        <v>2</v>
      </c>
      <c r="D596" s="1">
        <v>6</v>
      </c>
      <c r="E596" s="2">
        <v>78.84</v>
      </c>
      <c r="F596" s="2">
        <v>13.85</v>
      </c>
      <c r="G596" s="2">
        <v>80.48</v>
      </c>
      <c r="H596" s="2">
        <v>12.51</v>
      </c>
      <c r="I596" s="2">
        <f t="shared" si="43"/>
        <v>1.6400000000000006</v>
      </c>
      <c r="J596" s="2">
        <f t="shared" si="44"/>
        <v>79.66</v>
      </c>
      <c r="K596" s="4">
        <f t="shared" si="45"/>
        <v>1.9012403020733091</v>
      </c>
      <c r="L596" s="4">
        <f t="shared" si="46"/>
        <v>0.21484384804769804</v>
      </c>
      <c r="M596" s="2">
        <f t="shared" si="47"/>
        <v>2.6896000000000018</v>
      </c>
      <c r="N596" s="10">
        <f t="shared" si="48"/>
        <v>9.3317013454139222</v>
      </c>
      <c r="O596" s="10">
        <f t="shared" si="49"/>
        <v>18.663402690827844</v>
      </c>
      <c r="P596" s="9">
        <f t="shared" si="50"/>
        <v>0.10140714383735075</v>
      </c>
      <c r="Q596" s="2">
        <f t="shared" si="51"/>
        <v>-1.6400000000000006</v>
      </c>
      <c r="R596" s="9">
        <f t="shared" si="52"/>
        <v>2.0587496861662072E-2</v>
      </c>
      <c r="S596" s="9">
        <f t="shared" si="53"/>
        <v>0.47813387246669731</v>
      </c>
    </row>
    <row r="597" spans="2:19">
      <c r="B597" s="1">
        <v>2</v>
      </c>
      <c r="C597" s="1">
        <v>2</v>
      </c>
      <c r="D597" s="1">
        <v>6</v>
      </c>
      <c r="E597" s="2">
        <v>84.39</v>
      </c>
      <c r="F597" s="2">
        <v>14.98</v>
      </c>
      <c r="G597" s="2">
        <v>75.02</v>
      </c>
      <c r="H597" s="2">
        <v>13.83</v>
      </c>
      <c r="I597" s="2">
        <f t="shared" si="43"/>
        <v>9.3700000000000045</v>
      </c>
      <c r="J597" s="2">
        <f t="shared" si="44"/>
        <v>79.704999999999998</v>
      </c>
      <c r="K597" s="4">
        <f t="shared" si="45"/>
        <v>1.901485566117548</v>
      </c>
      <c r="L597" s="4">
        <f t="shared" si="46"/>
        <v>0.9717395908877785</v>
      </c>
      <c r="M597" s="2">
        <f t="shared" si="47"/>
        <v>87.796900000000079</v>
      </c>
      <c r="N597" s="10">
        <f t="shared" si="48"/>
        <v>10.193984745917565</v>
      </c>
      <c r="O597" s="10">
        <f t="shared" si="49"/>
        <v>20.387969491835129</v>
      </c>
      <c r="P597" s="9">
        <f t="shared" si="50"/>
        <v>7.970639159543419E-2</v>
      </c>
      <c r="Q597" s="2">
        <f t="shared" si="51"/>
        <v>9.3700000000000045</v>
      </c>
      <c r="R597" s="9">
        <f t="shared" si="52"/>
        <v>0.11755849695753096</v>
      </c>
      <c r="S597" s="9">
        <f t="shared" si="53"/>
        <v>0.42361303096104114</v>
      </c>
    </row>
    <row r="598" spans="2:19">
      <c r="B598" s="1">
        <v>6</v>
      </c>
      <c r="C598" s="1">
        <v>5</v>
      </c>
      <c r="D598" s="1">
        <v>6</v>
      </c>
      <c r="E598" s="2">
        <v>77.569999999999993</v>
      </c>
      <c r="F598" s="2">
        <v>17.420000000000002</v>
      </c>
      <c r="G598" s="2">
        <v>82.15</v>
      </c>
      <c r="H598" s="2">
        <v>16.97</v>
      </c>
      <c r="I598" s="2">
        <f t="shared" si="43"/>
        <v>4.5800000000000125</v>
      </c>
      <c r="J598" s="2">
        <f t="shared" si="44"/>
        <v>79.86</v>
      </c>
      <c r="K598" s="4">
        <f t="shared" si="45"/>
        <v>1.9023293058583188</v>
      </c>
      <c r="L598" s="4">
        <f t="shared" si="46"/>
        <v>0.66086547800387041</v>
      </c>
      <c r="M598" s="2">
        <f t="shared" si="47"/>
        <v>20.976400000000115</v>
      </c>
      <c r="N598" s="10">
        <f t="shared" si="48"/>
        <v>12.159741979170446</v>
      </c>
      <c r="O598" s="10">
        <f t="shared" si="49"/>
        <v>24.319483958340893</v>
      </c>
      <c r="P598" s="9">
        <f t="shared" si="50"/>
        <v>2.6165918179323698E-2</v>
      </c>
      <c r="Q598" s="2">
        <f t="shared" si="51"/>
        <v>-4.5800000000000125</v>
      </c>
      <c r="R598" s="9">
        <f t="shared" si="52"/>
        <v>5.7350363135487262E-2</v>
      </c>
      <c r="S598" s="9">
        <f t="shared" si="53"/>
        <v>0.59712896429498374</v>
      </c>
    </row>
    <row r="599" spans="2:19">
      <c r="B599" s="1">
        <v>7</v>
      </c>
      <c r="C599" s="1">
        <v>3</v>
      </c>
      <c r="D599" s="1">
        <v>1</v>
      </c>
      <c r="E599" s="2">
        <v>86.32</v>
      </c>
      <c r="F599" s="2">
        <v>11.27</v>
      </c>
      <c r="G599" s="2">
        <v>76.17</v>
      </c>
      <c r="H599" s="2">
        <v>10.49</v>
      </c>
      <c r="I599" s="2">
        <f t="shared" si="43"/>
        <v>10.149999999999991</v>
      </c>
      <c r="J599" s="2">
        <f t="shared" si="44"/>
        <v>81.245000000000005</v>
      </c>
      <c r="K599" s="4">
        <f t="shared" si="45"/>
        <v>1.9097966430142745</v>
      </c>
      <c r="L599" s="4">
        <f t="shared" si="46"/>
        <v>1.0064660422492313</v>
      </c>
      <c r="M599" s="2">
        <f t="shared" si="47"/>
        <v>103.02249999999982</v>
      </c>
      <c r="N599" s="10">
        <f t="shared" si="48"/>
        <v>7.6982627910457824</v>
      </c>
      <c r="O599" s="10">
        <f t="shared" si="49"/>
        <v>15.396525582091565</v>
      </c>
      <c r="P599" s="9">
        <f t="shared" si="50"/>
        <v>7.1599178242840122E-2</v>
      </c>
      <c r="Q599" s="2">
        <f t="shared" si="51"/>
        <v>10.149999999999991</v>
      </c>
      <c r="R599" s="9">
        <f t="shared" si="52"/>
        <v>0.1249307649701519</v>
      </c>
      <c r="S599" s="9">
        <f t="shared" si="53"/>
        <v>0.47408648999945147</v>
      </c>
    </row>
    <row r="600" spans="2:19">
      <c r="B600" s="1">
        <v>10</v>
      </c>
      <c r="C600" s="1">
        <v>2</v>
      </c>
      <c r="D600" s="1">
        <v>2</v>
      </c>
      <c r="E600" s="2">
        <v>74.5</v>
      </c>
      <c r="F600" s="2">
        <v>17.96</v>
      </c>
      <c r="G600" s="2">
        <v>89.14</v>
      </c>
      <c r="H600" s="2">
        <v>20.6</v>
      </c>
      <c r="I600" s="2">
        <f t="shared" si="43"/>
        <v>14.64</v>
      </c>
      <c r="J600" s="2">
        <f t="shared" si="44"/>
        <v>81.819999999999993</v>
      </c>
      <c r="K600" s="4">
        <f t="shared" si="45"/>
        <v>1.9128594751623549</v>
      </c>
      <c r="L600" s="4">
        <f t="shared" si="46"/>
        <v>1.1655410767223731</v>
      </c>
      <c r="M600" s="2">
        <f t="shared" si="47"/>
        <v>214.32960000000003</v>
      </c>
      <c r="N600" s="10">
        <f t="shared" si="48"/>
        <v>13.664933223400693</v>
      </c>
      <c r="O600" s="10">
        <f t="shared" si="49"/>
        <v>27.329866446801386</v>
      </c>
      <c r="P600" s="9">
        <f t="shared" si="50"/>
        <v>-0.13629060934909368</v>
      </c>
      <c r="Q600" s="2">
        <f t="shared" si="51"/>
        <v>-14.64</v>
      </c>
      <c r="R600" s="9">
        <f t="shared" si="52"/>
        <v>0.17892935712539723</v>
      </c>
      <c r="S600" s="9">
        <f t="shared" si="53"/>
        <v>0.66000606057823441</v>
      </c>
    </row>
    <row r="601" spans="2:19">
      <c r="B601" s="1">
        <v>7</v>
      </c>
      <c r="C601" s="1">
        <v>10</v>
      </c>
      <c r="D601" s="1">
        <v>3</v>
      </c>
      <c r="E601" s="2">
        <v>79.87</v>
      </c>
      <c r="F601" s="2">
        <v>25.38</v>
      </c>
      <c r="G601" s="2">
        <v>84.02</v>
      </c>
      <c r="H601" s="2">
        <v>23.12</v>
      </c>
      <c r="I601" s="2">
        <f t="shared" si="43"/>
        <v>4.1499999999999915</v>
      </c>
      <c r="J601" s="2">
        <f t="shared" si="44"/>
        <v>81.944999999999993</v>
      </c>
      <c r="K601" s="4">
        <f t="shared" si="45"/>
        <v>1.9135224595702636</v>
      </c>
      <c r="L601" s="4">
        <f t="shared" si="46"/>
        <v>0.61804809671209182</v>
      </c>
      <c r="M601" s="2">
        <f t="shared" si="47"/>
        <v>17.222499999999929</v>
      </c>
      <c r="N601" s="10">
        <f t="shared" si="48"/>
        <v>17.165945939563017</v>
      </c>
      <c r="O601" s="10">
        <f t="shared" si="49"/>
        <v>34.331891879126033</v>
      </c>
      <c r="P601" s="9">
        <f t="shared" si="50"/>
        <v>9.2993952211577829E-2</v>
      </c>
      <c r="Q601" s="2">
        <f t="shared" si="51"/>
        <v>-4.1499999999999915</v>
      </c>
      <c r="R601" s="9">
        <f t="shared" si="52"/>
        <v>5.0643724449325668E-2</v>
      </c>
      <c r="S601" s="9">
        <f t="shared" si="53"/>
        <v>0.67707237427028433</v>
      </c>
    </row>
    <row r="602" spans="2:19">
      <c r="B602" s="1">
        <v>6</v>
      </c>
      <c r="C602" s="1">
        <v>9</v>
      </c>
      <c r="D602" s="1">
        <v>4</v>
      </c>
      <c r="E602" s="2">
        <v>82</v>
      </c>
      <c r="F602" s="2">
        <v>16.649999999999999</v>
      </c>
      <c r="G602" s="2">
        <v>82.1</v>
      </c>
      <c r="H602" s="2">
        <v>17.309999999999999</v>
      </c>
      <c r="I602" s="2">
        <f t="shared" si="43"/>
        <v>9.9999999999994316E-2</v>
      </c>
      <c r="J602" s="2">
        <f t="shared" si="44"/>
        <v>82.05</v>
      </c>
      <c r="K602" s="4">
        <f t="shared" si="45"/>
        <v>1.914078585389112</v>
      </c>
      <c r="L602" s="4">
        <f t="shared" si="46"/>
        <v>-1.0000000000000246</v>
      </c>
      <c r="M602" s="2">
        <f t="shared" si="47"/>
        <v>9.999999999998864E-3</v>
      </c>
      <c r="N602" s="10">
        <f t="shared" si="48"/>
        <v>12.008940419537437</v>
      </c>
      <c r="O602" s="10">
        <f t="shared" si="49"/>
        <v>24.017880839074873</v>
      </c>
      <c r="P602" s="9">
        <f t="shared" si="50"/>
        <v>-3.8854582388127661E-2</v>
      </c>
      <c r="Q602" s="2">
        <f t="shared" si="51"/>
        <v>-9.9999999999994316E-2</v>
      </c>
      <c r="R602" s="9">
        <f t="shared" si="52"/>
        <v>1.2187690432662317E-3</v>
      </c>
      <c r="S602" s="9">
        <f t="shared" si="53"/>
        <v>0.62732686854621489</v>
      </c>
    </row>
    <row r="603" spans="2:19">
      <c r="B603" s="1">
        <v>6</v>
      </c>
      <c r="C603" s="1">
        <v>5</v>
      </c>
      <c r="D603" s="1">
        <v>7</v>
      </c>
      <c r="E603" s="2">
        <v>87.12</v>
      </c>
      <c r="F603" s="2">
        <v>24.35</v>
      </c>
      <c r="G603" s="2">
        <v>77.12</v>
      </c>
      <c r="H603" s="2">
        <v>18.440000000000001</v>
      </c>
      <c r="I603" s="2">
        <f t="shared" si="43"/>
        <v>10</v>
      </c>
      <c r="J603" s="2">
        <f t="shared" si="44"/>
        <v>82.12</v>
      </c>
      <c r="K603" s="4">
        <f t="shared" si="45"/>
        <v>1.9144489406985543</v>
      </c>
      <c r="L603" s="4">
        <f t="shared" si="46"/>
        <v>1</v>
      </c>
      <c r="M603" s="2">
        <f t="shared" si="47"/>
        <v>100</v>
      </c>
      <c r="N603" s="10">
        <f t="shared" si="48"/>
        <v>15.272165039705406</v>
      </c>
      <c r="O603" s="10">
        <f t="shared" si="49"/>
        <v>30.544330079410813</v>
      </c>
      <c r="P603" s="9">
        <f t="shared" si="50"/>
        <v>0.27106195028897923</v>
      </c>
      <c r="Q603" s="2">
        <f t="shared" si="51"/>
        <v>10</v>
      </c>
      <c r="R603" s="9">
        <f t="shared" si="52"/>
        <v>0.12177301509985386</v>
      </c>
      <c r="S603" s="9">
        <f t="shared" si="53"/>
        <v>0.64209111502963501</v>
      </c>
    </row>
    <row r="604" spans="2:19">
      <c r="B604" s="1">
        <v>8</v>
      </c>
      <c r="C604" s="1">
        <v>6</v>
      </c>
      <c r="D604" s="1">
        <v>5</v>
      </c>
      <c r="E604" s="2">
        <v>82.71</v>
      </c>
      <c r="F604" s="2">
        <v>24.12</v>
      </c>
      <c r="G604" s="2">
        <v>81.63</v>
      </c>
      <c r="H604" s="2">
        <v>22.69</v>
      </c>
      <c r="I604" s="2">
        <f t="shared" si="43"/>
        <v>1.0799999999999983</v>
      </c>
      <c r="J604" s="2">
        <f t="shared" si="44"/>
        <v>82.169999999999987</v>
      </c>
      <c r="K604" s="4">
        <f t="shared" si="45"/>
        <v>1.9147132869736239</v>
      </c>
      <c r="L604" s="4">
        <f t="shared" si="46"/>
        <v>3.3423755486949015E-2</v>
      </c>
      <c r="M604" s="2">
        <f t="shared" si="47"/>
        <v>1.1663999999999963</v>
      </c>
      <c r="N604" s="10">
        <f t="shared" si="48"/>
        <v>16.557554922149588</v>
      </c>
      <c r="O604" s="10">
        <f t="shared" si="49"/>
        <v>33.115109844299177</v>
      </c>
      <c r="P604" s="9">
        <f t="shared" si="50"/>
        <v>6.1041089794416428E-2</v>
      </c>
      <c r="Q604" s="2">
        <f t="shared" si="51"/>
        <v>1.0799999999999983</v>
      </c>
      <c r="R604" s="9">
        <f t="shared" si="52"/>
        <v>1.3143483023001076E-2</v>
      </c>
      <c r="S604" s="9">
        <f t="shared" si="53"/>
        <v>0.66950280059160316</v>
      </c>
    </row>
    <row r="605" spans="2:19">
      <c r="B605" s="1">
        <v>8</v>
      </c>
      <c r="C605" s="1">
        <v>9</v>
      </c>
      <c r="D605" s="1">
        <v>1</v>
      </c>
      <c r="E605" s="2">
        <v>84.94</v>
      </c>
      <c r="F605" s="2">
        <v>19.940000000000001</v>
      </c>
      <c r="G605" s="2">
        <v>80.58</v>
      </c>
      <c r="H605" s="2">
        <v>19.600000000000001</v>
      </c>
      <c r="I605" s="2">
        <f t="shared" si="43"/>
        <v>4.3599999999999994</v>
      </c>
      <c r="J605" s="2">
        <f t="shared" si="44"/>
        <v>82.759999999999991</v>
      </c>
      <c r="K605" s="4">
        <f t="shared" si="45"/>
        <v>1.917820481993697</v>
      </c>
      <c r="L605" s="4">
        <f t="shared" si="46"/>
        <v>0.63948648926858598</v>
      </c>
      <c r="M605" s="2">
        <f t="shared" si="47"/>
        <v>19.009599999999995</v>
      </c>
      <c r="N605" s="10">
        <f t="shared" si="48"/>
        <v>13.980017882678121</v>
      </c>
      <c r="O605" s="10">
        <f t="shared" si="49"/>
        <v>27.960035765356242</v>
      </c>
      <c r="P605" s="9">
        <f t="shared" si="50"/>
        <v>1.7196502881433651E-2</v>
      </c>
      <c r="Q605" s="2">
        <f t="shared" si="51"/>
        <v>4.3599999999999994</v>
      </c>
      <c r="R605" s="9">
        <f t="shared" si="52"/>
        <v>5.2682455292411792E-2</v>
      </c>
      <c r="S605" s="9">
        <f t="shared" si="53"/>
        <v>0.66630698630586183</v>
      </c>
    </row>
    <row r="606" spans="2:19">
      <c r="B606" s="1">
        <v>5</v>
      </c>
      <c r="C606" s="1">
        <v>1</v>
      </c>
      <c r="D606" s="1">
        <v>7</v>
      </c>
      <c r="E606" s="2">
        <v>86.22</v>
      </c>
      <c r="F606" s="2">
        <v>16.36</v>
      </c>
      <c r="G606" s="2">
        <v>79.44</v>
      </c>
      <c r="H606" s="2">
        <v>15.52</v>
      </c>
      <c r="I606" s="2">
        <f t="shared" si="43"/>
        <v>6.7800000000000011</v>
      </c>
      <c r="J606" s="2">
        <f t="shared" si="44"/>
        <v>82.83</v>
      </c>
      <c r="K606" s="4">
        <f t="shared" si="45"/>
        <v>1.9181876613589257</v>
      </c>
      <c r="L606" s="4">
        <f t="shared" si="46"/>
        <v>0.83122969386706347</v>
      </c>
      <c r="M606" s="2">
        <f t="shared" si="47"/>
        <v>45.968400000000017</v>
      </c>
      <c r="N606" s="10">
        <f t="shared" si="48"/>
        <v>11.275194011634566</v>
      </c>
      <c r="O606" s="10">
        <f t="shared" si="49"/>
        <v>22.550388023269132</v>
      </c>
      <c r="P606" s="9">
        <f t="shared" si="50"/>
        <v>5.2661055612365247E-2</v>
      </c>
      <c r="Q606" s="2">
        <f t="shared" si="51"/>
        <v>6.7800000000000011</v>
      </c>
      <c r="R606" s="9">
        <f t="shared" si="52"/>
        <v>8.1854400579500192E-2</v>
      </c>
      <c r="S606" s="9">
        <f t="shared" si="53"/>
        <v>0.56091888896702347</v>
      </c>
    </row>
    <row r="607" spans="2:19">
      <c r="B607" s="1">
        <v>9</v>
      </c>
      <c r="C607" s="1">
        <v>7</v>
      </c>
      <c r="D607" s="1">
        <v>2</v>
      </c>
      <c r="E607" s="2">
        <v>77.11</v>
      </c>
      <c r="F607" s="2">
        <v>22.87</v>
      </c>
      <c r="G607" s="2">
        <v>88.68</v>
      </c>
      <c r="H607" s="2">
        <v>22.81</v>
      </c>
      <c r="I607" s="2">
        <f t="shared" si="43"/>
        <v>11.570000000000007</v>
      </c>
      <c r="J607" s="2">
        <f t="shared" si="44"/>
        <v>82.89500000000001</v>
      </c>
      <c r="K607" s="4">
        <f t="shared" si="45"/>
        <v>1.918528335883243</v>
      </c>
      <c r="L607" s="4">
        <f t="shared" si="46"/>
        <v>1.0633333589517497</v>
      </c>
      <c r="M607" s="2">
        <f t="shared" si="47"/>
        <v>133.86490000000018</v>
      </c>
      <c r="N607" s="10">
        <f t="shared" si="48"/>
        <v>16.150332813908204</v>
      </c>
      <c r="O607" s="10">
        <f t="shared" si="49"/>
        <v>32.300665627816407</v>
      </c>
      <c r="P607" s="9">
        <f t="shared" si="50"/>
        <v>2.6269656955163396E-3</v>
      </c>
      <c r="Q607" s="2">
        <f t="shared" si="51"/>
        <v>-11.570000000000007</v>
      </c>
      <c r="R607" s="9">
        <f t="shared" si="52"/>
        <v>0.13957416008203155</v>
      </c>
      <c r="S607" s="9">
        <f t="shared" si="53"/>
        <v>0.6755442250511805</v>
      </c>
    </row>
    <row r="608" spans="2:19">
      <c r="B608" s="1">
        <v>9</v>
      </c>
      <c r="C608" s="1">
        <v>8</v>
      </c>
      <c r="D608" s="1">
        <v>2</v>
      </c>
      <c r="E608" s="2">
        <v>89.19</v>
      </c>
      <c r="F608" s="2">
        <v>26.85</v>
      </c>
      <c r="G608" s="2">
        <v>77.19</v>
      </c>
      <c r="H608" s="2">
        <v>29.66</v>
      </c>
      <c r="I608" s="2">
        <f t="shared" si="43"/>
        <v>12</v>
      </c>
      <c r="J608" s="2">
        <f t="shared" si="44"/>
        <v>83.19</v>
      </c>
      <c r="K608" s="4">
        <f t="shared" si="45"/>
        <v>1.9200711242975241</v>
      </c>
      <c r="L608" s="4">
        <f t="shared" si="46"/>
        <v>1.0791812460476249</v>
      </c>
      <c r="M608" s="2">
        <f t="shared" si="47"/>
        <v>144</v>
      </c>
      <c r="N608" s="10">
        <f t="shared" si="48"/>
        <v>20.003987727450745</v>
      </c>
      <c r="O608" s="10">
        <f t="shared" si="49"/>
        <v>40.007975454901491</v>
      </c>
      <c r="P608" s="9">
        <f t="shared" si="50"/>
        <v>-9.9206122858127549E-2</v>
      </c>
      <c r="Q608" s="2">
        <f t="shared" si="51"/>
        <v>12</v>
      </c>
      <c r="R608" s="9">
        <f t="shared" si="52"/>
        <v>0.144248106743599</v>
      </c>
      <c r="S608" s="9">
        <f t="shared" si="53"/>
        <v>0.69944620951149628</v>
      </c>
    </row>
    <row r="609" spans="2:19">
      <c r="B609" s="1">
        <v>9</v>
      </c>
      <c r="C609" s="1">
        <v>5</v>
      </c>
      <c r="D609" s="1">
        <v>1</v>
      </c>
      <c r="E609" s="2">
        <v>83.69</v>
      </c>
      <c r="F609" s="2">
        <v>16.64</v>
      </c>
      <c r="G609" s="2">
        <v>83.13</v>
      </c>
      <c r="H609" s="2">
        <v>15.41</v>
      </c>
      <c r="I609" s="2">
        <f t="shared" si="43"/>
        <v>0.56000000000000227</v>
      </c>
      <c r="J609" s="2">
        <f t="shared" si="44"/>
        <v>83.41</v>
      </c>
      <c r="K609" s="4">
        <f t="shared" si="45"/>
        <v>1.9212181211949504</v>
      </c>
      <c r="L609" s="4">
        <f t="shared" si="46"/>
        <v>-0.25181197299379782</v>
      </c>
      <c r="M609" s="2">
        <f t="shared" si="47"/>
        <v>0.31360000000000254</v>
      </c>
      <c r="N609" s="10">
        <f t="shared" si="48"/>
        <v>11.339727730417517</v>
      </c>
      <c r="O609" s="10">
        <f t="shared" si="49"/>
        <v>22.679455460835033</v>
      </c>
      <c r="P609" s="9">
        <f t="shared" si="50"/>
        <v>7.6642188889171944E-2</v>
      </c>
      <c r="Q609" s="2">
        <f t="shared" si="51"/>
        <v>0.56000000000000227</v>
      </c>
      <c r="R609" s="9">
        <f t="shared" si="52"/>
        <v>6.7138232825800538E-3</v>
      </c>
      <c r="S609" s="9">
        <f t="shared" si="53"/>
        <v>0.62523435606178912</v>
      </c>
    </row>
    <row r="610" spans="2:19">
      <c r="B610" s="1">
        <v>1</v>
      </c>
      <c r="C610" s="1">
        <v>14</v>
      </c>
      <c r="D610" s="1">
        <v>4</v>
      </c>
      <c r="E610" s="2">
        <v>82.41</v>
      </c>
      <c r="F610" s="2">
        <v>25.69</v>
      </c>
      <c r="G610" s="2">
        <v>84.95</v>
      </c>
      <c r="H610" s="2">
        <v>25.71</v>
      </c>
      <c r="I610" s="2">
        <f t="shared" si="43"/>
        <v>2.5400000000000063</v>
      </c>
      <c r="J610" s="2">
        <f t="shared" si="44"/>
        <v>83.68</v>
      </c>
      <c r="K610" s="4">
        <f t="shared" si="45"/>
        <v>1.922621671523199</v>
      </c>
      <c r="L610" s="4">
        <f t="shared" si="46"/>
        <v>0.40483371661993911</v>
      </c>
      <c r="M610" s="2">
        <f t="shared" si="47"/>
        <v>6.451600000000032</v>
      </c>
      <c r="N610" s="10">
        <f t="shared" si="48"/>
        <v>18.172645652188347</v>
      </c>
      <c r="O610" s="10">
        <f t="shared" si="49"/>
        <v>36.345291304376694</v>
      </c>
      <c r="P610" s="9">
        <f t="shared" si="50"/>
        <v>-7.7820999890831541E-4</v>
      </c>
      <c r="Q610" s="2">
        <f t="shared" si="51"/>
        <v>-2.5400000000000063</v>
      </c>
      <c r="R610" s="9">
        <f t="shared" si="52"/>
        <v>3.0353728489483821E-2</v>
      </c>
      <c r="S610" s="9">
        <f t="shared" si="53"/>
        <v>0.7085965001324801</v>
      </c>
    </row>
    <row r="611" spans="2:19">
      <c r="B611" s="1">
        <v>3</v>
      </c>
      <c r="C611" s="1">
        <v>12</v>
      </c>
      <c r="D611" s="1">
        <v>1</v>
      </c>
      <c r="E611" s="2">
        <v>89.75</v>
      </c>
      <c r="F611" s="2">
        <v>17.21</v>
      </c>
      <c r="G611" s="2">
        <v>81.900000000000006</v>
      </c>
      <c r="H611" s="2">
        <v>18.399999999999999</v>
      </c>
      <c r="I611" s="2">
        <f t="shared" si="43"/>
        <v>7.8499999999999943</v>
      </c>
      <c r="J611" s="2">
        <f t="shared" si="44"/>
        <v>85.825000000000003</v>
      </c>
      <c r="K611" s="4">
        <f t="shared" si="45"/>
        <v>1.9336138120977877</v>
      </c>
      <c r="L611" s="4">
        <f t="shared" si="46"/>
        <v>0.89486965674525221</v>
      </c>
      <c r="M611" s="2">
        <f t="shared" si="47"/>
        <v>61.62249999999991</v>
      </c>
      <c r="N611" s="10">
        <f t="shared" si="48"/>
        <v>12.597064142092792</v>
      </c>
      <c r="O611" s="10">
        <f t="shared" si="49"/>
        <v>25.194128284185584</v>
      </c>
      <c r="P611" s="9">
        <f t="shared" si="50"/>
        <v>-6.6760604785455882E-2</v>
      </c>
      <c r="Q611" s="2">
        <f t="shared" si="51"/>
        <v>7.8499999999999943</v>
      </c>
      <c r="R611" s="9">
        <f t="shared" si="52"/>
        <v>9.1465190795222764E-2</v>
      </c>
      <c r="S611" s="9">
        <f t="shared" si="53"/>
        <v>0.59721269243042718</v>
      </c>
    </row>
    <row r="612" spans="2:19">
      <c r="B612" s="1">
        <v>1</v>
      </c>
      <c r="C612" s="1">
        <v>2</v>
      </c>
      <c r="D612" s="1">
        <v>5</v>
      </c>
      <c r="E612" s="2">
        <v>78.27</v>
      </c>
      <c r="F612" s="2">
        <v>14.45</v>
      </c>
      <c r="G612" s="2">
        <v>93.47</v>
      </c>
      <c r="H612" s="2">
        <v>14.38</v>
      </c>
      <c r="I612" s="2">
        <f t="shared" si="43"/>
        <v>15.200000000000003</v>
      </c>
      <c r="J612" s="2">
        <f t="shared" si="44"/>
        <v>85.87</v>
      </c>
      <c r="K612" s="4">
        <f t="shared" si="45"/>
        <v>1.9338414628987213</v>
      </c>
      <c r="L612" s="4">
        <f t="shared" si="46"/>
        <v>1.1818435879447726</v>
      </c>
      <c r="M612" s="2">
        <f t="shared" si="47"/>
        <v>231.04000000000008</v>
      </c>
      <c r="N612" s="10">
        <f t="shared" si="48"/>
        <v>10.192974296053141</v>
      </c>
      <c r="O612" s="10">
        <f t="shared" si="49"/>
        <v>20.385948592106281</v>
      </c>
      <c r="P612" s="9">
        <f t="shared" si="50"/>
        <v>4.8560240950808291E-3</v>
      </c>
      <c r="Q612" s="2">
        <f t="shared" si="51"/>
        <v>-15.200000000000003</v>
      </c>
      <c r="R612" s="9">
        <f t="shared" si="52"/>
        <v>0.17701176196576221</v>
      </c>
      <c r="S612" s="9">
        <f t="shared" si="53"/>
        <v>0.34642603828234386</v>
      </c>
    </row>
    <row r="613" spans="2:19">
      <c r="B613" s="1">
        <v>4</v>
      </c>
      <c r="C613" s="1">
        <v>6</v>
      </c>
      <c r="D613" s="1">
        <v>9</v>
      </c>
      <c r="E613" s="2">
        <v>86.09</v>
      </c>
      <c r="F613" s="2">
        <v>39.01</v>
      </c>
      <c r="G613" s="2">
        <v>86.18</v>
      </c>
      <c r="H613" s="2">
        <v>39</v>
      </c>
      <c r="I613" s="2">
        <f t="shared" si="43"/>
        <v>9.0000000000003411E-2</v>
      </c>
      <c r="J613" s="2">
        <f t="shared" si="44"/>
        <v>86.135000000000005</v>
      </c>
      <c r="K613" s="4">
        <f t="shared" si="45"/>
        <v>1.9351796580530782</v>
      </c>
      <c r="L613" s="4">
        <f t="shared" si="46"/>
        <v>-1.0457574905606586</v>
      </c>
      <c r="M613" s="2">
        <f t="shared" si="47"/>
        <v>8.1000000000006137E-3</v>
      </c>
      <c r="N613" s="10">
        <f t="shared" si="48"/>
        <v>27.580700226789023</v>
      </c>
      <c r="O613" s="10">
        <f t="shared" si="49"/>
        <v>55.161400453578047</v>
      </c>
      <c r="P613" s="9">
        <f t="shared" si="50"/>
        <v>2.5637738330152335E-4</v>
      </c>
      <c r="Q613" s="2">
        <f t="shared" si="51"/>
        <v>-9.0000000000003411E-2</v>
      </c>
      <c r="R613" s="9">
        <f t="shared" si="52"/>
        <v>1.0448714227666268E-3</v>
      </c>
      <c r="S613" s="9">
        <f t="shared" si="53"/>
        <v>0.70113764697097813</v>
      </c>
    </row>
    <row r="614" spans="2:19">
      <c r="B614" s="1">
        <v>7</v>
      </c>
      <c r="C614" s="1">
        <v>10</v>
      </c>
      <c r="D614" s="1">
        <v>1</v>
      </c>
      <c r="E614" s="2">
        <v>83.31</v>
      </c>
      <c r="F614" s="2">
        <v>19.86</v>
      </c>
      <c r="G614" s="2">
        <v>89.79</v>
      </c>
      <c r="H614" s="2">
        <v>19.87</v>
      </c>
      <c r="I614" s="2">
        <f t="shared" si="43"/>
        <v>6.480000000000004</v>
      </c>
      <c r="J614" s="2">
        <f t="shared" si="44"/>
        <v>86.550000000000011</v>
      </c>
      <c r="K614" s="4">
        <f t="shared" si="45"/>
        <v>1.9372670722114127</v>
      </c>
      <c r="L614" s="4">
        <f t="shared" si="46"/>
        <v>0.81157500587059361</v>
      </c>
      <c r="M614" s="2">
        <f t="shared" si="47"/>
        <v>41.990400000000051</v>
      </c>
      <c r="N614" s="10">
        <f t="shared" si="48"/>
        <v>14.046676653215878</v>
      </c>
      <c r="O614" s="10">
        <f t="shared" si="49"/>
        <v>28.093353306431755</v>
      </c>
      <c r="P614" s="9">
        <f t="shared" si="50"/>
        <v>-5.0339790417704925E-4</v>
      </c>
      <c r="Q614" s="2">
        <f t="shared" si="51"/>
        <v>-6.480000000000004</v>
      </c>
      <c r="R614" s="9">
        <f t="shared" si="52"/>
        <v>7.4870017331022568E-2</v>
      </c>
      <c r="S614" s="9">
        <f t="shared" si="53"/>
        <v>0.65125954887433324</v>
      </c>
    </row>
    <row r="615" spans="2:19">
      <c r="B615" s="1">
        <v>4</v>
      </c>
      <c r="C615" s="1">
        <v>9</v>
      </c>
      <c r="D615" s="1">
        <v>5</v>
      </c>
      <c r="E615" s="2">
        <v>92.44</v>
      </c>
      <c r="F615" s="2">
        <v>17.989999999999998</v>
      </c>
      <c r="G615" s="2">
        <v>80.7</v>
      </c>
      <c r="H615" s="2">
        <v>17.239999999999998</v>
      </c>
      <c r="I615" s="2">
        <f t="shared" si="43"/>
        <v>11.739999999999995</v>
      </c>
      <c r="J615" s="2">
        <f t="shared" si="44"/>
        <v>86.57</v>
      </c>
      <c r="K615" s="4">
        <f t="shared" si="45"/>
        <v>1.9373674175172895</v>
      </c>
      <c r="L615" s="4">
        <f t="shared" si="46"/>
        <v>1.0696680969115955</v>
      </c>
      <c r="M615" s="2">
        <f t="shared" si="47"/>
        <v>137.82759999999988</v>
      </c>
      <c r="N615" s="10">
        <f t="shared" si="48"/>
        <v>12.458508137012231</v>
      </c>
      <c r="O615" s="10">
        <f t="shared" si="49"/>
        <v>24.917016274024462</v>
      </c>
      <c r="P615" s="9">
        <f t="shared" si="50"/>
        <v>4.2558061211127797E-2</v>
      </c>
      <c r="Q615" s="2">
        <f t="shared" si="51"/>
        <v>11.739999999999995</v>
      </c>
      <c r="R615" s="9">
        <f t="shared" si="52"/>
        <v>0.13561279889107075</v>
      </c>
      <c r="S615" s="9">
        <f t="shared" si="53"/>
        <v>0.59175417193290658</v>
      </c>
    </row>
    <row r="616" spans="2:19">
      <c r="B616" s="1">
        <v>5</v>
      </c>
      <c r="C616" s="1">
        <v>9</v>
      </c>
      <c r="D616" s="1">
        <v>7</v>
      </c>
      <c r="E616" s="2">
        <v>91.17</v>
      </c>
      <c r="F616" s="2">
        <v>27.92</v>
      </c>
      <c r="G616" s="2">
        <v>83.3</v>
      </c>
      <c r="H616" s="2">
        <v>31.6</v>
      </c>
      <c r="I616" s="2">
        <f t="shared" si="43"/>
        <v>7.8700000000000045</v>
      </c>
      <c r="J616" s="2">
        <f t="shared" si="44"/>
        <v>87.234999999999999</v>
      </c>
      <c r="K616" s="4">
        <f t="shared" si="45"/>
        <v>1.9406907654046124</v>
      </c>
      <c r="L616" s="4">
        <f t="shared" si="46"/>
        <v>0.89597473235906477</v>
      </c>
      <c r="M616" s="2">
        <f t="shared" si="47"/>
        <v>61.936900000000072</v>
      </c>
      <c r="N616" s="10">
        <f t="shared" si="48"/>
        <v>21.083680893050911</v>
      </c>
      <c r="O616" s="10">
        <f t="shared" si="49"/>
        <v>42.167361786101822</v>
      </c>
      <c r="P616" s="9">
        <f t="shared" si="50"/>
        <v>-0.12318501508138185</v>
      </c>
      <c r="Q616" s="2">
        <f t="shared" si="51"/>
        <v>7.8700000000000045</v>
      </c>
      <c r="R616" s="9">
        <f t="shared" si="52"/>
        <v>9.0216082994211091E-2</v>
      </c>
      <c r="S616" s="9">
        <f t="shared" si="53"/>
        <v>0.69993571133354804</v>
      </c>
    </row>
    <row r="617" spans="2:19">
      <c r="B617" s="1">
        <v>6</v>
      </c>
      <c r="C617" s="1">
        <v>1</v>
      </c>
      <c r="D617" s="1">
        <v>5</v>
      </c>
      <c r="E617" s="2">
        <v>86.87</v>
      </c>
      <c r="F617" s="2">
        <v>12.78</v>
      </c>
      <c r="G617" s="2">
        <v>87.82</v>
      </c>
      <c r="H617" s="2">
        <v>10.57</v>
      </c>
      <c r="I617" s="2">
        <f t="shared" si="43"/>
        <v>0.94999999999998863</v>
      </c>
      <c r="J617" s="2">
        <f t="shared" si="44"/>
        <v>87.344999999999999</v>
      </c>
      <c r="K617" s="4">
        <f t="shared" si="45"/>
        <v>1.9412380491637065</v>
      </c>
      <c r="L617" s="4">
        <f t="shared" si="46"/>
        <v>-2.227639471115743E-2</v>
      </c>
      <c r="M617" s="2">
        <f t="shared" si="47"/>
        <v>0.90249999999997843</v>
      </c>
      <c r="N617" s="10">
        <f t="shared" si="48"/>
        <v>8.2923654646910006</v>
      </c>
      <c r="O617" s="10">
        <f t="shared" si="49"/>
        <v>16.584730929382001</v>
      </c>
      <c r="P617" s="9">
        <f t="shared" si="50"/>
        <v>0.18761272815123464</v>
      </c>
      <c r="Q617" s="2">
        <f t="shared" si="51"/>
        <v>-0.94999999999998863</v>
      </c>
      <c r="R617" s="9">
        <f t="shared" si="52"/>
        <v>1.0876409639933467E-2</v>
      </c>
      <c r="S617" s="9">
        <f t="shared" si="53"/>
        <v>0.50678693747964731</v>
      </c>
    </row>
    <row r="618" spans="2:19">
      <c r="B618" s="1">
        <v>9</v>
      </c>
      <c r="C618" s="1">
        <v>6</v>
      </c>
      <c r="D618" s="1">
        <v>4</v>
      </c>
      <c r="E618" s="2">
        <v>78.09</v>
      </c>
      <c r="F618" s="2">
        <v>25.15</v>
      </c>
      <c r="G618" s="2">
        <v>97.12</v>
      </c>
      <c r="H618" s="2">
        <v>21.23</v>
      </c>
      <c r="I618" s="2">
        <f t="shared" si="43"/>
        <v>19.03</v>
      </c>
      <c r="J618" s="2">
        <f t="shared" si="44"/>
        <v>87.605000000000004</v>
      </c>
      <c r="K618" s="4">
        <f t="shared" si="45"/>
        <v>1.9425288939584988</v>
      </c>
      <c r="L618" s="4">
        <f t="shared" si="46"/>
        <v>1.2794387882870204</v>
      </c>
      <c r="M618" s="2">
        <f t="shared" si="47"/>
        <v>362.14090000000004</v>
      </c>
      <c r="N618" s="10">
        <f t="shared" si="48"/>
        <v>16.456270841232531</v>
      </c>
      <c r="O618" s="10">
        <f t="shared" si="49"/>
        <v>32.912541682465061</v>
      </c>
      <c r="P618" s="9">
        <f t="shared" si="50"/>
        <v>0.16783941883730899</v>
      </c>
      <c r="Q618" s="2">
        <f t="shared" si="51"/>
        <v>-19.03</v>
      </c>
      <c r="R618" s="9">
        <f t="shared" si="52"/>
        <v>0.21722504423263514</v>
      </c>
      <c r="S618" s="9">
        <f t="shared" si="53"/>
        <v>0.69232145712811766</v>
      </c>
    </row>
    <row r="619" spans="2:19">
      <c r="B619" s="1">
        <v>3</v>
      </c>
      <c r="C619" s="1">
        <v>13</v>
      </c>
      <c r="D619" s="1">
        <v>1</v>
      </c>
      <c r="E619" s="2">
        <v>84.66</v>
      </c>
      <c r="F619" s="2">
        <v>20.67</v>
      </c>
      <c r="G619" s="2">
        <v>90.62</v>
      </c>
      <c r="H619" s="2">
        <v>19.920000000000002</v>
      </c>
      <c r="I619" s="2">
        <f t="shared" si="43"/>
        <v>5.960000000000008</v>
      </c>
      <c r="J619" s="2">
        <f t="shared" si="44"/>
        <v>87.64</v>
      </c>
      <c r="K619" s="4">
        <f t="shared" si="45"/>
        <v>1.9427023688886678</v>
      </c>
      <c r="L619" s="4">
        <f t="shared" si="46"/>
        <v>0.77524625974023698</v>
      </c>
      <c r="M619" s="2">
        <f t="shared" si="47"/>
        <v>35.521600000000092</v>
      </c>
      <c r="N619" s="10">
        <f t="shared" si="48"/>
        <v>14.353181703023202</v>
      </c>
      <c r="O619" s="10">
        <f t="shared" si="49"/>
        <v>28.706363406046403</v>
      </c>
      <c r="P619" s="9">
        <f t="shared" si="50"/>
        <v>3.694230229451833E-2</v>
      </c>
      <c r="Q619" s="2">
        <f t="shared" si="51"/>
        <v>-5.960000000000008</v>
      </c>
      <c r="R619" s="9">
        <f t="shared" si="52"/>
        <v>6.8005476951163948E-2</v>
      </c>
      <c r="S619" s="9">
        <f t="shared" si="53"/>
        <v>0.64143433023186402</v>
      </c>
    </row>
    <row r="620" spans="2:19">
      <c r="B620" s="1">
        <v>2</v>
      </c>
      <c r="C620" s="1">
        <v>12</v>
      </c>
      <c r="D620" s="1">
        <v>3</v>
      </c>
      <c r="E620" s="2">
        <v>86.8</v>
      </c>
      <c r="F620" s="2">
        <v>17.84</v>
      </c>
      <c r="G620" s="2">
        <v>88.64</v>
      </c>
      <c r="H620" s="2">
        <v>17.18</v>
      </c>
      <c r="I620" s="2">
        <f t="shared" si="43"/>
        <v>1.8400000000000034</v>
      </c>
      <c r="J620" s="2">
        <f t="shared" si="44"/>
        <v>87.72</v>
      </c>
      <c r="K620" s="4">
        <f t="shared" si="45"/>
        <v>1.9430986230054852</v>
      </c>
      <c r="L620" s="4">
        <f t="shared" si="46"/>
        <v>0.26481782300953727</v>
      </c>
      <c r="M620" s="2">
        <f t="shared" si="47"/>
        <v>3.3856000000000126</v>
      </c>
      <c r="N620" s="10">
        <f t="shared" si="48"/>
        <v>12.383638399113567</v>
      </c>
      <c r="O620" s="10">
        <f t="shared" si="49"/>
        <v>24.767276798227133</v>
      </c>
      <c r="P620" s="9">
        <f t="shared" si="50"/>
        <v>3.7679363826949988E-2</v>
      </c>
      <c r="Q620" s="2">
        <f t="shared" si="51"/>
        <v>-1.8400000000000034</v>
      </c>
      <c r="R620" s="9">
        <f t="shared" si="52"/>
        <v>2.0975832193342491E-2</v>
      </c>
      <c r="S620" s="9">
        <f t="shared" si="53"/>
        <v>0.60865918213726145</v>
      </c>
    </row>
    <row r="621" spans="2:19">
      <c r="B621" s="1">
        <v>1</v>
      </c>
      <c r="C621" s="1">
        <v>5</v>
      </c>
      <c r="D621" s="1">
        <v>8</v>
      </c>
      <c r="E621" s="2">
        <v>90.59</v>
      </c>
      <c r="F621" s="2">
        <v>21.57</v>
      </c>
      <c r="G621" s="2">
        <v>88.8</v>
      </c>
      <c r="H621" s="2">
        <v>21.64</v>
      </c>
      <c r="I621" s="2">
        <f t="shared" si="43"/>
        <v>1.7900000000000063</v>
      </c>
      <c r="J621" s="2">
        <f t="shared" si="44"/>
        <v>89.694999999999993</v>
      </c>
      <c r="K621" s="4">
        <f t="shared" si="45"/>
        <v>1.9527682342042685</v>
      </c>
      <c r="L621" s="4">
        <f t="shared" si="46"/>
        <v>0.2528530309798947</v>
      </c>
      <c r="M621" s="2">
        <f t="shared" si="47"/>
        <v>3.2041000000000226</v>
      </c>
      <c r="N621" s="10">
        <f t="shared" si="48"/>
        <v>15.277062053942178</v>
      </c>
      <c r="O621" s="10">
        <f t="shared" si="49"/>
        <v>30.554124107884356</v>
      </c>
      <c r="P621" s="9">
        <f t="shared" si="50"/>
        <v>-3.2399822399227854E-3</v>
      </c>
      <c r="Q621" s="2">
        <f t="shared" si="51"/>
        <v>1.7900000000000063</v>
      </c>
      <c r="R621" s="9">
        <f t="shared" si="52"/>
        <v>1.9956519315458013E-2</v>
      </c>
      <c r="S621" s="9">
        <f t="shared" si="53"/>
        <v>0.57721399844425114</v>
      </c>
    </row>
    <row r="622" spans="2:19">
      <c r="B622" s="1">
        <v>5</v>
      </c>
      <c r="C622" s="1">
        <v>9</v>
      </c>
      <c r="D622" s="1">
        <v>4</v>
      </c>
      <c r="E622" s="2">
        <v>93.91</v>
      </c>
      <c r="F622" s="2">
        <v>16.649999999999999</v>
      </c>
      <c r="G622" s="2">
        <v>86.26</v>
      </c>
      <c r="H622" s="2">
        <v>16.2</v>
      </c>
      <c r="I622" s="2">
        <f t="shared" si="43"/>
        <v>7.6499999999999915</v>
      </c>
      <c r="J622" s="2">
        <f t="shared" si="44"/>
        <v>90.085000000000008</v>
      </c>
      <c r="K622" s="4">
        <f t="shared" si="45"/>
        <v>1.9546524828819007</v>
      </c>
      <c r="L622" s="4">
        <f t="shared" si="46"/>
        <v>0.88366143515361717</v>
      </c>
      <c r="M622" s="2">
        <f t="shared" si="47"/>
        <v>58.522499999999873</v>
      </c>
      <c r="N622" s="10">
        <f t="shared" si="48"/>
        <v>11.615318549226275</v>
      </c>
      <c r="O622" s="10">
        <f t="shared" si="49"/>
        <v>23.230637098452551</v>
      </c>
      <c r="P622" s="9">
        <f t="shared" si="50"/>
        <v>2.7392120075046853E-2</v>
      </c>
      <c r="Q622" s="2">
        <f t="shared" si="51"/>
        <v>7.6499999999999915</v>
      </c>
      <c r="R622" s="9">
        <f t="shared" si="52"/>
        <v>8.491979796858512E-2</v>
      </c>
      <c r="S622" s="9">
        <f t="shared" si="53"/>
        <v>0.59031517005748713</v>
      </c>
    </row>
    <row r="623" spans="2:19">
      <c r="B623" s="1">
        <v>5</v>
      </c>
      <c r="C623" s="1">
        <v>9</v>
      </c>
      <c r="D623" s="1">
        <v>5</v>
      </c>
      <c r="E623" s="2">
        <v>84.43</v>
      </c>
      <c r="F623" s="2">
        <v>18.23</v>
      </c>
      <c r="G623" s="2">
        <v>96.44</v>
      </c>
      <c r="H623" s="2">
        <v>17.59</v>
      </c>
      <c r="I623" s="2">
        <f t="shared" ref="I623:I686" si="54">ABS(E623-G623)</f>
        <v>12.009999999999991</v>
      </c>
      <c r="J623" s="2">
        <f t="shared" ref="J623:J686" si="55">0.5*(E623+G623)</f>
        <v>90.435000000000002</v>
      </c>
      <c r="K623" s="4">
        <f t="shared" ref="K623:K686" si="56">LOG10(ABS(J623))</f>
        <v>1.9563365429210338</v>
      </c>
      <c r="L623" s="4">
        <f t="shared" ref="L623:L686" si="57">LOG10(I623)</f>
        <v>1.0795430074029058</v>
      </c>
      <c r="M623" s="2">
        <f t="shared" ref="M623:M686" si="58">I623*I623</f>
        <v>144.24009999999979</v>
      </c>
      <c r="N623" s="10">
        <f t="shared" ref="N623:N686" si="59">0.5*O623</f>
        <v>12.666303722870378</v>
      </c>
      <c r="O623" s="10">
        <f t="shared" ref="O623:O686" si="60">SQRT(F623*F623+H623*H623)</f>
        <v>25.332607445740756</v>
      </c>
      <c r="P623" s="9">
        <f t="shared" ref="P623:P686" si="61">(F623*F623-H623*H623)/(F623*F623+H623*H623)</f>
        <v>3.5722822758714197E-2</v>
      </c>
      <c r="Q623" s="2">
        <f t="shared" ref="Q623:Q686" si="62">E623-G623</f>
        <v>-12.009999999999991</v>
      </c>
      <c r="R623" s="9">
        <f t="shared" si="52"/>
        <v>0.13280256537844851</v>
      </c>
      <c r="S623" s="9">
        <f t="shared" si="53"/>
        <v>0.62213021145094693</v>
      </c>
    </row>
    <row r="624" spans="2:19">
      <c r="B624" s="1">
        <v>4</v>
      </c>
      <c r="C624" s="1">
        <v>13</v>
      </c>
      <c r="D624" s="1">
        <v>3</v>
      </c>
      <c r="E624" s="2">
        <v>109.52</v>
      </c>
      <c r="F624" s="2">
        <v>24</v>
      </c>
      <c r="G624" s="2">
        <v>72.13</v>
      </c>
      <c r="H624" s="2">
        <v>24.11</v>
      </c>
      <c r="I624" s="2">
        <f t="shared" si="54"/>
        <v>37.39</v>
      </c>
      <c r="J624" s="2">
        <f t="shared" si="55"/>
        <v>90.824999999999989</v>
      </c>
      <c r="K624" s="4">
        <f t="shared" si="56"/>
        <v>1.9582054065347523</v>
      </c>
      <c r="L624" s="4">
        <f t="shared" si="57"/>
        <v>1.5727554651542197</v>
      </c>
      <c r="M624" s="2">
        <f t="shared" si="58"/>
        <v>1398.0121000000001</v>
      </c>
      <c r="N624" s="10">
        <f t="shared" si="59"/>
        <v>17.009498081954096</v>
      </c>
      <c r="O624" s="10">
        <f t="shared" si="60"/>
        <v>34.018996163908191</v>
      </c>
      <c r="P624" s="9">
        <f t="shared" si="61"/>
        <v>-4.572829970929556E-3</v>
      </c>
      <c r="Q624" s="2">
        <f t="shared" si="62"/>
        <v>37.39</v>
      </c>
      <c r="R624" s="9">
        <f t="shared" ref="R624:R687" si="63">I624/J624</f>
        <v>0.41167079548582447</v>
      </c>
      <c r="S624" s="9">
        <f t="shared" ref="S624:S687" si="64">SQRT(0.004097*B624*B624+0.002191*C624*C624+0.004286*D624*D624)</f>
        <v>0.68877064397373966</v>
      </c>
    </row>
    <row r="625" spans="2:19">
      <c r="B625" s="1">
        <v>5</v>
      </c>
      <c r="C625" s="1">
        <v>1</v>
      </c>
      <c r="D625" s="1">
        <v>5</v>
      </c>
      <c r="E625" s="2">
        <v>88.1</v>
      </c>
      <c r="F625" s="2">
        <v>11.42</v>
      </c>
      <c r="G625" s="2">
        <v>94.35</v>
      </c>
      <c r="H625" s="2">
        <v>12.04</v>
      </c>
      <c r="I625" s="2">
        <f t="shared" si="54"/>
        <v>6.25</v>
      </c>
      <c r="J625" s="2">
        <f t="shared" si="55"/>
        <v>91.224999999999994</v>
      </c>
      <c r="K625" s="4">
        <f t="shared" si="56"/>
        <v>1.960113872036686</v>
      </c>
      <c r="L625" s="4">
        <f t="shared" si="57"/>
        <v>0.79588001734407521</v>
      </c>
      <c r="M625" s="2">
        <f t="shared" si="58"/>
        <v>39.0625</v>
      </c>
      <c r="N625" s="10">
        <f t="shared" si="59"/>
        <v>8.297258583411752</v>
      </c>
      <c r="O625" s="10">
        <f t="shared" si="60"/>
        <v>16.594517166823504</v>
      </c>
      <c r="P625" s="9">
        <f t="shared" si="61"/>
        <v>-5.2819034200262786E-2</v>
      </c>
      <c r="Q625" s="2">
        <f t="shared" si="62"/>
        <v>-6.25</v>
      </c>
      <c r="R625" s="9">
        <f t="shared" si="63"/>
        <v>6.8511921074266929E-2</v>
      </c>
      <c r="S625" s="9">
        <f t="shared" si="64"/>
        <v>0.4601803994087536</v>
      </c>
    </row>
    <row r="626" spans="2:19">
      <c r="B626" s="1">
        <v>3</v>
      </c>
      <c r="C626" s="1">
        <v>2</v>
      </c>
      <c r="D626" s="1">
        <v>4</v>
      </c>
      <c r="E626" s="2">
        <v>94.47</v>
      </c>
      <c r="F626" s="2">
        <v>10.44</v>
      </c>
      <c r="G626" s="2">
        <v>88.04</v>
      </c>
      <c r="H626" s="2">
        <v>10.23</v>
      </c>
      <c r="I626" s="2">
        <f t="shared" si="54"/>
        <v>6.4299999999999926</v>
      </c>
      <c r="J626" s="2">
        <f t="shared" si="55"/>
        <v>91.254999999999995</v>
      </c>
      <c r="K626" s="4">
        <f t="shared" si="56"/>
        <v>1.9602566694344772</v>
      </c>
      <c r="L626" s="4">
        <f t="shared" si="57"/>
        <v>0.80821097292422162</v>
      </c>
      <c r="M626" s="2">
        <f t="shared" si="58"/>
        <v>41.344899999999903</v>
      </c>
      <c r="N626" s="10">
        <f t="shared" si="59"/>
        <v>7.3083257316570123</v>
      </c>
      <c r="O626" s="10">
        <f t="shared" si="60"/>
        <v>14.616651463314025</v>
      </c>
      <c r="P626" s="9">
        <f t="shared" si="61"/>
        <v>2.0317206226172599E-2</v>
      </c>
      <c r="Q626" s="2">
        <f t="shared" si="62"/>
        <v>6.4299999999999926</v>
      </c>
      <c r="R626" s="9">
        <f t="shared" si="63"/>
        <v>7.0461892499041071E-2</v>
      </c>
      <c r="S626" s="9">
        <f t="shared" si="64"/>
        <v>0.33795413890053189</v>
      </c>
    </row>
    <row r="627" spans="2:19">
      <c r="B627" s="1">
        <v>2</v>
      </c>
      <c r="C627" s="1">
        <v>7</v>
      </c>
      <c r="D627" s="1">
        <v>7</v>
      </c>
      <c r="E627" s="2">
        <v>84.46</v>
      </c>
      <c r="F627" s="2">
        <v>15.92</v>
      </c>
      <c r="G627" s="2">
        <v>98.49</v>
      </c>
      <c r="H627" s="2">
        <v>17.440000000000001</v>
      </c>
      <c r="I627" s="2">
        <f t="shared" si="54"/>
        <v>14.030000000000001</v>
      </c>
      <c r="J627" s="2">
        <f t="shared" si="55"/>
        <v>91.474999999999994</v>
      </c>
      <c r="K627" s="4">
        <f t="shared" si="56"/>
        <v>1.9613024181586451</v>
      </c>
      <c r="L627" s="4">
        <f t="shared" si="57"/>
        <v>1.14705767102836</v>
      </c>
      <c r="M627" s="2">
        <f t="shared" si="58"/>
        <v>196.84090000000003</v>
      </c>
      <c r="N627" s="10">
        <f t="shared" si="59"/>
        <v>11.806777714516354</v>
      </c>
      <c r="O627" s="10">
        <f t="shared" si="60"/>
        <v>23.613555429032708</v>
      </c>
      <c r="P627" s="9">
        <f t="shared" si="61"/>
        <v>-9.0938307030129173E-2</v>
      </c>
      <c r="Q627" s="2">
        <f t="shared" si="62"/>
        <v>-14.030000000000001</v>
      </c>
      <c r="R627" s="9">
        <f t="shared" si="63"/>
        <v>0.15337523913637607</v>
      </c>
      <c r="S627" s="9">
        <f t="shared" si="64"/>
        <v>0.57772052066721669</v>
      </c>
    </row>
    <row r="628" spans="2:19">
      <c r="B628" s="1">
        <v>7</v>
      </c>
      <c r="C628" s="1">
        <v>7</v>
      </c>
      <c r="D628" s="1">
        <v>5</v>
      </c>
      <c r="E628" s="2">
        <v>91.38</v>
      </c>
      <c r="F628" s="2">
        <v>21.45</v>
      </c>
      <c r="G628" s="2">
        <v>92.32</v>
      </c>
      <c r="H628" s="2">
        <v>19.87</v>
      </c>
      <c r="I628" s="2">
        <f t="shared" si="54"/>
        <v>0.93999999999999773</v>
      </c>
      <c r="J628" s="2">
        <f t="shared" si="55"/>
        <v>91.85</v>
      </c>
      <c r="K628" s="4">
        <f t="shared" si="56"/>
        <v>1.9630791606418272</v>
      </c>
      <c r="L628" s="4">
        <f t="shared" si="57"/>
        <v>-2.6872146400302391E-2</v>
      </c>
      <c r="M628" s="2">
        <f t="shared" si="58"/>
        <v>0.88359999999999572</v>
      </c>
      <c r="N628" s="10">
        <f t="shared" si="59"/>
        <v>14.619502385512305</v>
      </c>
      <c r="O628" s="10">
        <f t="shared" si="60"/>
        <v>29.239004771024611</v>
      </c>
      <c r="P628" s="9">
        <f t="shared" si="61"/>
        <v>7.6364625717933093E-2</v>
      </c>
      <c r="Q628" s="2">
        <f t="shared" si="62"/>
        <v>-0.93999999999999773</v>
      </c>
      <c r="R628" s="9">
        <f t="shared" si="63"/>
        <v>1.023407729994554E-2</v>
      </c>
      <c r="S628" s="9">
        <f t="shared" si="64"/>
        <v>0.6444082556888916</v>
      </c>
    </row>
    <row r="629" spans="2:19">
      <c r="B629" s="1">
        <v>7</v>
      </c>
      <c r="C629" s="1">
        <v>9</v>
      </c>
      <c r="D629" s="1">
        <v>2</v>
      </c>
      <c r="E629" s="2">
        <v>93.64</v>
      </c>
      <c r="F629" s="2">
        <v>17.98</v>
      </c>
      <c r="G629" s="2">
        <v>90.21</v>
      </c>
      <c r="H629" s="2">
        <v>16.440000000000001</v>
      </c>
      <c r="I629" s="2">
        <f t="shared" si="54"/>
        <v>3.4300000000000068</v>
      </c>
      <c r="J629" s="2">
        <f t="shared" si="55"/>
        <v>91.924999999999997</v>
      </c>
      <c r="K629" s="4">
        <f t="shared" si="56"/>
        <v>1.9634336385408999</v>
      </c>
      <c r="L629" s="4">
        <f t="shared" si="57"/>
        <v>0.53529412004277133</v>
      </c>
      <c r="M629" s="2">
        <f t="shared" si="58"/>
        <v>11.764900000000047</v>
      </c>
      <c r="N629" s="10">
        <f t="shared" si="59"/>
        <v>12.181481847460104</v>
      </c>
      <c r="O629" s="10">
        <f t="shared" si="60"/>
        <v>24.362963694920207</v>
      </c>
      <c r="P629" s="9">
        <f t="shared" si="61"/>
        <v>8.9304090276537587E-2</v>
      </c>
      <c r="Q629" s="2">
        <f t="shared" si="62"/>
        <v>3.4300000000000068</v>
      </c>
      <c r="R629" s="9">
        <f t="shared" si="63"/>
        <v>3.7313026924122999E-2</v>
      </c>
      <c r="S629" s="9">
        <f t="shared" si="64"/>
        <v>0.62878295142282603</v>
      </c>
    </row>
    <row r="630" spans="2:19">
      <c r="B630" s="1">
        <v>3</v>
      </c>
      <c r="C630" s="1">
        <v>8</v>
      </c>
      <c r="D630" s="1">
        <v>7</v>
      </c>
      <c r="E630" s="2">
        <v>91.46</v>
      </c>
      <c r="F630" s="2">
        <v>17.920000000000002</v>
      </c>
      <c r="G630" s="2">
        <v>92.61</v>
      </c>
      <c r="H630" s="2">
        <v>19.54</v>
      </c>
      <c r="I630" s="2">
        <f t="shared" si="54"/>
        <v>1.1500000000000057</v>
      </c>
      <c r="J630" s="2">
        <f t="shared" si="55"/>
        <v>92.034999999999997</v>
      </c>
      <c r="K630" s="4">
        <f t="shared" si="56"/>
        <v>1.9639530166524792</v>
      </c>
      <c r="L630" s="4">
        <f t="shared" si="57"/>
        <v>6.0697840353613829E-2</v>
      </c>
      <c r="M630" s="2">
        <f t="shared" si="58"/>
        <v>1.3225000000000131</v>
      </c>
      <c r="N630" s="10">
        <f t="shared" si="59"/>
        <v>13.256488977100988</v>
      </c>
      <c r="O630" s="10">
        <f t="shared" si="60"/>
        <v>26.512977954201975</v>
      </c>
      <c r="P630" s="9">
        <f t="shared" si="61"/>
        <v>-8.6330800155916876E-2</v>
      </c>
      <c r="Q630" s="2">
        <f t="shared" si="62"/>
        <v>-1.1500000000000057</v>
      </c>
      <c r="R630" s="9">
        <f t="shared" si="63"/>
        <v>1.2495246373662255E-2</v>
      </c>
      <c r="S630" s="9">
        <f t="shared" si="64"/>
        <v>0.62218244912565634</v>
      </c>
    </row>
    <row r="631" spans="2:19">
      <c r="B631" s="1">
        <v>8</v>
      </c>
      <c r="C631" s="1">
        <v>3</v>
      </c>
      <c r="D631" s="1">
        <v>6</v>
      </c>
      <c r="E631" s="2">
        <v>89.69</v>
      </c>
      <c r="F631" s="2">
        <v>19.63</v>
      </c>
      <c r="G631" s="2">
        <v>94.85</v>
      </c>
      <c r="H631" s="2">
        <v>20.54</v>
      </c>
      <c r="I631" s="2">
        <f t="shared" si="54"/>
        <v>5.1599999999999966</v>
      </c>
      <c r="J631" s="2">
        <f t="shared" si="55"/>
        <v>92.27</v>
      </c>
      <c r="K631" s="4">
        <f t="shared" si="56"/>
        <v>1.9650605206111986</v>
      </c>
      <c r="L631" s="4">
        <f t="shared" si="57"/>
        <v>0.71264970162721109</v>
      </c>
      <c r="M631" s="2">
        <f t="shared" si="58"/>
        <v>26.625599999999963</v>
      </c>
      <c r="N631" s="10">
        <f t="shared" si="59"/>
        <v>14.205883464255223</v>
      </c>
      <c r="O631" s="10">
        <f t="shared" si="60"/>
        <v>28.411766928510445</v>
      </c>
      <c r="P631" s="9">
        <f t="shared" si="61"/>
        <v>-4.5284203915000557E-2</v>
      </c>
      <c r="Q631" s="2">
        <f t="shared" si="62"/>
        <v>-5.1599999999999966</v>
      </c>
      <c r="R631" s="9">
        <f t="shared" si="63"/>
        <v>5.5922835157689359E-2</v>
      </c>
      <c r="S631" s="9">
        <f t="shared" si="64"/>
        <v>0.66047180106345194</v>
      </c>
    </row>
    <row r="632" spans="2:19">
      <c r="B632" s="1">
        <v>4</v>
      </c>
      <c r="C632" s="1">
        <v>9</v>
      </c>
      <c r="D632" s="1">
        <v>7</v>
      </c>
      <c r="E632" s="2">
        <v>90.25</v>
      </c>
      <c r="F632" s="2">
        <v>23.91</v>
      </c>
      <c r="G632" s="2">
        <v>94.38</v>
      </c>
      <c r="H632" s="2">
        <v>23.84</v>
      </c>
      <c r="I632" s="2">
        <f t="shared" si="54"/>
        <v>4.1299999999999955</v>
      </c>
      <c r="J632" s="2">
        <f t="shared" si="55"/>
        <v>92.314999999999998</v>
      </c>
      <c r="K632" s="4">
        <f t="shared" si="56"/>
        <v>1.9652722740264037</v>
      </c>
      <c r="L632" s="4">
        <f t="shared" si="57"/>
        <v>0.61595005165640049</v>
      </c>
      <c r="M632" s="2">
        <f t="shared" si="58"/>
        <v>17.056899999999963</v>
      </c>
      <c r="N632" s="10">
        <f t="shared" si="59"/>
        <v>16.882192541254824</v>
      </c>
      <c r="O632" s="10">
        <f t="shared" si="60"/>
        <v>33.764385082509648</v>
      </c>
      <c r="P632" s="9">
        <f t="shared" si="61"/>
        <v>2.9319308718680622E-3</v>
      </c>
      <c r="Q632" s="2">
        <f t="shared" si="62"/>
        <v>-4.1299999999999955</v>
      </c>
      <c r="R632" s="9">
        <f t="shared" si="63"/>
        <v>4.4738124898445489E-2</v>
      </c>
      <c r="S632" s="9">
        <f t="shared" si="64"/>
        <v>0.67308023295889474</v>
      </c>
    </row>
    <row r="633" spans="2:19">
      <c r="B633" s="1">
        <v>7</v>
      </c>
      <c r="C633" s="1">
        <v>9</v>
      </c>
      <c r="D633" s="1">
        <v>4</v>
      </c>
      <c r="E633" s="2">
        <v>90.15</v>
      </c>
      <c r="F633" s="2">
        <v>21.71</v>
      </c>
      <c r="G633" s="2">
        <v>94.73</v>
      </c>
      <c r="H633" s="2">
        <v>20.32</v>
      </c>
      <c r="I633" s="2">
        <f t="shared" si="54"/>
        <v>4.5799999999999983</v>
      </c>
      <c r="J633" s="2">
        <f t="shared" si="55"/>
        <v>92.44</v>
      </c>
      <c r="K633" s="4">
        <f t="shared" si="56"/>
        <v>1.9658599368070717</v>
      </c>
      <c r="L633" s="4">
        <f t="shared" si="57"/>
        <v>0.66086547800386908</v>
      </c>
      <c r="M633" s="2">
        <f t="shared" si="58"/>
        <v>20.976399999999984</v>
      </c>
      <c r="N633" s="10">
        <f t="shared" si="59"/>
        <v>14.867973130188258</v>
      </c>
      <c r="O633" s="10">
        <f t="shared" si="60"/>
        <v>29.735946260376515</v>
      </c>
      <c r="P633" s="9">
        <f t="shared" si="61"/>
        <v>6.6070967110802542E-2</v>
      </c>
      <c r="Q633" s="2">
        <f t="shared" si="62"/>
        <v>-4.5799999999999983</v>
      </c>
      <c r="R633" s="9">
        <f t="shared" si="63"/>
        <v>4.9545651233232353E-2</v>
      </c>
      <c r="S633" s="9">
        <f t="shared" si="64"/>
        <v>0.66843099868273614</v>
      </c>
    </row>
    <row r="634" spans="2:19">
      <c r="B634" s="1">
        <v>7</v>
      </c>
      <c r="C634" s="1">
        <v>3</v>
      </c>
      <c r="D634" s="1">
        <v>8</v>
      </c>
      <c r="E634" s="2">
        <v>87.05</v>
      </c>
      <c r="F634" s="2">
        <v>33.520000000000003</v>
      </c>
      <c r="G634" s="2">
        <v>98.21</v>
      </c>
      <c r="H634" s="2">
        <v>29.97</v>
      </c>
      <c r="I634" s="2">
        <f t="shared" si="54"/>
        <v>11.159999999999997</v>
      </c>
      <c r="J634" s="2">
        <f t="shared" si="55"/>
        <v>92.63</v>
      </c>
      <c r="K634" s="4">
        <f t="shared" si="56"/>
        <v>1.9667516640513778</v>
      </c>
      <c r="L634" s="4">
        <f t="shared" si="57"/>
        <v>1.0476641946015599</v>
      </c>
      <c r="M634" s="2">
        <f t="shared" si="58"/>
        <v>124.54559999999992</v>
      </c>
      <c r="N634" s="10">
        <f t="shared" si="59"/>
        <v>22.482166821727841</v>
      </c>
      <c r="O634" s="10">
        <f t="shared" si="60"/>
        <v>44.964333643455682</v>
      </c>
      <c r="P634" s="9">
        <f t="shared" si="61"/>
        <v>0.11148010182851233</v>
      </c>
      <c r="Q634" s="2">
        <f t="shared" si="62"/>
        <v>-11.159999999999997</v>
      </c>
      <c r="R634" s="9">
        <f t="shared" si="63"/>
        <v>0.12047932635215369</v>
      </c>
      <c r="S634" s="9">
        <f t="shared" si="64"/>
        <v>0.70340315609186743</v>
      </c>
    </row>
    <row r="635" spans="2:19">
      <c r="B635" s="1">
        <v>5</v>
      </c>
      <c r="C635" s="1">
        <v>8</v>
      </c>
      <c r="D635" s="1">
        <v>6</v>
      </c>
      <c r="E635" s="2">
        <v>96.22</v>
      </c>
      <c r="F635" s="2">
        <v>17.11</v>
      </c>
      <c r="G635" s="2">
        <v>90.05</v>
      </c>
      <c r="H635" s="2">
        <v>19.5</v>
      </c>
      <c r="I635" s="2">
        <f t="shared" si="54"/>
        <v>6.1700000000000017</v>
      </c>
      <c r="J635" s="2">
        <f t="shared" si="55"/>
        <v>93.134999999999991</v>
      </c>
      <c r="K635" s="4">
        <f t="shared" si="56"/>
        <v>1.9691129189016645</v>
      </c>
      <c r="L635" s="4">
        <f t="shared" si="57"/>
        <v>0.79028516403324178</v>
      </c>
      <c r="M635" s="2">
        <f t="shared" si="58"/>
        <v>38.068900000000021</v>
      </c>
      <c r="N635" s="10">
        <f t="shared" si="59"/>
        <v>12.971142008319852</v>
      </c>
      <c r="O635" s="10">
        <f t="shared" si="60"/>
        <v>25.942284016639704</v>
      </c>
      <c r="P635" s="9">
        <f t="shared" si="61"/>
        <v>-0.13001133280267629</v>
      </c>
      <c r="Q635" s="2">
        <f t="shared" si="62"/>
        <v>6.1700000000000017</v>
      </c>
      <c r="R635" s="9">
        <f t="shared" si="63"/>
        <v>6.6247919686476642E-2</v>
      </c>
      <c r="S635" s="9">
        <f t="shared" si="64"/>
        <v>0.63003571327346197</v>
      </c>
    </row>
    <row r="636" spans="2:19">
      <c r="B636" s="1">
        <v>5</v>
      </c>
      <c r="C636" s="1">
        <v>2</v>
      </c>
      <c r="D636" s="1">
        <v>8</v>
      </c>
      <c r="E636" s="2">
        <v>86.89</v>
      </c>
      <c r="F636" s="2">
        <v>22.84</v>
      </c>
      <c r="G636" s="2">
        <v>99.62</v>
      </c>
      <c r="H636" s="2">
        <v>21.61</v>
      </c>
      <c r="I636" s="2">
        <f t="shared" si="54"/>
        <v>12.730000000000004</v>
      </c>
      <c r="J636" s="2">
        <f t="shared" si="55"/>
        <v>93.254999999999995</v>
      </c>
      <c r="K636" s="4">
        <f t="shared" si="56"/>
        <v>1.969672126423837</v>
      </c>
      <c r="L636" s="4">
        <f t="shared" si="57"/>
        <v>1.1048284036536555</v>
      </c>
      <c r="M636" s="2">
        <f t="shared" si="58"/>
        <v>162.05290000000011</v>
      </c>
      <c r="N636" s="10">
        <f t="shared" si="59"/>
        <v>15.721463831335809</v>
      </c>
      <c r="O636" s="10">
        <f t="shared" si="60"/>
        <v>31.442927662671618</v>
      </c>
      <c r="P636" s="9">
        <f t="shared" si="61"/>
        <v>5.5300737555576664E-2</v>
      </c>
      <c r="Q636" s="2">
        <f t="shared" si="62"/>
        <v>-12.730000000000004</v>
      </c>
      <c r="R636" s="9">
        <f t="shared" si="63"/>
        <v>0.13650742587528825</v>
      </c>
      <c r="S636" s="9">
        <f t="shared" si="64"/>
        <v>0.62088082592394489</v>
      </c>
    </row>
    <row r="637" spans="2:19">
      <c r="B637" s="1">
        <v>7</v>
      </c>
      <c r="C637" s="1">
        <v>2</v>
      </c>
      <c r="D637" s="1">
        <v>8</v>
      </c>
      <c r="E637" s="2">
        <v>90.44</v>
      </c>
      <c r="F637" s="2">
        <v>22.7</v>
      </c>
      <c r="G637" s="2">
        <v>96.72</v>
      </c>
      <c r="H637" s="2">
        <v>28.19</v>
      </c>
      <c r="I637" s="2">
        <f t="shared" si="54"/>
        <v>6.2800000000000011</v>
      </c>
      <c r="J637" s="2">
        <f t="shared" si="55"/>
        <v>93.58</v>
      </c>
      <c r="K637" s="4">
        <f t="shared" si="56"/>
        <v>1.9711830408561615</v>
      </c>
      <c r="L637" s="4">
        <f t="shared" si="57"/>
        <v>0.79795964373719619</v>
      </c>
      <c r="M637" s="2">
        <f t="shared" si="58"/>
        <v>39.438400000000016</v>
      </c>
      <c r="N637" s="10">
        <f t="shared" si="59"/>
        <v>18.096726914002986</v>
      </c>
      <c r="O637" s="10">
        <f t="shared" si="60"/>
        <v>36.193453828005971</v>
      </c>
      <c r="P637" s="9">
        <f t="shared" si="61"/>
        <v>-0.21327735122305838</v>
      </c>
      <c r="Q637" s="2">
        <f t="shared" si="62"/>
        <v>-6.2800000000000011</v>
      </c>
      <c r="R637" s="9">
        <f t="shared" si="63"/>
        <v>6.7108356486428739E-2</v>
      </c>
      <c r="S637" s="9">
        <f t="shared" si="64"/>
        <v>0.69557242613548154</v>
      </c>
    </row>
    <row r="638" spans="2:19">
      <c r="B638" s="1">
        <v>9</v>
      </c>
      <c r="C638" s="1">
        <v>5</v>
      </c>
      <c r="D638" s="1">
        <v>3</v>
      </c>
      <c r="E638" s="2">
        <v>90.8</v>
      </c>
      <c r="F638" s="2">
        <v>17.88</v>
      </c>
      <c r="G638" s="2">
        <v>97.23</v>
      </c>
      <c r="H638" s="2">
        <v>25.19</v>
      </c>
      <c r="I638" s="2">
        <f t="shared" si="54"/>
        <v>6.4300000000000068</v>
      </c>
      <c r="J638" s="2">
        <f t="shared" si="55"/>
        <v>94.015000000000001</v>
      </c>
      <c r="K638" s="4">
        <f t="shared" si="56"/>
        <v>1.9731971503817891</v>
      </c>
      <c r="L638" s="4">
        <f t="shared" si="57"/>
        <v>0.8082109729242225</v>
      </c>
      <c r="M638" s="2">
        <f t="shared" si="58"/>
        <v>41.344900000000088</v>
      </c>
      <c r="N638" s="10">
        <f t="shared" si="59"/>
        <v>15.445310777061108</v>
      </c>
      <c r="O638" s="10">
        <f t="shared" si="60"/>
        <v>30.890621554122216</v>
      </c>
      <c r="P638" s="9">
        <f t="shared" si="61"/>
        <v>-0.32994302739222869</v>
      </c>
      <c r="Q638" s="2">
        <f t="shared" si="62"/>
        <v>-6.4300000000000068</v>
      </c>
      <c r="R638" s="9">
        <f t="shared" si="63"/>
        <v>6.8393341488060491E-2</v>
      </c>
      <c r="S638" s="9">
        <f t="shared" si="64"/>
        <v>0.65207821616735517</v>
      </c>
    </row>
    <row r="639" spans="2:19">
      <c r="B639" s="1">
        <v>3</v>
      </c>
      <c r="C639" s="1">
        <v>10</v>
      </c>
      <c r="D639" s="1">
        <v>3</v>
      </c>
      <c r="E639" s="2">
        <v>95.19</v>
      </c>
      <c r="F639" s="2">
        <v>15.86</v>
      </c>
      <c r="G639" s="2">
        <v>93.18</v>
      </c>
      <c r="H639" s="2">
        <v>13.96</v>
      </c>
      <c r="I639" s="2">
        <f t="shared" si="54"/>
        <v>2.0099999999999909</v>
      </c>
      <c r="J639" s="2">
        <f t="shared" si="55"/>
        <v>94.185000000000002</v>
      </c>
      <c r="K639" s="4">
        <f t="shared" si="56"/>
        <v>1.9739817421140302</v>
      </c>
      <c r="L639" s="4">
        <f t="shared" si="57"/>
        <v>0.30319605742048689</v>
      </c>
      <c r="M639" s="2">
        <f t="shared" si="58"/>
        <v>4.0400999999999634</v>
      </c>
      <c r="N639" s="10">
        <f t="shared" si="59"/>
        <v>10.564340963827322</v>
      </c>
      <c r="O639" s="10">
        <f t="shared" si="60"/>
        <v>21.128681927654643</v>
      </c>
      <c r="P639" s="9">
        <f t="shared" si="61"/>
        <v>0.12691601563725011</v>
      </c>
      <c r="Q639" s="2">
        <f t="shared" si="62"/>
        <v>2.0099999999999909</v>
      </c>
      <c r="R639" s="9">
        <f t="shared" si="63"/>
        <v>2.1340977862716895E-2</v>
      </c>
      <c r="S639" s="9">
        <f t="shared" si="64"/>
        <v>0.54272184404167845</v>
      </c>
    </row>
    <row r="640" spans="2:19">
      <c r="B640" s="1">
        <v>9</v>
      </c>
      <c r="C640" s="1">
        <v>1</v>
      </c>
      <c r="D640" s="1">
        <v>5</v>
      </c>
      <c r="E640" s="2">
        <v>94.61</v>
      </c>
      <c r="F640" s="2">
        <v>21.15</v>
      </c>
      <c r="G640" s="2">
        <v>94.4</v>
      </c>
      <c r="H640" s="2">
        <v>19.920000000000002</v>
      </c>
      <c r="I640" s="2">
        <f t="shared" si="54"/>
        <v>0.20999999999999375</v>
      </c>
      <c r="J640" s="2">
        <f t="shared" si="55"/>
        <v>94.504999999999995</v>
      </c>
      <c r="K640" s="4">
        <f t="shared" si="56"/>
        <v>1.9754547864454024</v>
      </c>
      <c r="L640" s="4">
        <f t="shared" si="57"/>
        <v>-0.67778070526609369</v>
      </c>
      <c r="M640" s="2">
        <f t="shared" si="58"/>
        <v>4.409999999999737E-2</v>
      </c>
      <c r="N640" s="10">
        <f t="shared" si="59"/>
        <v>14.526948234230064</v>
      </c>
      <c r="O640" s="10">
        <f t="shared" si="60"/>
        <v>29.053896468460128</v>
      </c>
      <c r="P640" s="9">
        <f t="shared" si="61"/>
        <v>5.9844059361076118E-2</v>
      </c>
      <c r="Q640" s="2">
        <f t="shared" si="62"/>
        <v>0.20999999999999375</v>
      </c>
      <c r="R640" s="9">
        <f t="shared" si="63"/>
        <v>2.2221046505475242E-3</v>
      </c>
      <c r="S640" s="9">
        <f t="shared" si="64"/>
        <v>0.66422737070975924</v>
      </c>
    </row>
    <row r="641" spans="2:19">
      <c r="B641" s="1">
        <v>4</v>
      </c>
      <c r="C641" s="1">
        <v>5</v>
      </c>
      <c r="D641" s="1">
        <v>9</v>
      </c>
      <c r="E641" s="2">
        <v>96.29</v>
      </c>
      <c r="F641" s="2">
        <v>35.11</v>
      </c>
      <c r="G641" s="2">
        <v>93.45</v>
      </c>
      <c r="H641" s="2">
        <v>34.270000000000003</v>
      </c>
      <c r="I641" s="2">
        <f t="shared" si="54"/>
        <v>2.8400000000000034</v>
      </c>
      <c r="J641" s="2">
        <f t="shared" si="55"/>
        <v>94.87</v>
      </c>
      <c r="K641" s="4">
        <f t="shared" si="56"/>
        <v>1.9771289005806822</v>
      </c>
      <c r="L641" s="4">
        <f t="shared" si="57"/>
        <v>0.45331834004703819</v>
      </c>
      <c r="M641" s="2">
        <f t="shared" si="58"/>
        <v>8.0656000000000194</v>
      </c>
      <c r="N641" s="10">
        <f t="shared" si="59"/>
        <v>24.531332006232358</v>
      </c>
      <c r="O641" s="10">
        <f t="shared" si="60"/>
        <v>49.062664012464715</v>
      </c>
      <c r="P641" s="9">
        <f t="shared" si="61"/>
        <v>2.4210922067428305E-2</v>
      </c>
      <c r="Q641" s="2">
        <f t="shared" si="62"/>
        <v>2.8400000000000034</v>
      </c>
      <c r="R641" s="9">
        <f t="shared" si="63"/>
        <v>2.993570148624437E-2</v>
      </c>
      <c r="S641" s="9">
        <f t="shared" si="64"/>
        <v>0.68373459763273636</v>
      </c>
    </row>
    <row r="642" spans="2:19">
      <c r="B642" s="1">
        <v>1</v>
      </c>
      <c r="C642" s="1">
        <v>13</v>
      </c>
      <c r="D642" s="1">
        <v>4</v>
      </c>
      <c r="E642" s="2">
        <v>89.03</v>
      </c>
      <c r="F642" s="2">
        <v>24.72</v>
      </c>
      <c r="G642" s="2">
        <v>101.37</v>
      </c>
      <c r="H642" s="2">
        <v>19.29</v>
      </c>
      <c r="I642" s="2">
        <f t="shared" si="54"/>
        <v>12.340000000000003</v>
      </c>
      <c r="J642" s="2">
        <f t="shared" si="55"/>
        <v>95.2</v>
      </c>
      <c r="K642" s="4">
        <f t="shared" si="56"/>
        <v>1.9786369483844743</v>
      </c>
      <c r="L642" s="4">
        <f t="shared" si="57"/>
        <v>1.091315159697223</v>
      </c>
      <c r="M642" s="2">
        <f t="shared" si="58"/>
        <v>152.27560000000008</v>
      </c>
      <c r="N642" s="10">
        <f t="shared" si="59"/>
        <v>15.677870550556284</v>
      </c>
      <c r="O642" s="10">
        <f t="shared" si="60"/>
        <v>31.355741101112567</v>
      </c>
      <c r="P642" s="9">
        <f t="shared" si="61"/>
        <v>0.24306199510263868</v>
      </c>
      <c r="Q642" s="2">
        <f t="shared" si="62"/>
        <v>-12.340000000000003</v>
      </c>
      <c r="R642" s="9">
        <f t="shared" si="63"/>
        <v>0.12962184873949584</v>
      </c>
      <c r="S642" s="9">
        <f t="shared" si="64"/>
        <v>0.66554639207195765</v>
      </c>
    </row>
    <row r="643" spans="2:19">
      <c r="B643" s="1">
        <v>4</v>
      </c>
      <c r="C643" s="1">
        <v>13</v>
      </c>
      <c r="D643" s="1">
        <v>1</v>
      </c>
      <c r="E643" s="2">
        <v>92.9</v>
      </c>
      <c r="F643" s="2">
        <v>23.01</v>
      </c>
      <c r="G643" s="2">
        <v>97.66</v>
      </c>
      <c r="H643" s="2">
        <v>22.83</v>
      </c>
      <c r="I643" s="2">
        <f t="shared" si="54"/>
        <v>4.7599999999999909</v>
      </c>
      <c r="J643" s="2">
        <f t="shared" si="55"/>
        <v>95.28</v>
      </c>
      <c r="K643" s="4">
        <f t="shared" si="56"/>
        <v>1.9790017484747211</v>
      </c>
      <c r="L643" s="4">
        <f t="shared" si="57"/>
        <v>0.67760695272049232</v>
      </c>
      <c r="M643" s="2">
        <f t="shared" si="58"/>
        <v>22.657599999999913</v>
      </c>
      <c r="N643" s="10">
        <f t="shared" si="59"/>
        <v>16.20701237119291</v>
      </c>
      <c r="O643" s="10">
        <f t="shared" si="60"/>
        <v>32.41402474238582</v>
      </c>
      <c r="P643" s="9">
        <f t="shared" si="61"/>
        <v>7.8532820517214774E-3</v>
      </c>
      <c r="Q643" s="2">
        <f t="shared" si="62"/>
        <v>-4.7599999999999909</v>
      </c>
      <c r="R643" s="9">
        <f t="shared" si="63"/>
        <v>4.9958018471872277E-2</v>
      </c>
      <c r="S643" s="9">
        <f t="shared" si="64"/>
        <v>0.66341314427738007</v>
      </c>
    </row>
    <row r="644" spans="2:19">
      <c r="B644" s="1">
        <v>3</v>
      </c>
      <c r="C644" s="1">
        <v>5</v>
      </c>
      <c r="D644" s="1">
        <v>6</v>
      </c>
      <c r="E644" s="2">
        <v>93.62</v>
      </c>
      <c r="F644" s="2">
        <v>12.17</v>
      </c>
      <c r="G644" s="2">
        <v>97.92</v>
      </c>
      <c r="H644" s="2">
        <v>14.05</v>
      </c>
      <c r="I644" s="2">
        <f t="shared" si="54"/>
        <v>4.2999999999999972</v>
      </c>
      <c r="J644" s="2">
        <f t="shared" si="55"/>
        <v>95.77000000000001</v>
      </c>
      <c r="K644" s="4">
        <f t="shared" si="56"/>
        <v>1.9812294874200007</v>
      </c>
      <c r="L644" s="4">
        <f t="shared" si="57"/>
        <v>0.6334684555795862</v>
      </c>
      <c r="M644" s="2">
        <f t="shared" si="58"/>
        <v>18.489999999999977</v>
      </c>
      <c r="N644" s="10">
        <f t="shared" si="59"/>
        <v>9.2939684742310167</v>
      </c>
      <c r="O644" s="10">
        <f t="shared" si="60"/>
        <v>18.587936948462033</v>
      </c>
      <c r="P644" s="9">
        <f t="shared" si="61"/>
        <v>-0.14266851976519448</v>
      </c>
      <c r="Q644" s="2">
        <f t="shared" si="62"/>
        <v>-4.2999999999999972</v>
      </c>
      <c r="R644" s="9">
        <f t="shared" si="63"/>
        <v>4.4899237757126412E-2</v>
      </c>
      <c r="S644" s="9">
        <f t="shared" si="64"/>
        <v>0.49592741404362795</v>
      </c>
    </row>
    <row r="645" spans="2:19">
      <c r="B645" s="1">
        <v>8</v>
      </c>
      <c r="C645" s="1">
        <v>2</v>
      </c>
      <c r="D645" s="1">
        <v>4</v>
      </c>
      <c r="E645" s="2">
        <v>97.65</v>
      </c>
      <c r="F645" s="2">
        <v>14.78</v>
      </c>
      <c r="G645" s="2">
        <v>94.58</v>
      </c>
      <c r="H645" s="2">
        <v>14.04</v>
      </c>
      <c r="I645" s="2">
        <f t="shared" si="54"/>
        <v>3.0700000000000074</v>
      </c>
      <c r="J645" s="2">
        <f t="shared" si="55"/>
        <v>96.115000000000009</v>
      </c>
      <c r="K645" s="4">
        <f t="shared" si="56"/>
        <v>1.9827911702790781</v>
      </c>
      <c r="L645" s="4">
        <f t="shared" si="57"/>
        <v>0.48713837547718752</v>
      </c>
      <c r="M645" s="2">
        <f t="shared" si="58"/>
        <v>9.4249000000000454</v>
      </c>
      <c r="N645" s="10">
        <f t="shared" si="59"/>
        <v>10.192767043349907</v>
      </c>
      <c r="O645" s="10">
        <f t="shared" si="60"/>
        <v>20.385534086699813</v>
      </c>
      <c r="P645" s="9">
        <f t="shared" si="61"/>
        <v>5.1319392641432308E-2</v>
      </c>
      <c r="Q645" s="2">
        <f t="shared" si="62"/>
        <v>3.0700000000000074</v>
      </c>
      <c r="R645" s="9">
        <f t="shared" si="63"/>
        <v>3.1940904125266678E-2</v>
      </c>
      <c r="S645" s="9">
        <f t="shared" si="64"/>
        <v>0.58270747378079846</v>
      </c>
    </row>
    <row r="646" spans="2:19">
      <c r="B646" s="1">
        <v>7</v>
      </c>
      <c r="C646" s="1">
        <v>1</v>
      </c>
      <c r="D646" s="1">
        <v>1</v>
      </c>
      <c r="E646" s="2">
        <v>95.38</v>
      </c>
      <c r="F646" s="2">
        <v>11.13</v>
      </c>
      <c r="G646" s="2">
        <v>97.17</v>
      </c>
      <c r="H646" s="2">
        <v>11.11</v>
      </c>
      <c r="I646" s="2">
        <f t="shared" si="54"/>
        <v>1.7900000000000063</v>
      </c>
      <c r="J646" s="2">
        <f t="shared" si="55"/>
        <v>96.275000000000006</v>
      </c>
      <c r="K646" s="4">
        <f t="shared" si="56"/>
        <v>1.9835135272947688</v>
      </c>
      <c r="L646" s="4">
        <f t="shared" si="57"/>
        <v>0.2528530309798947</v>
      </c>
      <c r="M646" s="2">
        <f t="shared" si="58"/>
        <v>3.2041000000000226</v>
      </c>
      <c r="N646" s="10">
        <f t="shared" si="59"/>
        <v>7.8630305862307317</v>
      </c>
      <c r="O646" s="10">
        <f t="shared" si="60"/>
        <v>15.726061172461463</v>
      </c>
      <c r="P646" s="9">
        <f t="shared" si="61"/>
        <v>1.7985596965740395E-3</v>
      </c>
      <c r="Q646" s="2">
        <f t="shared" si="62"/>
        <v>-1.7900000000000063</v>
      </c>
      <c r="R646" s="9">
        <f t="shared" si="63"/>
        <v>1.8592573357569527E-2</v>
      </c>
      <c r="S646" s="9">
        <f t="shared" si="64"/>
        <v>0.45522521898506457</v>
      </c>
    </row>
    <row r="647" spans="2:19">
      <c r="B647" s="1">
        <v>8</v>
      </c>
      <c r="C647" s="1">
        <v>10</v>
      </c>
      <c r="D647" s="1">
        <v>2</v>
      </c>
      <c r="E647" s="2">
        <v>87.1</v>
      </c>
      <c r="F647" s="2">
        <v>25.49</v>
      </c>
      <c r="G647" s="2">
        <v>105.99</v>
      </c>
      <c r="H647" s="2">
        <v>25.27</v>
      </c>
      <c r="I647" s="2">
        <f t="shared" si="54"/>
        <v>18.89</v>
      </c>
      <c r="J647" s="2">
        <f t="shared" si="55"/>
        <v>96.544999999999987</v>
      </c>
      <c r="K647" s="4">
        <f t="shared" si="56"/>
        <v>1.9847297868814613</v>
      </c>
      <c r="L647" s="4">
        <f t="shared" si="57"/>
        <v>1.2762319579218335</v>
      </c>
      <c r="M647" s="2">
        <f t="shared" si="58"/>
        <v>356.83210000000003</v>
      </c>
      <c r="N647" s="10">
        <f t="shared" si="59"/>
        <v>17.946538663486059</v>
      </c>
      <c r="O647" s="10">
        <f t="shared" si="60"/>
        <v>35.893077326972119</v>
      </c>
      <c r="P647" s="9">
        <f t="shared" si="61"/>
        <v>8.6680798843137251E-3</v>
      </c>
      <c r="Q647" s="2">
        <f t="shared" si="62"/>
        <v>-18.89</v>
      </c>
      <c r="R647" s="9">
        <f t="shared" si="63"/>
        <v>0.19566005489668034</v>
      </c>
      <c r="S647" s="9">
        <f t="shared" si="64"/>
        <v>0.70601133135382466</v>
      </c>
    </row>
    <row r="648" spans="2:19">
      <c r="B648" s="1">
        <v>6</v>
      </c>
      <c r="C648" s="1">
        <v>3</v>
      </c>
      <c r="D648" s="1">
        <v>4</v>
      </c>
      <c r="E648" s="2">
        <v>88.94</v>
      </c>
      <c r="F648" s="2">
        <v>11.7</v>
      </c>
      <c r="G648" s="2">
        <v>105.34</v>
      </c>
      <c r="H648" s="2">
        <v>11.13</v>
      </c>
      <c r="I648" s="2">
        <f t="shared" si="54"/>
        <v>16.400000000000006</v>
      </c>
      <c r="J648" s="2">
        <f t="shared" si="55"/>
        <v>97.14</v>
      </c>
      <c r="K648" s="4">
        <f t="shared" si="56"/>
        <v>1.9873980991370175</v>
      </c>
      <c r="L648" s="4">
        <f t="shared" si="57"/>
        <v>1.214843848047698</v>
      </c>
      <c r="M648" s="2">
        <f t="shared" si="58"/>
        <v>268.96000000000021</v>
      </c>
      <c r="N648" s="10">
        <f t="shared" si="59"/>
        <v>8.0741392730123263</v>
      </c>
      <c r="O648" s="10">
        <f t="shared" si="60"/>
        <v>16.148278546024653</v>
      </c>
      <c r="P648" s="9">
        <f t="shared" si="61"/>
        <v>4.9903189400188307E-2</v>
      </c>
      <c r="Q648" s="2">
        <f t="shared" si="62"/>
        <v>-16.400000000000006</v>
      </c>
      <c r="R648" s="9">
        <f t="shared" si="63"/>
        <v>0.16882849495573404</v>
      </c>
      <c r="S648" s="9">
        <f t="shared" si="64"/>
        <v>0.48557903579129114</v>
      </c>
    </row>
    <row r="649" spans="2:19">
      <c r="B649" s="1">
        <v>9</v>
      </c>
      <c r="C649" s="1">
        <v>4</v>
      </c>
      <c r="D649" s="1">
        <v>5</v>
      </c>
      <c r="E649" s="2">
        <v>93.36</v>
      </c>
      <c r="F649" s="2">
        <v>23.84</v>
      </c>
      <c r="G649" s="2">
        <v>101.4</v>
      </c>
      <c r="H649" s="2">
        <v>22</v>
      </c>
      <c r="I649" s="2">
        <f t="shared" si="54"/>
        <v>8.0400000000000063</v>
      </c>
      <c r="J649" s="2">
        <f t="shared" si="55"/>
        <v>97.38</v>
      </c>
      <c r="K649" s="4">
        <f t="shared" si="56"/>
        <v>1.9884697702098755</v>
      </c>
      <c r="L649" s="4">
        <f t="shared" si="57"/>
        <v>0.90525604874845156</v>
      </c>
      <c r="M649" s="2">
        <f t="shared" si="58"/>
        <v>64.641600000000096</v>
      </c>
      <c r="N649" s="10">
        <f t="shared" si="59"/>
        <v>16.219938347601694</v>
      </c>
      <c r="O649" s="10">
        <f t="shared" si="60"/>
        <v>32.439876695203388</v>
      </c>
      <c r="P649" s="9">
        <f t="shared" si="61"/>
        <v>8.01500951778579E-2</v>
      </c>
      <c r="Q649" s="2">
        <f t="shared" si="62"/>
        <v>-8.0400000000000063</v>
      </c>
      <c r="R649" s="9">
        <f t="shared" si="63"/>
        <v>8.25631546518793E-2</v>
      </c>
      <c r="S649" s="9">
        <f t="shared" si="64"/>
        <v>0.68852233079254588</v>
      </c>
    </row>
    <row r="650" spans="2:19">
      <c r="B650" s="1">
        <v>4</v>
      </c>
      <c r="C650" s="1">
        <v>5</v>
      </c>
      <c r="D650" s="1">
        <v>1</v>
      </c>
      <c r="E650" s="2">
        <v>90.66</v>
      </c>
      <c r="F650" s="2">
        <v>9.7100000000000009</v>
      </c>
      <c r="G650" s="2">
        <v>104.2</v>
      </c>
      <c r="H650" s="2">
        <v>9.7899999999999991</v>
      </c>
      <c r="I650" s="2">
        <f t="shared" si="54"/>
        <v>13.540000000000006</v>
      </c>
      <c r="J650" s="2">
        <f t="shared" si="55"/>
        <v>97.43</v>
      </c>
      <c r="K650" s="4">
        <f t="shared" si="56"/>
        <v>1.9886927025498169</v>
      </c>
      <c r="L650" s="4">
        <f t="shared" si="57"/>
        <v>1.1316186643491257</v>
      </c>
      <c r="M650" s="2">
        <f t="shared" si="58"/>
        <v>183.33160000000018</v>
      </c>
      <c r="N650" s="10">
        <f t="shared" si="59"/>
        <v>6.8943491353426536</v>
      </c>
      <c r="O650" s="10">
        <f t="shared" si="60"/>
        <v>13.788698270685307</v>
      </c>
      <c r="P650" s="9">
        <f t="shared" si="61"/>
        <v>-8.2049901066751779E-3</v>
      </c>
      <c r="Q650" s="2">
        <f t="shared" si="62"/>
        <v>-13.540000000000006</v>
      </c>
      <c r="R650" s="9">
        <f t="shared" si="63"/>
        <v>0.13897156933182803</v>
      </c>
      <c r="S650" s="9">
        <f t="shared" si="64"/>
        <v>0.35300566567691233</v>
      </c>
    </row>
    <row r="651" spans="2:19">
      <c r="B651" s="1">
        <v>1</v>
      </c>
      <c r="C651" s="1">
        <v>11</v>
      </c>
      <c r="D651" s="1">
        <v>5</v>
      </c>
      <c r="E651" s="2">
        <v>97.86</v>
      </c>
      <c r="F651" s="2">
        <v>18.16</v>
      </c>
      <c r="G651" s="2">
        <v>97.85</v>
      </c>
      <c r="H651" s="2">
        <v>19.64</v>
      </c>
      <c r="I651" s="2">
        <f t="shared" si="54"/>
        <v>1.0000000000005116E-2</v>
      </c>
      <c r="J651" s="2">
        <f t="shared" si="55"/>
        <v>97.85499999999999</v>
      </c>
      <c r="K651" s="4">
        <f t="shared" si="56"/>
        <v>1.9905830212758981</v>
      </c>
      <c r="L651" s="4">
        <f t="shared" si="57"/>
        <v>-1.9999999999997777</v>
      </c>
      <c r="M651" s="2">
        <f t="shared" si="58"/>
        <v>1.0000000000010231E-4</v>
      </c>
      <c r="N651" s="10">
        <f t="shared" si="59"/>
        <v>13.374557936619812</v>
      </c>
      <c r="O651" s="10">
        <f t="shared" si="60"/>
        <v>26.749115873239624</v>
      </c>
      <c r="P651" s="9">
        <f t="shared" si="61"/>
        <v>-7.8187018249227982E-2</v>
      </c>
      <c r="Q651" s="2">
        <f t="shared" si="62"/>
        <v>1.0000000000005116E-2</v>
      </c>
      <c r="R651" s="9">
        <f t="shared" si="63"/>
        <v>1.0219201880338375E-4</v>
      </c>
      <c r="S651" s="9">
        <f t="shared" si="64"/>
        <v>0.61348023603046897</v>
      </c>
    </row>
    <row r="652" spans="2:19">
      <c r="B652" s="1">
        <v>8</v>
      </c>
      <c r="C652" s="1">
        <v>7</v>
      </c>
      <c r="D652" s="1">
        <v>3</v>
      </c>
      <c r="E652" s="2">
        <v>98.25</v>
      </c>
      <c r="F652" s="2">
        <v>18.57</v>
      </c>
      <c r="G652" s="2">
        <v>98.07</v>
      </c>
      <c r="H652" s="2">
        <v>20.66</v>
      </c>
      <c r="I652" s="2">
        <f t="shared" si="54"/>
        <v>0.18000000000000682</v>
      </c>
      <c r="J652" s="2">
        <f t="shared" si="55"/>
        <v>98.16</v>
      </c>
      <c r="K652" s="4">
        <f t="shared" si="56"/>
        <v>1.9919345497189478</v>
      </c>
      <c r="L652" s="4">
        <f t="shared" si="57"/>
        <v>-0.74472749489667744</v>
      </c>
      <c r="M652" s="2">
        <f t="shared" si="58"/>
        <v>3.2400000000002455E-2</v>
      </c>
      <c r="N652" s="10">
        <f t="shared" si="59"/>
        <v>13.889568927796139</v>
      </c>
      <c r="O652" s="10">
        <f t="shared" si="60"/>
        <v>27.779137855592278</v>
      </c>
      <c r="P652" s="9">
        <f t="shared" si="61"/>
        <v>-0.10624954239481238</v>
      </c>
      <c r="Q652" s="2">
        <f t="shared" si="62"/>
        <v>0.18000000000000682</v>
      </c>
      <c r="R652" s="9">
        <f t="shared" si="63"/>
        <v>1.8337408312959131E-3</v>
      </c>
      <c r="S652" s="9">
        <f t="shared" si="64"/>
        <v>0.63885913940398475</v>
      </c>
    </row>
    <row r="653" spans="2:19">
      <c r="B653" s="1">
        <v>5</v>
      </c>
      <c r="C653" s="1">
        <v>6</v>
      </c>
      <c r="D653" s="1">
        <v>7</v>
      </c>
      <c r="E653" s="2">
        <v>99.12</v>
      </c>
      <c r="F653" s="2">
        <v>19.13</v>
      </c>
      <c r="G653" s="2">
        <v>97.85</v>
      </c>
      <c r="H653" s="2">
        <v>18.97</v>
      </c>
      <c r="I653" s="2">
        <f t="shared" si="54"/>
        <v>1.2700000000000102</v>
      </c>
      <c r="J653" s="2">
        <f t="shared" si="55"/>
        <v>98.484999999999999</v>
      </c>
      <c r="K653" s="4">
        <f t="shared" si="56"/>
        <v>1.9933700892458297</v>
      </c>
      <c r="L653" s="4">
        <f t="shared" si="57"/>
        <v>0.10380372095596037</v>
      </c>
      <c r="M653" s="2">
        <f t="shared" si="58"/>
        <v>1.612900000000026</v>
      </c>
      <c r="N653" s="10">
        <f t="shared" si="59"/>
        <v>13.470502960171903</v>
      </c>
      <c r="O653" s="10">
        <f t="shared" si="60"/>
        <v>26.941005920343805</v>
      </c>
      <c r="P653" s="9">
        <f t="shared" si="61"/>
        <v>8.3988020133978578E-3</v>
      </c>
      <c r="Q653" s="2">
        <f t="shared" si="62"/>
        <v>1.2700000000000102</v>
      </c>
      <c r="R653" s="9">
        <f t="shared" si="63"/>
        <v>1.2895364776361986E-2</v>
      </c>
      <c r="S653" s="9">
        <f t="shared" si="64"/>
        <v>0.62555175645185424</v>
      </c>
    </row>
    <row r="654" spans="2:19">
      <c r="B654" s="1">
        <v>4</v>
      </c>
      <c r="C654" s="1">
        <v>6</v>
      </c>
      <c r="D654" s="1">
        <v>4</v>
      </c>
      <c r="E654" s="2">
        <v>98.15</v>
      </c>
      <c r="F654" s="2">
        <v>11.46</v>
      </c>
      <c r="G654" s="2">
        <v>99.81</v>
      </c>
      <c r="H654" s="2">
        <v>11.05</v>
      </c>
      <c r="I654" s="2">
        <f t="shared" si="54"/>
        <v>1.6599999999999966</v>
      </c>
      <c r="J654" s="2">
        <f t="shared" si="55"/>
        <v>98.98</v>
      </c>
      <c r="K654" s="4">
        <f t="shared" si="56"/>
        <v>1.9955474494751375</v>
      </c>
      <c r="L654" s="4">
        <f t="shared" si="57"/>
        <v>0.22010808804005422</v>
      </c>
      <c r="M654" s="2">
        <f t="shared" si="58"/>
        <v>2.7555999999999887</v>
      </c>
      <c r="N654" s="10">
        <f t="shared" si="59"/>
        <v>7.9598068443901333</v>
      </c>
      <c r="O654" s="10">
        <f t="shared" si="60"/>
        <v>15.919613688780267</v>
      </c>
      <c r="P654" s="9">
        <f t="shared" si="61"/>
        <v>3.6416172882812486E-2</v>
      </c>
      <c r="Q654" s="2">
        <f t="shared" si="62"/>
        <v>-1.6599999999999966</v>
      </c>
      <c r="R654" s="9">
        <f t="shared" si="63"/>
        <v>1.6771064861588164E-2</v>
      </c>
      <c r="S654" s="9">
        <f t="shared" si="64"/>
        <v>0.46152356386212828</v>
      </c>
    </row>
    <row r="655" spans="2:19">
      <c r="B655" s="1">
        <v>4</v>
      </c>
      <c r="C655" s="1">
        <v>12</v>
      </c>
      <c r="D655" s="1">
        <v>5</v>
      </c>
      <c r="E655" s="2">
        <v>104.35</v>
      </c>
      <c r="F655" s="2">
        <v>26.26</v>
      </c>
      <c r="G655" s="2">
        <v>94.78</v>
      </c>
      <c r="H655" s="2">
        <v>29.79</v>
      </c>
      <c r="I655" s="2">
        <f t="shared" si="54"/>
        <v>9.5699999999999932</v>
      </c>
      <c r="J655" s="2">
        <f t="shared" si="55"/>
        <v>99.564999999999998</v>
      </c>
      <c r="K655" s="4">
        <f t="shared" si="56"/>
        <v>1.9981066980800331</v>
      </c>
      <c r="L655" s="4">
        <f t="shared" si="57"/>
        <v>0.98091193777684327</v>
      </c>
      <c r="M655" s="2">
        <f t="shared" si="58"/>
        <v>91.584899999999863</v>
      </c>
      <c r="N655" s="10">
        <f t="shared" si="59"/>
        <v>19.855929215224354</v>
      </c>
      <c r="O655" s="10">
        <f t="shared" si="60"/>
        <v>39.711858430448707</v>
      </c>
      <c r="P655" s="9">
        <f t="shared" si="61"/>
        <v>-0.12546133346590299</v>
      </c>
      <c r="Q655" s="2">
        <f t="shared" si="62"/>
        <v>9.5699999999999932</v>
      </c>
      <c r="R655" s="9">
        <f t="shared" si="63"/>
        <v>9.6118113795008217E-2</v>
      </c>
      <c r="S655" s="9">
        <f t="shared" si="64"/>
        <v>0.69871739637710462</v>
      </c>
    </row>
    <row r="656" spans="2:19">
      <c r="B656" s="1">
        <v>4</v>
      </c>
      <c r="C656" s="1">
        <v>7</v>
      </c>
      <c r="D656" s="1">
        <v>4</v>
      </c>
      <c r="E656" s="2">
        <v>99.31</v>
      </c>
      <c r="F656" s="2">
        <v>12.1</v>
      </c>
      <c r="G656" s="2">
        <v>100.12</v>
      </c>
      <c r="H656" s="2">
        <v>12.16</v>
      </c>
      <c r="I656" s="2">
        <f t="shared" si="54"/>
        <v>0.81000000000000227</v>
      </c>
      <c r="J656" s="2">
        <f t="shared" si="55"/>
        <v>99.715000000000003</v>
      </c>
      <c r="K656" s="4">
        <f t="shared" si="56"/>
        <v>1.9987604935897525</v>
      </c>
      <c r="L656" s="4">
        <f t="shared" si="57"/>
        <v>-9.1514981121349037E-2</v>
      </c>
      <c r="M656" s="2">
        <f t="shared" si="58"/>
        <v>0.65610000000000368</v>
      </c>
      <c r="N656" s="10">
        <f t="shared" si="59"/>
        <v>8.5772314880735259</v>
      </c>
      <c r="O656" s="10">
        <f t="shared" si="60"/>
        <v>17.154462976147052</v>
      </c>
      <c r="P656" s="9">
        <f t="shared" si="61"/>
        <v>-4.9463835941546087E-3</v>
      </c>
      <c r="Q656" s="2">
        <f t="shared" si="62"/>
        <v>-0.81000000000000227</v>
      </c>
      <c r="R656" s="9">
        <f t="shared" si="63"/>
        <v>8.1231509802938591E-3</v>
      </c>
      <c r="S656" s="9">
        <f t="shared" si="64"/>
        <v>0.49141326803414659</v>
      </c>
    </row>
    <row r="657" spans="2:19">
      <c r="B657" s="1">
        <v>3</v>
      </c>
      <c r="C657" s="1">
        <v>6</v>
      </c>
      <c r="D657" s="1">
        <v>8</v>
      </c>
      <c r="E657" s="2">
        <v>98.5</v>
      </c>
      <c r="F657" s="2">
        <v>22.01</v>
      </c>
      <c r="G657" s="2">
        <v>104.01</v>
      </c>
      <c r="H657" s="2">
        <v>22.32</v>
      </c>
      <c r="I657" s="2">
        <f t="shared" si="54"/>
        <v>5.5100000000000051</v>
      </c>
      <c r="J657" s="2">
        <f t="shared" si="55"/>
        <v>101.255</v>
      </c>
      <c r="K657" s="4">
        <f t="shared" si="56"/>
        <v>2.0054164779982586</v>
      </c>
      <c r="L657" s="4">
        <f t="shared" si="57"/>
        <v>0.7411515988517855</v>
      </c>
      <c r="M657" s="2">
        <f t="shared" si="58"/>
        <v>30.360100000000056</v>
      </c>
      <c r="N657" s="10">
        <f t="shared" si="59"/>
        <v>15.673405022521433</v>
      </c>
      <c r="O657" s="10">
        <f t="shared" si="60"/>
        <v>31.346810045042865</v>
      </c>
      <c r="P657" s="9">
        <f t="shared" si="61"/>
        <v>-1.3985330073349574E-2</v>
      </c>
      <c r="Q657" s="2">
        <f t="shared" si="62"/>
        <v>-5.5100000000000051</v>
      </c>
      <c r="R657" s="9">
        <f t="shared" si="63"/>
        <v>5.4417065823909982E-2</v>
      </c>
      <c r="S657" s="9">
        <f t="shared" si="64"/>
        <v>0.6245422323590295</v>
      </c>
    </row>
    <row r="658" spans="2:19">
      <c r="B658" s="1">
        <v>1</v>
      </c>
      <c r="C658" s="1">
        <v>9</v>
      </c>
      <c r="D658" s="1">
        <v>7</v>
      </c>
      <c r="E658" s="2">
        <v>101.21</v>
      </c>
      <c r="F658" s="2">
        <v>18.37</v>
      </c>
      <c r="G658" s="2">
        <v>104.13</v>
      </c>
      <c r="H658" s="2">
        <v>19.02</v>
      </c>
      <c r="I658" s="2">
        <f t="shared" si="54"/>
        <v>2.9200000000000017</v>
      </c>
      <c r="J658" s="2">
        <f t="shared" si="55"/>
        <v>102.66999999999999</v>
      </c>
      <c r="K658" s="4">
        <f t="shared" si="56"/>
        <v>2.0114435620220745</v>
      </c>
      <c r="L658" s="4">
        <f t="shared" si="57"/>
        <v>0.46538285144841857</v>
      </c>
      <c r="M658" s="2">
        <f t="shared" si="58"/>
        <v>8.5264000000000095</v>
      </c>
      <c r="N658" s="10">
        <f t="shared" si="59"/>
        <v>13.221358666944937</v>
      </c>
      <c r="O658" s="10">
        <f t="shared" si="60"/>
        <v>26.442717333889874</v>
      </c>
      <c r="P658" s="9">
        <f t="shared" si="61"/>
        <v>-3.4758150291761922E-2</v>
      </c>
      <c r="Q658" s="2">
        <f t="shared" si="62"/>
        <v>-2.9200000000000017</v>
      </c>
      <c r="R658" s="9">
        <f t="shared" si="63"/>
        <v>2.8440635044316764E-2</v>
      </c>
      <c r="S658" s="9">
        <f t="shared" si="64"/>
        <v>0.62576513165883574</v>
      </c>
    </row>
    <row r="659" spans="2:19">
      <c r="B659" s="1">
        <v>2</v>
      </c>
      <c r="C659" s="1">
        <v>4</v>
      </c>
      <c r="D659" s="1">
        <v>3</v>
      </c>
      <c r="E659" s="2">
        <v>98.61</v>
      </c>
      <c r="F659" s="2">
        <v>8.3800000000000008</v>
      </c>
      <c r="G659" s="2">
        <v>107.65</v>
      </c>
      <c r="H659" s="2">
        <v>8.24</v>
      </c>
      <c r="I659" s="2">
        <f t="shared" si="54"/>
        <v>9.0400000000000063</v>
      </c>
      <c r="J659" s="2">
        <f t="shared" si="55"/>
        <v>103.13</v>
      </c>
      <c r="K659" s="4">
        <f t="shared" si="56"/>
        <v>2.0133850177496853</v>
      </c>
      <c r="L659" s="4">
        <f t="shared" si="57"/>
        <v>0.9561684304753636</v>
      </c>
      <c r="M659" s="2">
        <f t="shared" si="58"/>
        <v>81.721600000000109</v>
      </c>
      <c r="N659" s="10">
        <f t="shared" si="59"/>
        <v>5.8762658210805956</v>
      </c>
      <c r="O659" s="10">
        <f t="shared" si="60"/>
        <v>11.752531642161191</v>
      </c>
      <c r="P659" s="9">
        <f t="shared" si="61"/>
        <v>1.6845976745196417E-2</v>
      </c>
      <c r="Q659" s="2">
        <f t="shared" si="62"/>
        <v>-9.0400000000000063</v>
      </c>
      <c r="R659" s="9">
        <f t="shared" si="63"/>
        <v>8.7656356055464041E-2</v>
      </c>
      <c r="S659" s="9">
        <f t="shared" si="64"/>
        <v>0.30002999850014994</v>
      </c>
    </row>
    <row r="660" spans="2:19">
      <c r="B660" s="1">
        <v>6</v>
      </c>
      <c r="C660" s="1">
        <v>7</v>
      </c>
      <c r="D660" s="1">
        <v>5</v>
      </c>
      <c r="E660" s="2">
        <v>98.95</v>
      </c>
      <c r="F660" s="2">
        <v>16.84</v>
      </c>
      <c r="G660" s="2">
        <v>107.58</v>
      </c>
      <c r="H660" s="2">
        <v>16.899999999999999</v>
      </c>
      <c r="I660" s="2">
        <f t="shared" si="54"/>
        <v>8.6299999999999955</v>
      </c>
      <c r="J660" s="2">
        <f t="shared" si="55"/>
        <v>103.265</v>
      </c>
      <c r="K660" s="4">
        <f t="shared" si="56"/>
        <v>2.0139531493751424</v>
      </c>
      <c r="L660" s="4">
        <f t="shared" si="57"/>
        <v>0.9360107957152094</v>
      </c>
      <c r="M660" s="2">
        <f t="shared" si="58"/>
        <v>74.476899999999915</v>
      </c>
      <c r="N660" s="10">
        <f t="shared" si="59"/>
        <v>11.92891026037165</v>
      </c>
      <c r="O660" s="10">
        <f t="shared" si="60"/>
        <v>23.857820520743299</v>
      </c>
      <c r="P660" s="9">
        <f t="shared" si="61"/>
        <v>-3.5565981184674605E-3</v>
      </c>
      <c r="Q660" s="2">
        <f t="shared" si="62"/>
        <v>-8.6299999999999955</v>
      </c>
      <c r="R660" s="9">
        <f t="shared" si="63"/>
        <v>8.3571393986345763E-2</v>
      </c>
      <c r="S660" s="9">
        <f t="shared" si="64"/>
        <v>0.60166518928719814</v>
      </c>
    </row>
    <row r="661" spans="2:19">
      <c r="B661" s="1">
        <v>2</v>
      </c>
      <c r="C661" s="1">
        <v>11</v>
      </c>
      <c r="D661" s="1">
        <v>3</v>
      </c>
      <c r="E661" s="2">
        <v>97.65</v>
      </c>
      <c r="F661" s="2">
        <v>14.05</v>
      </c>
      <c r="G661" s="2">
        <v>109</v>
      </c>
      <c r="H661" s="2">
        <v>15.61</v>
      </c>
      <c r="I661" s="2">
        <f t="shared" si="54"/>
        <v>11.349999999999994</v>
      </c>
      <c r="J661" s="2">
        <f t="shared" si="55"/>
        <v>103.325</v>
      </c>
      <c r="K661" s="4">
        <f t="shared" si="56"/>
        <v>2.014205413953746</v>
      </c>
      <c r="L661" s="4">
        <f t="shared" si="57"/>
        <v>1.0549958615291413</v>
      </c>
      <c r="M661" s="2">
        <f t="shared" si="58"/>
        <v>128.82249999999988</v>
      </c>
      <c r="N661" s="10">
        <f t="shared" si="59"/>
        <v>10.500888057683502</v>
      </c>
      <c r="O661" s="10">
        <f t="shared" si="60"/>
        <v>21.001776115367004</v>
      </c>
      <c r="P661" s="9">
        <f t="shared" si="61"/>
        <v>-0.10490198256712116</v>
      </c>
      <c r="Q661" s="2">
        <f t="shared" si="62"/>
        <v>-11.349999999999994</v>
      </c>
      <c r="R661" s="9">
        <f t="shared" si="63"/>
        <v>0.10984756835228641</v>
      </c>
      <c r="S661" s="9">
        <f t="shared" si="64"/>
        <v>0.56574994476358542</v>
      </c>
    </row>
    <row r="662" spans="2:19">
      <c r="B662" s="1">
        <v>2</v>
      </c>
      <c r="C662" s="1">
        <v>10</v>
      </c>
      <c r="D662" s="1">
        <v>1</v>
      </c>
      <c r="E662" s="2">
        <v>104.55</v>
      </c>
      <c r="F662" s="2">
        <v>11.83</v>
      </c>
      <c r="G662" s="2">
        <v>103.9</v>
      </c>
      <c r="H662" s="2">
        <v>12.29</v>
      </c>
      <c r="I662" s="2">
        <f t="shared" si="54"/>
        <v>0.64999999999999147</v>
      </c>
      <c r="J662" s="2">
        <f t="shared" si="55"/>
        <v>104.22499999999999</v>
      </c>
      <c r="K662" s="4">
        <f t="shared" si="56"/>
        <v>2.017971903798335</v>
      </c>
      <c r="L662" s="4">
        <f t="shared" si="57"/>
        <v>-0.18708664335715011</v>
      </c>
      <c r="M662" s="2">
        <f t="shared" si="58"/>
        <v>0.42249999999998894</v>
      </c>
      <c r="N662" s="10">
        <f t="shared" si="59"/>
        <v>8.5292584671822436</v>
      </c>
      <c r="O662" s="10">
        <f t="shared" si="60"/>
        <v>17.058516934364487</v>
      </c>
      <c r="P662" s="9">
        <f t="shared" si="61"/>
        <v>-3.8128752238026267E-2</v>
      </c>
      <c r="Q662" s="2">
        <f t="shared" si="62"/>
        <v>0.64999999999999147</v>
      </c>
      <c r="R662" s="9">
        <f t="shared" si="63"/>
        <v>6.2365075557686877E-3</v>
      </c>
      <c r="S662" s="9">
        <f t="shared" si="64"/>
        <v>0.48966723394566641</v>
      </c>
    </row>
    <row r="663" spans="2:19">
      <c r="B663" s="1">
        <v>1</v>
      </c>
      <c r="C663" s="1">
        <v>9</v>
      </c>
      <c r="D663" s="1">
        <v>3</v>
      </c>
      <c r="E663" s="2">
        <v>103.91</v>
      </c>
      <c r="F663" s="2">
        <v>11.53</v>
      </c>
      <c r="G663" s="2">
        <v>105.62</v>
      </c>
      <c r="H663" s="2">
        <v>13.3</v>
      </c>
      <c r="I663" s="2">
        <f t="shared" si="54"/>
        <v>1.710000000000008</v>
      </c>
      <c r="J663" s="2">
        <f t="shared" si="55"/>
        <v>104.765</v>
      </c>
      <c r="K663" s="4">
        <f t="shared" si="56"/>
        <v>2.0202162173266101</v>
      </c>
      <c r="L663" s="4">
        <f t="shared" si="57"/>
        <v>0.23299611039215587</v>
      </c>
      <c r="M663" s="2">
        <f t="shared" si="58"/>
        <v>2.9241000000000272</v>
      </c>
      <c r="N663" s="10">
        <f t="shared" si="59"/>
        <v>8.8010070446511985</v>
      </c>
      <c r="O663" s="10">
        <f t="shared" si="60"/>
        <v>17.602014089302397</v>
      </c>
      <c r="P663" s="9">
        <f t="shared" si="61"/>
        <v>-0.14184866648226505</v>
      </c>
      <c r="Q663" s="2">
        <f t="shared" si="62"/>
        <v>-1.710000000000008</v>
      </c>
      <c r="R663" s="9">
        <f t="shared" si="63"/>
        <v>1.6322245024578894E-2</v>
      </c>
      <c r="S663" s="9">
        <f t="shared" si="64"/>
        <v>0.46919292407281671</v>
      </c>
    </row>
    <row r="664" spans="2:19">
      <c r="B664" s="1">
        <v>6</v>
      </c>
      <c r="C664" s="1">
        <v>1</v>
      </c>
      <c r="D664" s="1">
        <v>6</v>
      </c>
      <c r="E664" s="2">
        <v>105.64</v>
      </c>
      <c r="F664" s="2">
        <v>14.18</v>
      </c>
      <c r="G664" s="2">
        <v>106.54</v>
      </c>
      <c r="H664" s="2">
        <v>14.9</v>
      </c>
      <c r="I664" s="2">
        <f t="shared" si="54"/>
        <v>0.90000000000000568</v>
      </c>
      <c r="J664" s="2">
        <f t="shared" si="55"/>
        <v>106.09</v>
      </c>
      <c r="K664" s="4">
        <f t="shared" si="56"/>
        <v>2.0256744494103445</v>
      </c>
      <c r="L664" s="4">
        <f t="shared" si="57"/>
        <v>-4.5757490560672381E-2</v>
      </c>
      <c r="M664" s="2">
        <f t="shared" si="58"/>
        <v>0.81000000000001027</v>
      </c>
      <c r="N664" s="10">
        <f t="shared" si="59"/>
        <v>10.28448345810328</v>
      </c>
      <c r="O664" s="10">
        <f t="shared" si="60"/>
        <v>20.568966916206559</v>
      </c>
      <c r="P664" s="9">
        <f t="shared" si="61"/>
        <v>-4.9488232079613878E-2</v>
      </c>
      <c r="Q664" s="2">
        <f t="shared" si="62"/>
        <v>-0.90000000000000568</v>
      </c>
      <c r="R664" s="9">
        <f t="shared" si="63"/>
        <v>8.483363182203843E-3</v>
      </c>
      <c r="S664" s="9">
        <f t="shared" si="64"/>
        <v>0.5513429060031515</v>
      </c>
    </row>
    <row r="665" spans="2:19">
      <c r="B665" s="1">
        <v>4</v>
      </c>
      <c r="C665" s="1">
        <v>7</v>
      </c>
      <c r="D665" s="1">
        <v>3</v>
      </c>
      <c r="E665" s="2">
        <v>106.73</v>
      </c>
      <c r="F665" s="2">
        <v>11.44</v>
      </c>
      <c r="G665" s="2">
        <v>106.41</v>
      </c>
      <c r="H665" s="2">
        <v>11.08</v>
      </c>
      <c r="I665" s="2">
        <f t="shared" si="54"/>
        <v>0.32000000000000739</v>
      </c>
      <c r="J665" s="2">
        <f t="shared" si="55"/>
        <v>106.57</v>
      </c>
      <c r="K665" s="4">
        <f t="shared" si="56"/>
        <v>2.0276349657775441</v>
      </c>
      <c r="L665" s="4">
        <f t="shared" si="57"/>
        <v>-0.49485002168008402</v>
      </c>
      <c r="M665" s="2">
        <f t="shared" si="58"/>
        <v>0.10240000000000472</v>
      </c>
      <c r="N665" s="10">
        <f t="shared" si="59"/>
        <v>7.9630396206473817</v>
      </c>
      <c r="O665" s="10">
        <f t="shared" si="60"/>
        <v>15.926079241294763</v>
      </c>
      <c r="P665" s="9">
        <f t="shared" si="61"/>
        <v>3.1963412710928792E-2</v>
      </c>
      <c r="Q665" s="2">
        <f t="shared" si="62"/>
        <v>0.32000000000000739</v>
      </c>
      <c r="R665" s="9">
        <f t="shared" si="63"/>
        <v>3.0027212161021621E-3</v>
      </c>
      <c r="S665" s="9">
        <f t="shared" si="64"/>
        <v>0.45987498301168761</v>
      </c>
    </row>
    <row r="666" spans="2:19">
      <c r="B666" s="1">
        <v>7</v>
      </c>
      <c r="C666" s="1">
        <v>9</v>
      </c>
      <c r="D666" s="1">
        <v>5</v>
      </c>
      <c r="E666" s="2">
        <v>99.99</v>
      </c>
      <c r="F666" s="2">
        <v>27.32</v>
      </c>
      <c r="G666" s="2">
        <v>116.39</v>
      </c>
      <c r="H666" s="2">
        <v>25.11</v>
      </c>
      <c r="I666" s="2">
        <f t="shared" si="54"/>
        <v>16.400000000000006</v>
      </c>
      <c r="J666" s="2">
        <f t="shared" si="55"/>
        <v>108.19</v>
      </c>
      <c r="K666" s="4">
        <f t="shared" si="56"/>
        <v>2.0341871207934528</v>
      </c>
      <c r="L666" s="4">
        <f t="shared" si="57"/>
        <v>1.214843848047698</v>
      </c>
      <c r="M666" s="2">
        <f t="shared" si="58"/>
        <v>268.96000000000021</v>
      </c>
      <c r="N666" s="10">
        <f t="shared" si="59"/>
        <v>18.553264537541633</v>
      </c>
      <c r="O666" s="10">
        <f t="shared" si="60"/>
        <v>37.106529075083266</v>
      </c>
      <c r="P666" s="9">
        <f t="shared" si="61"/>
        <v>8.4153361059979573E-2</v>
      </c>
      <c r="Q666" s="2">
        <f t="shared" si="62"/>
        <v>-16.400000000000006</v>
      </c>
      <c r="R666" s="9">
        <f t="shared" si="63"/>
        <v>0.15158517423052043</v>
      </c>
      <c r="S666" s="9">
        <f t="shared" si="64"/>
        <v>0.69668787846495506</v>
      </c>
    </row>
    <row r="667" spans="2:19">
      <c r="B667" s="1">
        <v>5</v>
      </c>
      <c r="C667" s="1">
        <v>7</v>
      </c>
      <c r="D667" s="1">
        <v>3</v>
      </c>
      <c r="E667" s="2">
        <v>109.98</v>
      </c>
      <c r="F667" s="2">
        <v>11.1</v>
      </c>
      <c r="G667" s="2">
        <v>106.41</v>
      </c>
      <c r="H667" s="2">
        <v>11.53</v>
      </c>
      <c r="I667" s="2">
        <f t="shared" si="54"/>
        <v>3.5700000000000074</v>
      </c>
      <c r="J667" s="2">
        <f t="shared" si="55"/>
        <v>108.19499999999999</v>
      </c>
      <c r="K667" s="4">
        <f t="shared" si="56"/>
        <v>2.0342071912457471</v>
      </c>
      <c r="L667" s="4">
        <f t="shared" si="57"/>
        <v>0.55266821611219408</v>
      </c>
      <c r="M667" s="2">
        <f t="shared" si="58"/>
        <v>12.744900000000053</v>
      </c>
      <c r="N667" s="10">
        <f t="shared" si="59"/>
        <v>8.0023574651473801</v>
      </c>
      <c r="O667" s="10">
        <f t="shared" si="60"/>
        <v>16.00471493029476</v>
      </c>
      <c r="P667" s="9">
        <f t="shared" si="61"/>
        <v>-3.7988935428296393E-2</v>
      </c>
      <c r="Q667" s="2">
        <f t="shared" si="62"/>
        <v>3.5700000000000074</v>
      </c>
      <c r="R667" s="9">
        <f t="shared" si="63"/>
        <v>3.299597948149182E-2</v>
      </c>
      <c r="S667" s="9">
        <f t="shared" si="64"/>
        <v>0.49835529494528297</v>
      </c>
    </row>
    <row r="668" spans="2:19">
      <c r="B668" s="1">
        <v>1</v>
      </c>
      <c r="C668" s="1">
        <v>7</v>
      </c>
      <c r="D668" s="1">
        <v>2</v>
      </c>
      <c r="E668" s="2">
        <v>105.11</v>
      </c>
      <c r="F668" s="2">
        <v>9.68</v>
      </c>
      <c r="G668" s="2">
        <v>111.44</v>
      </c>
      <c r="H668" s="2">
        <v>10.37</v>
      </c>
      <c r="I668" s="2">
        <f t="shared" si="54"/>
        <v>6.3299999999999983</v>
      </c>
      <c r="J668" s="2">
        <f t="shared" si="55"/>
        <v>108.27500000000001</v>
      </c>
      <c r="K668" s="4">
        <f t="shared" si="56"/>
        <v>2.0345281924018801</v>
      </c>
      <c r="L668" s="4">
        <f t="shared" si="57"/>
        <v>0.801403710017355</v>
      </c>
      <c r="M668" s="2">
        <f t="shared" si="58"/>
        <v>40.068899999999978</v>
      </c>
      <c r="N668" s="10">
        <f t="shared" si="59"/>
        <v>7.0929419143258174</v>
      </c>
      <c r="O668" s="10">
        <f t="shared" si="60"/>
        <v>14.185883828651635</v>
      </c>
      <c r="P668" s="9">
        <f t="shared" si="61"/>
        <v>-6.8746512236923865E-2</v>
      </c>
      <c r="Q668" s="2">
        <f t="shared" si="62"/>
        <v>-6.3299999999999983</v>
      </c>
      <c r="R668" s="9">
        <f t="shared" si="63"/>
        <v>5.8462248903255583E-2</v>
      </c>
      <c r="S668" s="9">
        <f t="shared" si="64"/>
        <v>0.35860842154082212</v>
      </c>
    </row>
    <row r="669" spans="2:19">
      <c r="B669" s="1">
        <v>5</v>
      </c>
      <c r="C669" s="1">
        <v>10</v>
      </c>
      <c r="D669" s="1">
        <v>1</v>
      </c>
      <c r="E669" s="2">
        <v>111.96</v>
      </c>
      <c r="F669" s="2">
        <v>13.96</v>
      </c>
      <c r="G669" s="2">
        <v>105.52</v>
      </c>
      <c r="H669" s="2">
        <v>15.06</v>
      </c>
      <c r="I669" s="2">
        <f t="shared" si="54"/>
        <v>6.4399999999999977</v>
      </c>
      <c r="J669" s="2">
        <f t="shared" si="55"/>
        <v>108.74</v>
      </c>
      <c r="K669" s="4">
        <f t="shared" si="56"/>
        <v>2.0363893286656918</v>
      </c>
      <c r="L669" s="4">
        <f t="shared" si="57"/>
        <v>0.80888586735981194</v>
      </c>
      <c r="M669" s="2">
        <f t="shared" si="58"/>
        <v>41.473599999999969</v>
      </c>
      <c r="N669" s="10">
        <f t="shared" si="59"/>
        <v>10.267487521297506</v>
      </c>
      <c r="O669" s="10">
        <f t="shared" si="60"/>
        <v>20.534975042595011</v>
      </c>
      <c r="P669" s="9">
        <f t="shared" si="61"/>
        <v>-7.5701020571744035E-2</v>
      </c>
      <c r="Q669" s="2">
        <f t="shared" si="62"/>
        <v>6.4399999999999977</v>
      </c>
      <c r="R669" s="9">
        <f t="shared" si="63"/>
        <v>5.922383667463673E-2</v>
      </c>
      <c r="S669" s="9">
        <f t="shared" si="64"/>
        <v>0.57079856341795399</v>
      </c>
    </row>
    <row r="670" spans="2:19">
      <c r="B670" s="1">
        <v>2</v>
      </c>
      <c r="C670" s="1">
        <v>10</v>
      </c>
      <c r="D670" s="1">
        <v>7</v>
      </c>
      <c r="E670" s="2">
        <v>110.75</v>
      </c>
      <c r="F670" s="2">
        <v>23.08</v>
      </c>
      <c r="G670" s="2">
        <v>109.57</v>
      </c>
      <c r="H670" s="2">
        <v>23.6</v>
      </c>
      <c r="I670" s="2">
        <f t="shared" si="54"/>
        <v>1.1800000000000068</v>
      </c>
      <c r="J670" s="2">
        <f t="shared" si="55"/>
        <v>110.16</v>
      </c>
      <c r="K670" s="4">
        <f t="shared" si="56"/>
        <v>2.0420239272488674</v>
      </c>
      <c r="L670" s="4">
        <f t="shared" si="57"/>
        <v>7.1882007306127899E-2</v>
      </c>
      <c r="M670" s="2">
        <f t="shared" si="58"/>
        <v>1.3924000000000161</v>
      </c>
      <c r="N670" s="10">
        <f t="shared" si="59"/>
        <v>16.504896243236431</v>
      </c>
      <c r="O670" s="10">
        <f t="shared" si="60"/>
        <v>33.009792486472861</v>
      </c>
      <c r="P670" s="9">
        <f t="shared" si="61"/>
        <v>-2.2276584403894784E-2</v>
      </c>
      <c r="Q670" s="2">
        <f t="shared" si="62"/>
        <v>1.1800000000000068</v>
      </c>
      <c r="R670" s="9">
        <f t="shared" si="63"/>
        <v>1.0711692084241166E-2</v>
      </c>
      <c r="S670" s="9">
        <f t="shared" si="64"/>
        <v>0.66745936205884471</v>
      </c>
    </row>
    <row r="671" spans="2:19">
      <c r="B671" s="1">
        <v>2</v>
      </c>
      <c r="C671" s="1">
        <v>10</v>
      </c>
      <c r="D671" s="1">
        <v>6</v>
      </c>
      <c r="E671" s="2">
        <v>110.43</v>
      </c>
      <c r="F671" s="2">
        <v>18.079999999999998</v>
      </c>
      <c r="G671" s="2">
        <v>110.39</v>
      </c>
      <c r="H671" s="2">
        <v>17.41</v>
      </c>
      <c r="I671" s="2">
        <f t="shared" si="54"/>
        <v>4.0000000000006253E-2</v>
      </c>
      <c r="J671" s="2">
        <f t="shared" si="55"/>
        <v>110.41</v>
      </c>
      <c r="K671" s="4">
        <f t="shared" si="56"/>
        <v>2.0430084098799517</v>
      </c>
      <c r="L671" s="4">
        <f t="shared" si="57"/>
        <v>-1.3979400086719698</v>
      </c>
      <c r="M671" s="2">
        <f t="shared" si="58"/>
        <v>1.6000000000005003E-3</v>
      </c>
      <c r="N671" s="10">
        <f t="shared" si="59"/>
        <v>12.549845616580308</v>
      </c>
      <c r="O671" s="10">
        <f t="shared" si="60"/>
        <v>25.099691233160616</v>
      </c>
      <c r="P671" s="9">
        <f t="shared" si="61"/>
        <v>3.7743662841500915E-2</v>
      </c>
      <c r="Q671" s="2">
        <f t="shared" si="62"/>
        <v>4.0000000000006253E-2</v>
      </c>
      <c r="R671" s="9">
        <f t="shared" si="63"/>
        <v>3.6228602481664935E-4</v>
      </c>
      <c r="S671" s="9">
        <f t="shared" si="64"/>
        <v>0.6243268374817792</v>
      </c>
    </row>
    <row r="672" spans="2:19">
      <c r="B672" s="1">
        <v>4</v>
      </c>
      <c r="C672" s="1">
        <v>6</v>
      </c>
      <c r="D672" s="1">
        <v>5</v>
      </c>
      <c r="E672" s="2">
        <v>114.73</v>
      </c>
      <c r="F672" s="2">
        <v>11.48</v>
      </c>
      <c r="G672" s="2">
        <v>106.88</v>
      </c>
      <c r="H672" s="2">
        <v>13.6</v>
      </c>
      <c r="I672" s="2">
        <f t="shared" si="54"/>
        <v>7.8500000000000085</v>
      </c>
      <c r="J672" s="2">
        <f t="shared" si="55"/>
        <v>110.80500000000001</v>
      </c>
      <c r="K672" s="4">
        <f t="shared" si="56"/>
        <v>2.0445593580766679</v>
      </c>
      <c r="L672" s="4">
        <f t="shared" si="57"/>
        <v>0.89486965674525298</v>
      </c>
      <c r="M672" s="2">
        <f t="shared" si="58"/>
        <v>61.622500000000137</v>
      </c>
      <c r="N672" s="10">
        <f t="shared" si="59"/>
        <v>8.8987414840526746</v>
      </c>
      <c r="O672" s="10">
        <f t="shared" si="60"/>
        <v>17.797482968105349</v>
      </c>
      <c r="P672" s="9">
        <f t="shared" si="61"/>
        <v>-0.16785961438407015</v>
      </c>
      <c r="Q672" s="2">
        <f t="shared" si="62"/>
        <v>7.8500000000000085</v>
      </c>
      <c r="R672" s="9">
        <f t="shared" si="63"/>
        <v>7.0845178466675762E-2</v>
      </c>
      <c r="S672" s="9">
        <f t="shared" si="64"/>
        <v>0.50157551774383879</v>
      </c>
    </row>
    <row r="673" spans="2:19">
      <c r="B673" s="1">
        <v>5</v>
      </c>
      <c r="C673" s="1">
        <v>4</v>
      </c>
      <c r="D673" s="1">
        <v>7</v>
      </c>
      <c r="E673" s="2">
        <v>108.62</v>
      </c>
      <c r="F673" s="2">
        <v>18.39</v>
      </c>
      <c r="G673" s="2">
        <v>115.27</v>
      </c>
      <c r="H673" s="2">
        <v>18.8</v>
      </c>
      <c r="I673" s="2">
        <f t="shared" si="54"/>
        <v>6.6499999999999915</v>
      </c>
      <c r="J673" s="2">
        <f t="shared" si="55"/>
        <v>111.94499999999999</v>
      </c>
      <c r="K673" s="4">
        <f t="shared" si="56"/>
        <v>2.0490047006760763</v>
      </c>
      <c r="L673" s="4">
        <f t="shared" si="57"/>
        <v>0.82282164530310409</v>
      </c>
      <c r="M673" s="2">
        <f t="shared" si="58"/>
        <v>44.22249999999989</v>
      </c>
      <c r="N673" s="10">
        <f t="shared" si="59"/>
        <v>13.149449608253571</v>
      </c>
      <c r="O673" s="10">
        <f t="shared" si="60"/>
        <v>26.298899216507142</v>
      </c>
      <c r="P673" s="9">
        <f t="shared" si="61"/>
        <v>-2.2046258408191313E-2</v>
      </c>
      <c r="Q673" s="2">
        <f t="shared" si="62"/>
        <v>-6.6499999999999915</v>
      </c>
      <c r="R673" s="9">
        <f t="shared" si="63"/>
        <v>5.9404171691455551E-2</v>
      </c>
      <c r="S673" s="9">
        <f t="shared" si="64"/>
        <v>0.58948706516767613</v>
      </c>
    </row>
    <row r="674" spans="2:19">
      <c r="B674" s="1">
        <v>6</v>
      </c>
      <c r="C674" s="1">
        <v>6</v>
      </c>
      <c r="D674" s="1">
        <v>7</v>
      </c>
      <c r="E674" s="2">
        <v>112.9</v>
      </c>
      <c r="F674" s="2">
        <v>23.56</v>
      </c>
      <c r="G674" s="2">
        <v>113.31</v>
      </c>
      <c r="H674" s="2">
        <v>20.02</v>
      </c>
      <c r="I674" s="2">
        <f t="shared" si="54"/>
        <v>0.40999999999999659</v>
      </c>
      <c r="J674" s="2">
        <f t="shared" si="55"/>
        <v>113.105</v>
      </c>
      <c r="K674" s="4">
        <f t="shared" si="56"/>
        <v>2.0534818040802918</v>
      </c>
      <c r="L674" s="4">
        <f t="shared" si="57"/>
        <v>-0.3872161432802681</v>
      </c>
      <c r="M674" s="2">
        <f t="shared" si="58"/>
        <v>0.1680999999999972</v>
      </c>
      <c r="N674" s="10">
        <f t="shared" si="59"/>
        <v>15.458606017361332</v>
      </c>
      <c r="O674" s="10">
        <f t="shared" si="60"/>
        <v>30.917212034722663</v>
      </c>
      <c r="P674" s="9">
        <f t="shared" si="61"/>
        <v>0.1613949118816915</v>
      </c>
      <c r="Q674" s="2">
        <f t="shared" si="62"/>
        <v>-0.40999999999999659</v>
      </c>
      <c r="R674" s="9">
        <f t="shared" si="63"/>
        <v>3.6249502674505687E-3</v>
      </c>
      <c r="S674" s="9">
        <f t="shared" si="64"/>
        <v>0.66059215859711806</v>
      </c>
    </row>
    <row r="675" spans="2:19">
      <c r="B675" s="1">
        <v>5</v>
      </c>
      <c r="C675" s="1">
        <v>13</v>
      </c>
      <c r="D675" s="1">
        <v>1</v>
      </c>
      <c r="E675" s="2">
        <v>101.1</v>
      </c>
      <c r="F675" s="2">
        <v>23.27</v>
      </c>
      <c r="G675" s="2">
        <v>125.53</v>
      </c>
      <c r="H675" s="2">
        <v>25.19</v>
      </c>
      <c r="I675" s="2">
        <f t="shared" si="54"/>
        <v>24.430000000000007</v>
      </c>
      <c r="J675" s="2">
        <f t="shared" si="55"/>
        <v>113.315</v>
      </c>
      <c r="K675" s="4">
        <f t="shared" si="56"/>
        <v>2.0542874031205787</v>
      </c>
      <c r="L675" s="4">
        <f t="shared" si="57"/>
        <v>1.3879234669734368</v>
      </c>
      <c r="M675" s="2">
        <f t="shared" si="58"/>
        <v>596.8249000000003</v>
      </c>
      <c r="N675" s="10">
        <f t="shared" si="59"/>
        <v>17.146639612472178</v>
      </c>
      <c r="O675" s="10">
        <f t="shared" si="60"/>
        <v>34.293279224944357</v>
      </c>
      <c r="P675" s="9">
        <f t="shared" si="61"/>
        <v>-7.9116416346875856E-2</v>
      </c>
      <c r="Q675" s="2">
        <f t="shared" si="62"/>
        <v>-24.430000000000007</v>
      </c>
      <c r="R675" s="9">
        <f t="shared" si="63"/>
        <v>0.21559369898071754</v>
      </c>
      <c r="S675" s="9">
        <f t="shared" si="64"/>
        <v>0.69064462641795743</v>
      </c>
    </row>
    <row r="676" spans="2:19">
      <c r="B676" s="1">
        <v>1</v>
      </c>
      <c r="C676" s="1">
        <v>1</v>
      </c>
      <c r="D676" s="1">
        <v>5</v>
      </c>
      <c r="E676" s="2">
        <v>121.2</v>
      </c>
      <c r="F676" s="2">
        <v>22.04</v>
      </c>
      <c r="G676" s="2">
        <v>108.98</v>
      </c>
      <c r="H676" s="2">
        <v>20.77</v>
      </c>
      <c r="I676" s="2">
        <f t="shared" si="54"/>
        <v>12.219999999999999</v>
      </c>
      <c r="J676" s="2">
        <f t="shared" si="55"/>
        <v>115.09</v>
      </c>
      <c r="K676" s="4">
        <f t="shared" si="56"/>
        <v>2.0610375900634184</v>
      </c>
      <c r="L676" s="4">
        <f t="shared" si="57"/>
        <v>1.0870712059065355</v>
      </c>
      <c r="M676" s="2">
        <f t="shared" si="58"/>
        <v>149.32839999999996</v>
      </c>
      <c r="N676" s="10">
        <f t="shared" si="59"/>
        <v>15.142279385878467</v>
      </c>
      <c r="O676" s="10">
        <f t="shared" si="60"/>
        <v>30.284558771756934</v>
      </c>
      <c r="P676" s="9">
        <f t="shared" si="61"/>
        <v>5.9279761479663448E-2</v>
      </c>
      <c r="Q676" s="2">
        <f t="shared" si="62"/>
        <v>12.219999999999999</v>
      </c>
      <c r="R676" s="9">
        <f t="shared" si="63"/>
        <v>0.10617777391606567</v>
      </c>
      <c r="S676" s="9">
        <f t="shared" si="64"/>
        <v>0.33680558190148807</v>
      </c>
    </row>
    <row r="677" spans="2:19">
      <c r="B677" s="1">
        <v>9</v>
      </c>
      <c r="C677" s="1">
        <v>6</v>
      </c>
      <c r="D677" s="1">
        <v>2</v>
      </c>
      <c r="E677" s="2">
        <v>111.22</v>
      </c>
      <c r="F677" s="2">
        <v>18.100000000000001</v>
      </c>
      <c r="G677" s="2">
        <v>120.11</v>
      </c>
      <c r="H677" s="2">
        <v>21.95</v>
      </c>
      <c r="I677" s="2">
        <f t="shared" si="54"/>
        <v>8.89</v>
      </c>
      <c r="J677" s="2">
        <f t="shared" si="55"/>
        <v>115.66499999999999</v>
      </c>
      <c r="K677" s="4">
        <f t="shared" si="56"/>
        <v>2.0632019621805648</v>
      </c>
      <c r="L677" s="4">
        <f t="shared" si="57"/>
        <v>0.94890176097021373</v>
      </c>
      <c r="M677" s="2">
        <f t="shared" si="58"/>
        <v>79.032100000000014</v>
      </c>
      <c r="N677" s="10">
        <f t="shared" si="59"/>
        <v>14.225087873190802</v>
      </c>
      <c r="O677" s="10">
        <f t="shared" si="60"/>
        <v>28.450175746381603</v>
      </c>
      <c r="P677" s="9">
        <f t="shared" si="61"/>
        <v>-0.19049928188655338</v>
      </c>
      <c r="Q677" s="2">
        <f t="shared" si="62"/>
        <v>-8.89</v>
      </c>
      <c r="R677" s="9">
        <f t="shared" si="63"/>
        <v>7.6859897116673168E-2</v>
      </c>
      <c r="S677" s="9">
        <f t="shared" si="64"/>
        <v>0.65412307710399575</v>
      </c>
    </row>
    <row r="678" spans="2:19">
      <c r="B678" s="1">
        <v>2</v>
      </c>
      <c r="C678" s="1">
        <v>7</v>
      </c>
      <c r="D678" s="1">
        <v>2</v>
      </c>
      <c r="E678" s="2">
        <v>111.24</v>
      </c>
      <c r="F678" s="2">
        <v>9.6</v>
      </c>
      <c r="G678" s="2">
        <v>120.98</v>
      </c>
      <c r="H678" s="2">
        <v>11.04</v>
      </c>
      <c r="I678" s="2">
        <f t="shared" si="54"/>
        <v>9.7400000000000091</v>
      </c>
      <c r="J678" s="2">
        <f t="shared" si="55"/>
        <v>116.11</v>
      </c>
      <c r="K678" s="4">
        <f t="shared" si="56"/>
        <v>2.0648696250598064</v>
      </c>
      <c r="L678" s="4">
        <f t="shared" si="57"/>
        <v>0.98855895687861595</v>
      </c>
      <c r="M678" s="2">
        <f t="shared" si="58"/>
        <v>94.867600000000181</v>
      </c>
      <c r="N678" s="10">
        <f t="shared" si="59"/>
        <v>7.3150803139815208</v>
      </c>
      <c r="O678" s="10">
        <f t="shared" si="60"/>
        <v>14.630160627963042</v>
      </c>
      <c r="P678" s="9">
        <f t="shared" si="61"/>
        <v>-0.13885898815931103</v>
      </c>
      <c r="Q678" s="2">
        <f t="shared" si="62"/>
        <v>-9.7400000000000091</v>
      </c>
      <c r="R678" s="9">
        <f t="shared" si="63"/>
        <v>8.3885970200671858E-2</v>
      </c>
      <c r="S678" s="9">
        <f t="shared" si="64"/>
        <v>0.37535449910717733</v>
      </c>
    </row>
    <row r="679" spans="2:19">
      <c r="B679" s="1">
        <v>8</v>
      </c>
      <c r="C679" s="1">
        <v>2</v>
      </c>
      <c r="D679" s="1">
        <v>7</v>
      </c>
      <c r="E679" s="2">
        <v>105.69</v>
      </c>
      <c r="F679" s="2">
        <v>26.05</v>
      </c>
      <c r="G679" s="2">
        <v>127.11</v>
      </c>
      <c r="H679" s="2">
        <v>24.46</v>
      </c>
      <c r="I679" s="2">
        <f t="shared" si="54"/>
        <v>21.42</v>
      </c>
      <c r="J679" s="2">
        <f t="shared" si="55"/>
        <v>116.4</v>
      </c>
      <c r="K679" s="4">
        <f t="shared" si="56"/>
        <v>2.0659529803138699</v>
      </c>
      <c r="L679" s="4">
        <f t="shared" si="57"/>
        <v>1.3308194664958368</v>
      </c>
      <c r="M679" s="2">
        <f t="shared" si="58"/>
        <v>458.8164000000001</v>
      </c>
      <c r="N679" s="10">
        <f t="shared" si="59"/>
        <v>17.866827502385529</v>
      </c>
      <c r="O679" s="10">
        <f t="shared" si="60"/>
        <v>35.733655004771059</v>
      </c>
      <c r="P679" s="9">
        <f t="shared" si="61"/>
        <v>6.2895505586563566E-2</v>
      </c>
      <c r="Q679" s="2">
        <f t="shared" si="62"/>
        <v>-21.42</v>
      </c>
      <c r="R679" s="9">
        <f t="shared" si="63"/>
        <v>0.18402061855670104</v>
      </c>
      <c r="S679" s="9">
        <f t="shared" si="64"/>
        <v>0.69353154218103163</v>
      </c>
    </row>
    <row r="680" spans="2:19">
      <c r="B680" s="1">
        <v>2</v>
      </c>
      <c r="C680" s="1">
        <v>11</v>
      </c>
      <c r="D680" s="1">
        <v>6</v>
      </c>
      <c r="E680" s="2">
        <v>117.91</v>
      </c>
      <c r="F680" s="2">
        <v>21.05</v>
      </c>
      <c r="G680" s="2">
        <v>115.79</v>
      </c>
      <c r="H680" s="2">
        <v>21.93</v>
      </c>
      <c r="I680" s="2">
        <f t="shared" si="54"/>
        <v>2.1199999999999903</v>
      </c>
      <c r="J680" s="2">
        <f t="shared" si="55"/>
        <v>116.85</v>
      </c>
      <c r="K680" s="4">
        <f t="shared" si="56"/>
        <v>2.0676287167282457</v>
      </c>
      <c r="L680" s="4">
        <f t="shared" si="57"/>
        <v>0.32633586092874944</v>
      </c>
      <c r="M680" s="2">
        <f t="shared" si="58"/>
        <v>4.4943999999999589</v>
      </c>
      <c r="N680" s="10">
        <f t="shared" si="59"/>
        <v>15.198909500355608</v>
      </c>
      <c r="O680" s="10">
        <f t="shared" si="60"/>
        <v>30.397819000711216</v>
      </c>
      <c r="P680" s="9">
        <f t="shared" si="61"/>
        <v>-4.093211954537275E-2</v>
      </c>
      <c r="Q680" s="2">
        <f t="shared" si="62"/>
        <v>2.1199999999999903</v>
      </c>
      <c r="R680" s="9">
        <f t="shared" si="63"/>
        <v>1.8142918271287896E-2</v>
      </c>
      <c r="S680" s="9">
        <f t="shared" si="64"/>
        <v>0.66014771074358802</v>
      </c>
    </row>
    <row r="681" spans="2:19">
      <c r="B681" s="1">
        <v>5</v>
      </c>
      <c r="C681" s="1">
        <v>6</v>
      </c>
      <c r="D681" s="1">
        <v>8</v>
      </c>
      <c r="E681" s="2">
        <v>124.09</v>
      </c>
      <c r="F681" s="2">
        <v>27.93</v>
      </c>
      <c r="G681" s="2">
        <v>110.1</v>
      </c>
      <c r="H681" s="2">
        <v>25.06</v>
      </c>
      <c r="I681" s="2">
        <f t="shared" si="54"/>
        <v>13.990000000000009</v>
      </c>
      <c r="J681" s="2">
        <f t="shared" si="55"/>
        <v>117.095</v>
      </c>
      <c r="K681" s="4">
        <f t="shared" si="56"/>
        <v>2.0685383509325663</v>
      </c>
      <c r="L681" s="4">
        <f t="shared" si="57"/>
        <v>1.145817714491828</v>
      </c>
      <c r="M681" s="2">
        <f t="shared" si="58"/>
        <v>195.72010000000026</v>
      </c>
      <c r="N681" s="10">
        <f t="shared" si="59"/>
        <v>18.762252663259812</v>
      </c>
      <c r="O681" s="10">
        <f t="shared" si="60"/>
        <v>37.524505326519623</v>
      </c>
      <c r="P681" s="9">
        <f t="shared" si="61"/>
        <v>0.10800549823395339</v>
      </c>
      <c r="Q681" s="2">
        <f t="shared" si="62"/>
        <v>13.990000000000009</v>
      </c>
      <c r="R681" s="9">
        <f t="shared" si="63"/>
        <v>0.11947563943806319</v>
      </c>
      <c r="S681" s="9">
        <f t="shared" si="64"/>
        <v>0.67498518502260474</v>
      </c>
    </row>
    <row r="682" spans="2:19">
      <c r="B682" s="1">
        <v>2</v>
      </c>
      <c r="C682" s="1">
        <v>9</v>
      </c>
      <c r="D682" s="1">
        <v>4</v>
      </c>
      <c r="E682" s="2">
        <v>122.93</v>
      </c>
      <c r="F682" s="2">
        <v>12.71</v>
      </c>
      <c r="G682" s="2">
        <v>111.31</v>
      </c>
      <c r="H682" s="2">
        <v>12.61</v>
      </c>
      <c r="I682" s="2">
        <f t="shared" si="54"/>
        <v>11.620000000000005</v>
      </c>
      <c r="J682" s="2">
        <f t="shared" si="55"/>
        <v>117.12</v>
      </c>
      <c r="K682" s="4">
        <f t="shared" si="56"/>
        <v>2.0686310637143168</v>
      </c>
      <c r="L682" s="4">
        <f t="shared" si="57"/>
        <v>1.0652061280543121</v>
      </c>
      <c r="M682" s="2">
        <f t="shared" si="58"/>
        <v>135.0244000000001</v>
      </c>
      <c r="N682" s="10">
        <f t="shared" si="59"/>
        <v>8.9520416665696985</v>
      </c>
      <c r="O682" s="10">
        <f t="shared" si="60"/>
        <v>17.904083333139397</v>
      </c>
      <c r="P682" s="9">
        <f t="shared" si="61"/>
        <v>7.8987709487448356E-3</v>
      </c>
      <c r="Q682" s="2">
        <f t="shared" si="62"/>
        <v>11.620000000000005</v>
      </c>
      <c r="R682" s="9">
        <f t="shared" si="63"/>
        <v>9.9214480874316974E-2</v>
      </c>
      <c r="S682" s="9">
        <f t="shared" si="64"/>
        <v>0.51228410086591603</v>
      </c>
    </row>
    <row r="683" spans="2:19">
      <c r="B683" s="1">
        <v>1</v>
      </c>
      <c r="C683" s="1">
        <v>14</v>
      </c>
      <c r="D683" s="1">
        <v>1</v>
      </c>
      <c r="E683" s="2">
        <v>119.47</v>
      </c>
      <c r="F683" s="2">
        <v>20.239999999999998</v>
      </c>
      <c r="G683" s="2">
        <v>118.35</v>
      </c>
      <c r="H683" s="2">
        <v>19.48</v>
      </c>
      <c r="I683" s="2">
        <f t="shared" si="54"/>
        <v>1.1200000000000045</v>
      </c>
      <c r="J683" s="2">
        <f t="shared" si="55"/>
        <v>118.91</v>
      </c>
      <c r="K683" s="4">
        <f t="shared" si="56"/>
        <v>2.0752183791115355</v>
      </c>
      <c r="L683" s="4">
        <f t="shared" si="57"/>
        <v>4.9218022670183374E-2</v>
      </c>
      <c r="M683" s="2">
        <f t="shared" si="58"/>
        <v>1.2544000000000102</v>
      </c>
      <c r="N683" s="10">
        <f t="shared" si="59"/>
        <v>14.045711089154581</v>
      </c>
      <c r="O683" s="10">
        <f t="shared" si="60"/>
        <v>28.091422178309163</v>
      </c>
      <c r="P683" s="9">
        <f t="shared" si="61"/>
        <v>3.82538700945853E-2</v>
      </c>
      <c r="Q683" s="2">
        <f t="shared" si="62"/>
        <v>1.1200000000000045</v>
      </c>
      <c r="R683" s="9">
        <f t="shared" si="63"/>
        <v>9.4188882347994666E-3</v>
      </c>
      <c r="S683" s="9">
        <f t="shared" si="64"/>
        <v>0.66167892515932525</v>
      </c>
    </row>
    <row r="684" spans="2:19">
      <c r="B684" s="1">
        <v>8</v>
      </c>
      <c r="C684" s="1">
        <v>1</v>
      </c>
      <c r="D684" s="1">
        <v>5</v>
      </c>
      <c r="E684" s="2">
        <v>117.32</v>
      </c>
      <c r="F684" s="2">
        <v>16.78</v>
      </c>
      <c r="G684" s="2">
        <v>120.93</v>
      </c>
      <c r="H684" s="2">
        <v>16.809999999999999</v>
      </c>
      <c r="I684" s="2">
        <f t="shared" si="54"/>
        <v>3.6100000000000136</v>
      </c>
      <c r="J684" s="2">
        <f t="shared" si="55"/>
        <v>119.125</v>
      </c>
      <c r="K684" s="4">
        <f t="shared" si="56"/>
        <v>2.0760029136463829</v>
      </c>
      <c r="L684" s="4">
        <f t="shared" si="57"/>
        <v>0.55750720190565961</v>
      </c>
      <c r="M684" s="2">
        <f t="shared" si="58"/>
        <v>13.032100000000099</v>
      </c>
      <c r="N684" s="10">
        <f t="shared" si="59"/>
        <v>11.875863126526847</v>
      </c>
      <c r="O684" s="10">
        <f t="shared" si="60"/>
        <v>23.751726253053693</v>
      </c>
      <c r="P684" s="9">
        <f t="shared" si="61"/>
        <v>-1.7862444816884435E-3</v>
      </c>
      <c r="Q684" s="2">
        <f t="shared" si="62"/>
        <v>-3.6100000000000136</v>
      </c>
      <c r="R684" s="9">
        <f t="shared" si="63"/>
        <v>3.0304302203567796E-2</v>
      </c>
      <c r="S684" s="9">
        <f t="shared" si="64"/>
        <v>0.60954819333667132</v>
      </c>
    </row>
    <row r="685" spans="2:19">
      <c r="B685" s="1">
        <v>2</v>
      </c>
      <c r="C685" s="1">
        <v>8</v>
      </c>
      <c r="D685" s="1">
        <v>4</v>
      </c>
      <c r="E685" s="2">
        <v>127.12</v>
      </c>
      <c r="F685" s="2">
        <v>12.09</v>
      </c>
      <c r="G685" s="2">
        <v>112.72</v>
      </c>
      <c r="H685" s="2">
        <v>13</v>
      </c>
      <c r="I685" s="2">
        <f t="shared" si="54"/>
        <v>14.400000000000006</v>
      </c>
      <c r="J685" s="2">
        <f t="shared" si="55"/>
        <v>119.92</v>
      </c>
      <c r="K685" s="4">
        <f t="shared" si="56"/>
        <v>2.0788916198402232</v>
      </c>
      <c r="L685" s="4">
        <f t="shared" si="57"/>
        <v>1.1583624920952498</v>
      </c>
      <c r="M685" s="2">
        <f t="shared" si="58"/>
        <v>207.36000000000016</v>
      </c>
      <c r="N685" s="10">
        <f t="shared" si="59"/>
        <v>8.87648719933736</v>
      </c>
      <c r="O685" s="10">
        <f t="shared" si="60"/>
        <v>17.75297439867472</v>
      </c>
      <c r="P685" s="9">
        <f t="shared" si="61"/>
        <v>-7.2443562657515129E-2</v>
      </c>
      <c r="Q685" s="2">
        <f t="shared" si="62"/>
        <v>14.400000000000006</v>
      </c>
      <c r="R685" s="9">
        <f t="shared" si="63"/>
        <v>0.12008005336891266</v>
      </c>
      <c r="S685" s="9">
        <f t="shared" si="64"/>
        <v>0.47453977704719336</v>
      </c>
    </row>
    <row r="686" spans="2:19">
      <c r="B686" s="1">
        <v>6</v>
      </c>
      <c r="C686" s="1">
        <v>5</v>
      </c>
      <c r="D686" s="1">
        <v>4</v>
      </c>
      <c r="E686" s="2">
        <v>125.9</v>
      </c>
      <c r="F686" s="2">
        <v>12.7</v>
      </c>
      <c r="G686" s="2">
        <v>114.37</v>
      </c>
      <c r="H686" s="2">
        <v>11.61</v>
      </c>
      <c r="I686" s="2">
        <f t="shared" si="54"/>
        <v>11.530000000000001</v>
      </c>
      <c r="J686" s="2">
        <f t="shared" si="55"/>
        <v>120.13500000000001</v>
      </c>
      <c r="K686" s="4">
        <f t="shared" si="56"/>
        <v>2.0796695527187357</v>
      </c>
      <c r="L686" s="4">
        <f t="shared" si="57"/>
        <v>1.0618293072946992</v>
      </c>
      <c r="M686" s="2">
        <f t="shared" si="58"/>
        <v>132.94090000000003</v>
      </c>
      <c r="N686" s="10">
        <f t="shared" si="59"/>
        <v>8.6035181757232309</v>
      </c>
      <c r="O686" s="10">
        <f t="shared" si="60"/>
        <v>17.207036351446462</v>
      </c>
      <c r="P686" s="9">
        <f t="shared" si="61"/>
        <v>8.9495109633442954E-2</v>
      </c>
      <c r="Q686" s="2">
        <f t="shared" si="62"/>
        <v>11.530000000000001</v>
      </c>
      <c r="R686" s="9">
        <f t="shared" si="63"/>
        <v>9.5975361052149669E-2</v>
      </c>
      <c r="S686" s="9">
        <f t="shared" si="64"/>
        <v>0.52042578721658284</v>
      </c>
    </row>
    <row r="687" spans="2:19">
      <c r="B687" s="1">
        <v>5</v>
      </c>
      <c r="C687" s="1">
        <v>5</v>
      </c>
      <c r="D687" s="1">
        <v>3</v>
      </c>
      <c r="E687" s="2">
        <v>115.05</v>
      </c>
      <c r="F687" s="2">
        <v>10.84</v>
      </c>
      <c r="G687" s="2">
        <v>125.23</v>
      </c>
      <c r="H687" s="2">
        <v>9.65</v>
      </c>
      <c r="I687" s="2">
        <f t="shared" ref="I687:I750" si="65">ABS(E687-G687)</f>
        <v>10.180000000000007</v>
      </c>
      <c r="J687" s="2">
        <f t="shared" ref="J687:J750" si="66">0.5*(E687+G687)</f>
        <v>120.14</v>
      </c>
      <c r="K687" s="4">
        <f t="shared" ref="K687:K750" si="67">LOG10(ABS(J687))</f>
        <v>2.0796876276113365</v>
      </c>
      <c r="L687" s="4">
        <f t="shared" ref="L687:L750" si="68">LOG10(I687)</f>
        <v>1.0077477780007402</v>
      </c>
      <c r="M687" s="2">
        <f t="shared" ref="M687:M750" si="69">I687*I687</f>
        <v>103.63240000000013</v>
      </c>
      <c r="N687" s="10">
        <f t="shared" ref="N687:N750" si="70">0.5*O687</f>
        <v>7.2565160373281063</v>
      </c>
      <c r="O687" s="10">
        <f t="shared" ref="O687:O750" si="71">SQRT(F687*F687+H687*H687)</f>
        <v>14.513032074656213</v>
      </c>
      <c r="P687" s="9">
        <f t="shared" ref="P687:P750" si="72">(F687*F687-H687*H687)/(F687*F687+H687*H687)</f>
        <v>0.11576375611801083</v>
      </c>
      <c r="Q687" s="2">
        <f t="shared" ref="Q687:Q750" si="73">E687-G687</f>
        <v>-10.180000000000007</v>
      </c>
      <c r="R687" s="9">
        <f t="shared" si="63"/>
        <v>8.4734476444148554E-2</v>
      </c>
      <c r="S687" s="9">
        <f t="shared" si="64"/>
        <v>0.44246355782143232</v>
      </c>
    </row>
    <row r="688" spans="2:19">
      <c r="B688" s="1">
        <v>10</v>
      </c>
      <c r="C688" s="1">
        <v>2</v>
      </c>
      <c r="D688" s="1">
        <v>4</v>
      </c>
      <c r="E688" s="2">
        <v>116.51</v>
      </c>
      <c r="F688" s="2">
        <v>26.58</v>
      </c>
      <c r="G688" s="2">
        <v>124.26</v>
      </c>
      <c r="H688" s="2">
        <v>23.68</v>
      </c>
      <c r="I688" s="2">
        <f t="shared" si="65"/>
        <v>7.75</v>
      </c>
      <c r="J688" s="2">
        <f t="shared" si="66"/>
        <v>120.38500000000001</v>
      </c>
      <c r="K688" s="4">
        <f t="shared" si="67"/>
        <v>2.0805723770957205</v>
      </c>
      <c r="L688" s="4">
        <f t="shared" si="68"/>
        <v>0.88930170250631024</v>
      </c>
      <c r="M688" s="2">
        <f t="shared" si="69"/>
        <v>60.0625</v>
      </c>
      <c r="N688" s="10">
        <f t="shared" si="70"/>
        <v>17.799148856054885</v>
      </c>
      <c r="O688" s="10">
        <f t="shared" si="71"/>
        <v>35.598297712109769</v>
      </c>
      <c r="P688" s="9">
        <f t="shared" si="72"/>
        <v>0.11501699600738229</v>
      </c>
      <c r="Q688" s="2">
        <f t="shared" si="73"/>
        <v>-7.75</v>
      </c>
      <c r="R688" s="9">
        <f t="shared" ref="R688:R751" si="74">I688/J688</f>
        <v>6.437679112846284E-2</v>
      </c>
      <c r="S688" s="9">
        <f t="shared" ref="S688:S751" si="75">SQRT(0.004097*B688*B688+0.002191*C688*C688+0.004286*D688*D688)</f>
        <v>0.6978825116020605</v>
      </c>
    </row>
    <row r="689" spans="2:19">
      <c r="B689" s="1">
        <v>7</v>
      </c>
      <c r="C689" s="1">
        <v>6</v>
      </c>
      <c r="D689" s="1">
        <v>1</v>
      </c>
      <c r="E689" s="2">
        <v>121.83</v>
      </c>
      <c r="F689" s="2">
        <v>13.15</v>
      </c>
      <c r="G689" s="2">
        <v>119.11</v>
      </c>
      <c r="H689" s="2">
        <v>13.57</v>
      </c>
      <c r="I689" s="2">
        <f t="shared" si="65"/>
        <v>2.7199999999999989</v>
      </c>
      <c r="J689" s="2">
        <f t="shared" si="66"/>
        <v>120.47</v>
      </c>
      <c r="K689" s="4">
        <f t="shared" si="67"/>
        <v>2.0808789103418173</v>
      </c>
      <c r="L689" s="4">
        <f t="shared" si="68"/>
        <v>0.43456890403419851</v>
      </c>
      <c r="M689" s="2">
        <f t="shared" si="69"/>
        <v>7.3983999999999934</v>
      </c>
      <c r="N689" s="10">
        <f t="shared" si="70"/>
        <v>9.4481135683267485</v>
      </c>
      <c r="O689" s="10">
        <f t="shared" si="71"/>
        <v>18.896227136653497</v>
      </c>
      <c r="P689" s="9">
        <f t="shared" si="72"/>
        <v>-3.142936039526429E-2</v>
      </c>
      <c r="Q689" s="2">
        <f t="shared" si="73"/>
        <v>2.7199999999999989</v>
      </c>
      <c r="R689" s="9">
        <f t="shared" si="74"/>
        <v>2.2578235245289274E-2</v>
      </c>
      <c r="S689" s="9">
        <f t="shared" si="75"/>
        <v>0.53283674798196867</v>
      </c>
    </row>
    <row r="690" spans="2:19">
      <c r="B690" s="1">
        <v>1</v>
      </c>
      <c r="C690" s="1">
        <v>12</v>
      </c>
      <c r="D690" s="1">
        <v>2</v>
      </c>
      <c r="E690" s="2">
        <v>119.82</v>
      </c>
      <c r="F690" s="2">
        <v>14.55</v>
      </c>
      <c r="G690" s="2">
        <v>121.82</v>
      </c>
      <c r="H690" s="2">
        <v>15.08</v>
      </c>
      <c r="I690" s="2">
        <f t="shared" si="65"/>
        <v>2</v>
      </c>
      <c r="J690" s="2">
        <f t="shared" si="66"/>
        <v>120.82</v>
      </c>
      <c r="K690" s="4">
        <f t="shared" si="67"/>
        <v>2.0821388313934475</v>
      </c>
      <c r="L690" s="4">
        <f t="shared" si="68"/>
        <v>0.3010299956639812</v>
      </c>
      <c r="M690" s="2">
        <f t="shared" si="69"/>
        <v>4</v>
      </c>
      <c r="N690" s="10">
        <f t="shared" si="70"/>
        <v>10.477462717662135</v>
      </c>
      <c r="O690" s="10">
        <f t="shared" si="71"/>
        <v>20.95492543532427</v>
      </c>
      <c r="P690" s="9">
        <f t="shared" si="72"/>
        <v>-3.5763110244406288E-2</v>
      </c>
      <c r="Q690" s="2">
        <f t="shared" si="73"/>
        <v>-2</v>
      </c>
      <c r="R690" s="9">
        <f t="shared" si="74"/>
        <v>1.6553550736633008E-2</v>
      </c>
      <c r="S690" s="9">
        <f t="shared" si="75"/>
        <v>0.58029733757790058</v>
      </c>
    </row>
    <row r="691" spans="2:19">
      <c r="B691" s="1">
        <v>3</v>
      </c>
      <c r="C691" s="1">
        <v>11</v>
      </c>
      <c r="D691" s="1">
        <v>2</v>
      </c>
      <c r="E691" s="2">
        <v>106.97</v>
      </c>
      <c r="F691" s="2">
        <v>15.16</v>
      </c>
      <c r="G691" s="2">
        <v>134.88</v>
      </c>
      <c r="H691" s="2">
        <v>14.66</v>
      </c>
      <c r="I691" s="2">
        <f t="shared" si="65"/>
        <v>27.909999999999997</v>
      </c>
      <c r="J691" s="2">
        <f t="shared" si="66"/>
        <v>120.925</v>
      </c>
      <c r="K691" s="4">
        <f t="shared" si="67"/>
        <v>2.0825160960604929</v>
      </c>
      <c r="L691" s="4">
        <f t="shared" si="68"/>
        <v>1.445759836488631</v>
      </c>
      <c r="M691" s="2">
        <f t="shared" si="69"/>
        <v>778.96809999999982</v>
      </c>
      <c r="N691" s="10">
        <f t="shared" si="70"/>
        <v>10.544444034656356</v>
      </c>
      <c r="O691" s="10">
        <f t="shared" si="71"/>
        <v>21.088888069312713</v>
      </c>
      <c r="P691" s="9">
        <f t="shared" si="72"/>
        <v>3.3525115280527179E-2</v>
      </c>
      <c r="Q691" s="2">
        <f t="shared" si="73"/>
        <v>-27.909999999999997</v>
      </c>
      <c r="R691" s="9">
        <f t="shared" si="74"/>
        <v>0.23080421749017985</v>
      </c>
      <c r="S691" s="9">
        <f t="shared" si="75"/>
        <v>0.56491415277013546</v>
      </c>
    </row>
    <row r="692" spans="2:19">
      <c r="B692" s="1">
        <v>1</v>
      </c>
      <c r="C692" s="1">
        <v>13</v>
      </c>
      <c r="D692" s="1">
        <v>5</v>
      </c>
      <c r="E692" s="2">
        <v>116.85</v>
      </c>
      <c r="F692" s="2">
        <v>27.66</v>
      </c>
      <c r="G692" s="2">
        <v>125.3</v>
      </c>
      <c r="H692" s="2">
        <v>24.04</v>
      </c>
      <c r="I692" s="2">
        <f t="shared" si="65"/>
        <v>8.4500000000000028</v>
      </c>
      <c r="J692" s="2">
        <f t="shared" si="66"/>
        <v>121.07499999999999</v>
      </c>
      <c r="K692" s="4">
        <f t="shared" si="67"/>
        <v>2.0830544777185769</v>
      </c>
      <c r="L692" s="4">
        <f t="shared" si="68"/>
        <v>0.92685670894969252</v>
      </c>
      <c r="M692" s="2">
        <f t="shared" si="69"/>
        <v>71.402500000000046</v>
      </c>
      <c r="N692" s="10">
        <f t="shared" si="70"/>
        <v>18.323463100625929</v>
      </c>
      <c r="O692" s="10">
        <f t="shared" si="71"/>
        <v>36.646926201251858</v>
      </c>
      <c r="P692" s="9">
        <f t="shared" si="72"/>
        <v>0.13935546552144709</v>
      </c>
      <c r="Q692" s="2">
        <f t="shared" si="73"/>
        <v>-8.4500000000000028</v>
      </c>
      <c r="R692" s="9">
        <f t="shared" si="74"/>
        <v>6.9791451579599456E-2</v>
      </c>
      <c r="S692" s="9">
        <f t="shared" si="75"/>
        <v>0.69392074475403887</v>
      </c>
    </row>
    <row r="693" spans="2:19">
      <c r="B693" s="1">
        <v>6</v>
      </c>
      <c r="C693" s="1">
        <v>3</v>
      </c>
      <c r="D693" s="1">
        <v>8</v>
      </c>
      <c r="E693" s="2">
        <v>120.74</v>
      </c>
      <c r="F693" s="2">
        <v>21.57</v>
      </c>
      <c r="G693" s="2">
        <v>121.67</v>
      </c>
      <c r="H693" s="2">
        <v>22.57</v>
      </c>
      <c r="I693" s="2">
        <f t="shared" si="65"/>
        <v>0.93000000000000682</v>
      </c>
      <c r="J693" s="2">
        <f t="shared" si="66"/>
        <v>121.205</v>
      </c>
      <c r="K693" s="4">
        <f t="shared" si="67"/>
        <v>2.0835205358997366</v>
      </c>
      <c r="L693" s="4">
        <f t="shared" si="68"/>
        <v>-3.1517051446061699E-2</v>
      </c>
      <c r="M693" s="2">
        <f t="shared" si="69"/>
        <v>0.86490000000001266</v>
      </c>
      <c r="N693" s="10">
        <f t="shared" si="70"/>
        <v>15.609851056304157</v>
      </c>
      <c r="O693" s="10">
        <f t="shared" si="71"/>
        <v>31.219702112608314</v>
      </c>
      <c r="P693" s="9">
        <f t="shared" si="72"/>
        <v>-4.5287132113870754E-2</v>
      </c>
      <c r="Q693" s="2">
        <f t="shared" si="73"/>
        <v>-0.93000000000000682</v>
      </c>
      <c r="R693" s="9">
        <f t="shared" si="74"/>
        <v>7.6729507858587257E-3</v>
      </c>
      <c r="S693" s="9">
        <f t="shared" si="75"/>
        <v>0.66446595097115402</v>
      </c>
    </row>
    <row r="694" spans="2:19">
      <c r="B694" s="1">
        <v>6</v>
      </c>
      <c r="C694" s="1">
        <v>11</v>
      </c>
      <c r="D694" s="1">
        <v>1</v>
      </c>
      <c r="E694" s="2">
        <v>118.2</v>
      </c>
      <c r="F694" s="2">
        <v>20.29</v>
      </c>
      <c r="G694" s="2">
        <v>125.8</v>
      </c>
      <c r="H694" s="2">
        <v>18.73</v>
      </c>
      <c r="I694" s="2">
        <f t="shared" si="65"/>
        <v>7.5999999999999943</v>
      </c>
      <c r="J694" s="2">
        <f t="shared" si="66"/>
        <v>122</v>
      </c>
      <c r="K694" s="4">
        <f t="shared" si="67"/>
        <v>2.0863598306747484</v>
      </c>
      <c r="L694" s="4">
        <f t="shared" si="68"/>
        <v>0.88081359228079104</v>
      </c>
      <c r="M694" s="2">
        <f t="shared" si="69"/>
        <v>57.759999999999913</v>
      </c>
      <c r="N694" s="10">
        <f t="shared" si="70"/>
        <v>13.806674110733548</v>
      </c>
      <c r="O694" s="10">
        <f t="shared" si="71"/>
        <v>27.613348221467096</v>
      </c>
      <c r="P694" s="9">
        <f t="shared" si="72"/>
        <v>7.9831396057951615E-2</v>
      </c>
      <c r="Q694" s="2">
        <f t="shared" si="73"/>
        <v>-7.5999999999999943</v>
      </c>
      <c r="R694" s="9">
        <f t="shared" si="74"/>
        <v>6.2295081967213069E-2</v>
      </c>
      <c r="S694" s="9">
        <f t="shared" si="75"/>
        <v>0.64566942005952244</v>
      </c>
    </row>
    <row r="695" spans="2:19">
      <c r="B695" s="1">
        <v>1</v>
      </c>
      <c r="C695" s="1">
        <v>9</v>
      </c>
      <c r="D695" s="1">
        <v>2</v>
      </c>
      <c r="E695" s="2">
        <v>116.72</v>
      </c>
      <c r="F695" s="2">
        <v>10.99</v>
      </c>
      <c r="G695" s="2">
        <v>130.76</v>
      </c>
      <c r="H695" s="2">
        <v>10.53</v>
      </c>
      <c r="I695" s="2">
        <f t="shared" si="65"/>
        <v>14.039999999999992</v>
      </c>
      <c r="J695" s="2">
        <f t="shared" si="66"/>
        <v>123.74</v>
      </c>
      <c r="K695" s="4">
        <f t="shared" si="67"/>
        <v>2.0925101116839819</v>
      </c>
      <c r="L695" s="4">
        <f t="shared" si="68"/>
        <v>1.1473671077937861</v>
      </c>
      <c r="M695" s="2">
        <f t="shared" si="69"/>
        <v>197.12159999999977</v>
      </c>
      <c r="N695" s="10">
        <f t="shared" si="70"/>
        <v>7.6102069617061003</v>
      </c>
      <c r="O695" s="10">
        <f t="shared" si="71"/>
        <v>15.220413923412201</v>
      </c>
      <c r="P695" s="9">
        <f t="shared" si="72"/>
        <v>4.2731404940840371E-2</v>
      </c>
      <c r="Q695" s="2">
        <f t="shared" si="73"/>
        <v>-14.039999999999992</v>
      </c>
      <c r="R695" s="9">
        <f t="shared" si="74"/>
        <v>0.11346371423953446</v>
      </c>
      <c r="S695" s="9">
        <f t="shared" si="75"/>
        <v>0.44577124178214989</v>
      </c>
    </row>
    <row r="696" spans="2:19">
      <c r="B696" s="1">
        <v>8</v>
      </c>
      <c r="C696" s="1">
        <v>6</v>
      </c>
      <c r="D696" s="1">
        <v>4</v>
      </c>
      <c r="E696" s="2">
        <v>125.49</v>
      </c>
      <c r="F696" s="2">
        <v>20.7</v>
      </c>
      <c r="G696" s="2">
        <v>122.15</v>
      </c>
      <c r="H696" s="2">
        <v>18.739999999999998</v>
      </c>
      <c r="I696" s="2">
        <f t="shared" si="65"/>
        <v>3.3399999999999892</v>
      </c>
      <c r="J696" s="2">
        <f t="shared" si="66"/>
        <v>123.82</v>
      </c>
      <c r="K696" s="4">
        <f t="shared" si="67"/>
        <v>2.092790799676886</v>
      </c>
      <c r="L696" s="4">
        <f t="shared" si="68"/>
        <v>0.52374646681156312</v>
      </c>
      <c r="M696" s="2">
        <f t="shared" si="69"/>
        <v>11.155599999999929</v>
      </c>
      <c r="N696" s="10">
        <f t="shared" si="70"/>
        <v>13.961353802550811</v>
      </c>
      <c r="O696" s="10">
        <f t="shared" si="71"/>
        <v>27.922707605101621</v>
      </c>
      <c r="P696" s="9">
        <f t="shared" si="72"/>
        <v>9.9146621629247839E-2</v>
      </c>
      <c r="Q696" s="2">
        <f t="shared" si="73"/>
        <v>3.3399999999999892</v>
      </c>
      <c r="R696" s="9">
        <f t="shared" si="74"/>
        <v>2.697464060733314E-2</v>
      </c>
      <c r="S696" s="9">
        <f t="shared" si="75"/>
        <v>0.64004687328351195</v>
      </c>
    </row>
    <row r="697" spans="2:19">
      <c r="B697" s="1">
        <v>1</v>
      </c>
      <c r="C697" s="1">
        <v>10</v>
      </c>
      <c r="D697" s="1">
        <v>2</v>
      </c>
      <c r="E697" s="2">
        <v>126.36</v>
      </c>
      <c r="F697" s="2">
        <v>12.83</v>
      </c>
      <c r="G697" s="2">
        <v>121.67</v>
      </c>
      <c r="H697" s="2">
        <v>11.93</v>
      </c>
      <c r="I697" s="2">
        <f t="shared" si="65"/>
        <v>4.6899999999999977</v>
      </c>
      <c r="J697" s="2">
        <f t="shared" si="66"/>
        <v>124.015</v>
      </c>
      <c r="K697" s="4">
        <f t="shared" si="67"/>
        <v>2.0934742176077443</v>
      </c>
      <c r="L697" s="4">
        <f t="shared" si="68"/>
        <v>0.67117284271508304</v>
      </c>
      <c r="M697" s="2">
        <f t="shared" si="69"/>
        <v>21.996099999999977</v>
      </c>
      <c r="N697" s="10">
        <f t="shared" si="70"/>
        <v>8.7597631246512595</v>
      </c>
      <c r="O697" s="10">
        <f t="shared" si="71"/>
        <v>17.519526249302519</v>
      </c>
      <c r="P697" s="9">
        <f t="shared" si="72"/>
        <v>7.2601974758074936E-2</v>
      </c>
      <c r="Q697" s="2">
        <f t="shared" si="73"/>
        <v>4.6899999999999977</v>
      </c>
      <c r="R697" s="9">
        <f t="shared" si="74"/>
        <v>3.781800588638469E-2</v>
      </c>
      <c r="S697" s="9">
        <f t="shared" si="75"/>
        <v>0.49024585668825388</v>
      </c>
    </row>
    <row r="698" spans="2:19">
      <c r="B698" s="1">
        <v>7</v>
      </c>
      <c r="C698" s="1">
        <v>1</v>
      </c>
      <c r="D698" s="1">
        <v>2</v>
      </c>
      <c r="E698" s="2">
        <v>141.9</v>
      </c>
      <c r="F698" s="2">
        <v>14.22</v>
      </c>
      <c r="G698" s="2">
        <v>111</v>
      </c>
      <c r="H698" s="2">
        <v>10.33</v>
      </c>
      <c r="I698" s="2">
        <f t="shared" si="65"/>
        <v>30.900000000000006</v>
      </c>
      <c r="J698" s="2">
        <f t="shared" si="66"/>
        <v>126.45</v>
      </c>
      <c r="K698" s="4">
        <f t="shared" si="67"/>
        <v>2.1019188336804238</v>
      </c>
      <c r="L698" s="4">
        <f t="shared" si="68"/>
        <v>1.4899584794248346</v>
      </c>
      <c r="M698" s="2">
        <f t="shared" si="69"/>
        <v>954.8100000000004</v>
      </c>
      <c r="N698" s="10">
        <f t="shared" si="70"/>
        <v>8.788021677260474</v>
      </c>
      <c r="O698" s="10">
        <f t="shared" si="71"/>
        <v>17.576043354520948</v>
      </c>
      <c r="P698" s="9">
        <f t="shared" si="72"/>
        <v>0.30914260871760829</v>
      </c>
      <c r="Q698" s="2">
        <f t="shared" si="73"/>
        <v>30.900000000000006</v>
      </c>
      <c r="R698" s="9">
        <f t="shared" si="74"/>
        <v>0.24436536180308427</v>
      </c>
      <c r="S698" s="9">
        <f t="shared" si="75"/>
        <v>0.46913537491858359</v>
      </c>
    </row>
    <row r="699" spans="2:19">
      <c r="B699" s="1">
        <v>2</v>
      </c>
      <c r="C699" s="1">
        <v>5</v>
      </c>
      <c r="D699" s="1">
        <v>6</v>
      </c>
      <c r="E699" s="2">
        <v>136.84</v>
      </c>
      <c r="F699" s="2">
        <v>15.08</v>
      </c>
      <c r="G699" s="2">
        <v>116.38</v>
      </c>
      <c r="H699" s="2">
        <v>12.18</v>
      </c>
      <c r="I699" s="2">
        <f t="shared" si="65"/>
        <v>20.460000000000008</v>
      </c>
      <c r="J699" s="2">
        <f t="shared" si="66"/>
        <v>126.61</v>
      </c>
      <c r="K699" s="4">
        <f t="shared" si="67"/>
        <v>2.102468008788017</v>
      </c>
      <c r="L699" s="4">
        <f t="shared" si="68"/>
        <v>1.3109056293761414</v>
      </c>
      <c r="M699" s="2">
        <f t="shared" si="69"/>
        <v>418.61160000000035</v>
      </c>
      <c r="N699" s="10">
        <f t="shared" si="70"/>
        <v>9.6922494808996742</v>
      </c>
      <c r="O699" s="10">
        <f t="shared" si="71"/>
        <v>19.384498961799348</v>
      </c>
      <c r="P699" s="9">
        <f t="shared" si="72"/>
        <v>0.21038495971351839</v>
      </c>
      <c r="Q699" s="2">
        <f t="shared" si="73"/>
        <v>20.460000000000008</v>
      </c>
      <c r="R699" s="9">
        <f t="shared" si="74"/>
        <v>0.16159860990443101</v>
      </c>
      <c r="S699" s="9">
        <f t="shared" si="75"/>
        <v>0.47482523100610396</v>
      </c>
    </row>
    <row r="700" spans="2:19">
      <c r="B700" s="1">
        <v>7</v>
      </c>
      <c r="C700" s="1">
        <v>2</v>
      </c>
      <c r="D700" s="1">
        <v>1</v>
      </c>
      <c r="E700" s="2">
        <v>124.91</v>
      </c>
      <c r="F700" s="2">
        <v>11.71</v>
      </c>
      <c r="G700" s="2">
        <v>130.22999999999999</v>
      </c>
      <c r="H700" s="2">
        <v>10.36</v>
      </c>
      <c r="I700" s="2">
        <f t="shared" si="65"/>
        <v>5.3199999999999932</v>
      </c>
      <c r="J700" s="2">
        <f t="shared" si="66"/>
        <v>127.57</v>
      </c>
      <c r="K700" s="4">
        <f t="shared" si="67"/>
        <v>2.105748555526993</v>
      </c>
      <c r="L700" s="4">
        <f t="shared" si="68"/>
        <v>0.72591163229504763</v>
      </c>
      <c r="M700" s="2">
        <f t="shared" si="69"/>
        <v>28.302399999999928</v>
      </c>
      <c r="N700" s="10">
        <f t="shared" si="70"/>
        <v>7.8175075951354218</v>
      </c>
      <c r="O700" s="10">
        <f t="shared" si="71"/>
        <v>15.635015190270844</v>
      </c>
      <c r="P700" s="9">
        <f t="shared" si="72"/>
        <v>0.12188197601427198</v>
      </c>
      <c r="Q700" s="2">
        <f t="shared" si="73"/>
        <v>-5.3199999999999932</v>
      </c>
      <c r="R700" s="9">
        <f t="shared" si="74"/>
        <v>4.1702594653915445E-2</v>
      </c>
      <c r="S700" s="9">
        <f t="shared" si="75"/>
        <v>0.46238836490551966</v>
      </c>
    </row>
    <row r="701" spans="2:19">
      <c r="B701" s="1">
        <v>10</v>
      </c>
      <c r="C701" s="1">
        <v>5</v>
      </c>
      <c r="D701" s="1">
        <v>1</v>
      </c>
      <c r="E701" s="2">
        <v>128.54</v>
      </c>
      <c r="F701" s="2">
        <v>21.82</v>
      </c>
      <c r="G701" s="2">
        <v>128.26</v>
      </c>
      <c r="H701" s="2">
        <v>22.74</v>
      </c>
      <c r="I701" s="2">
        <f t="shared" si="65"/>
        <v>0.28000000000000114</v>
      </c>
      <c r="J701" s="2">
        <f t="shared" si="66"/>
        <v>128.39999999999998</v>
      </c>
      <c r="K701" s="4">
        <f t="shared" si="67"/>
        <v>2.1085650237328344</v>
      </c>
      <c r="L701" s="4">
        <f t="shared" si="68"/>
        <v>-0.55284196865777901</v>
      </c>
      <c r="M701" s="2">
        <f t="shared" si="69"/>
        <v>7.8400000000000636E-2</v>
      </c>
      <c r="N701" s="10">
        <f t="shared" si="70"/>
        <v>15.757696532171192</v>
      </c>
      <c r="O701" s="10">
        <f t="shared" si="71"/>
        <v>31.515393064342383</v>
      </c>
      <c r="P701" s="9">
        <f t="shared" si="72"/>
        <v>-4.1275044803769451E-2</v>
      </c>
      <c r="Q701" s="2">
        <f t="shared" si="73"/>
        <v>0.28000000000000114</v>
      </c>
      <c r="R701" s="9">
        <f t="shared" si="74"/>
        <v>2.1806853582554608E-3</v>
      </c>
      <c r="S701" s="9">
        <f t="shared" si="75"/>
        <v>0.68466123009850643</v>
      </c>
    </row>
    <row r="702" spans="2:19">
      <c r="B702" s="1">
        <v>1</v>
      </c>
      <c r="C702" s="1">
        <v>12</v>
      </c>
      <c r="D702" s="1">
        <v>4</v>
      </c>
      <c r="E702" s="2">
        <v>130.81</v>
      </c>
      <c r="F702" s="2">
        <v>17.59</v>
      </c>
      <c r="G702" s="2">
        <v>126.28</v>
      </c>
      <c r="H702" s="2">
        <v>17.59</v>
      </c>
      <c r="I702" s="2">
        <f t="shared" si="65"/>
        <v>4.5300000000000011</v>
      </c>
      <c r="J702" s="2">
        <f t="shared" si="66"/>
        <v>128.54500000000002</v>
      </c>
      <c r="K702" s="4">
        <f t="shared" si="67"/>
        <v>2.1090551886051672</v>
      </c>
      <c r="L702" s="4">
        <f t="shared" si="68"/>
        <v>0.65609820201283198</v>
      </c>
      <c r="M702" s="2">
        <f t="shared" si="69"/>
        <v>20.520900000000012</v>
      </c>
      <c r="N702" s="10">
        <f t="shared" si="70"/>
        <v>12.438008281071371</v>
      </c>
      <c r="O702" s="10">
        <f t="shared" si="71"/>
        <v>24.876016562142741</v>
      </c>
      <c r="P702" s="9">
        <f t="shared" si="72"/>
        <v>0</v>
      </c>
      <c r="Q702" s="2">
        <f t="shared" si="73"/>
        <v>4.5300000000000011</v>
      </c>
      <c r="R702" s="9">
        <f t="shared" si="74"/>
        <v>3.5240577229763898E-2</v>
      </c>
      <c r="S702" s="9">
        <f t="shared" si="75"/>
        <v>0.62303852208350652</v>
      </c>
    </row>
    <row r="703" spans="2:19">
      <c r="B703" s="1">
        <v>4</v>
      </c>
      <c r="C703" s="1">
        <v>3</v>
      </c>
      <c r="D703" s="1">
        <v>4</v>
      </c>
      <c r="E703" s="2">
        <v>128.66</v>
      </c>
      <c r="F703" s="2">
        <v>9.16</v>
      </c>
      <c r="G703" s="2">
        <v>130.03</v>
      </c>
      <c r="H703" s="2">
        <v>10.59</v>
      </c>
      <c r="I703" s="2">
        <f t="shared" si="65"/>
        <v>1.3700000000000045</v>
      </c>
      <c r="J703" s="2">
        <f t="shared" si="66"/>
        <v>129.345</v>
      </c>
      <c r="K703" s="4">
        <f t="shared" si="67"/>
        <v>2.1117496451563156</v>
      </c>
      <c r="L703" s="4">
        <f t="shared" si="68"/>
        <v>0.13672056715640821</v>
      </c>
      <c r="M703" s="2">
        <f t="shared" si="69"/>
        <v>1.8769000000000124</v>
      </c>
      <c r="N703" s="10">
        <f t="shared" si="70"/>
        <v>7.0009588628987096</v>
      </c>
      <c r="O703" s="10">
        <f t="shared" si="71"/>
        <v>14.001917725797419</v>
      </c>
      <c r="P703" s="9">
        <f t="shared" si="72"/>
        <v>-0.14405491964701506</v>
      </c>
      <c r="Q703" s="2">
        <f t="shared" si="73"/>
        <v>-1.3700000000000045</v>
      </c>
      <c r="R703" s="9">
        <f t="shared" si="74"/>
        <v>1.0591828056747493E-2</v>
      </c>
      <c r="S703" s="9">
        <f t="shared" si="75"/>
        <v>0.39223334891362821</v>
      </c>
    </row>
    <row r="704" spans="2:19">
      <c r="B704" s="1">
        <v>3</v>
      </c>
      <c r="C704" s="1">
        <v>11</v>
      </c>
      <c r="D704" s="1">
        <v>1</v>
      </c>
      <c r="E704" s="2">
        <v>140.77000000000001</v>
      </c>
      <c r="F704" s="2">
        <v>15.14</v>
      </c>
      <c r="G704" s="2">
        <v>120.92</v>
      </c>
      <c r="H704" s="2">
        <v>14.53</v>
      </c>
      <c r="I704" s="2">
        <f t="shared" si="65"/>
        <v>19.850000000000009</v>
      </c>
      <c r="J704" s="2">
        <f t="shared" si="66"/>
        <v>130.845</v>
      </c>
      <c r="K704" s="4">
        <f t="shared" si="67"/>
        <v>2.1167571315315099</v>
      </c>
      <c r="L704" s="4">
        <f t="shared" si="68"/>
        <v>1.2977605110991342</v>
      </c>
      <c r="M704" s="2">
        <f t="shared" si="69"/>
        <v>394.02250000000032</v>
      </c>
      <c r="N704" s="10">
        <f t="shared" si="70"/>
        <v>10.492145872032088</v>
      </c>
      <c r="O704" s="10">
        <f t="shared" si="71"/>
        <v>20.984291744064176</v>
      </c>
      <c r="P704" s="9">
        <f t="shared" si="72"/>
        <v>4.1101602055681988E-2</v>
      </c>
      <c r="Q704" s="2">
        <f t="shared" si="73"/>
        <v>19.850000000000009</v>
      </c>
      <c r="R704" s="9">
        <f t="shared" si="74"/>
        <v>0.15170621727998784</v>
      </c>
      <c r="S704" s="9">
        <f t="shared" si="75"/>
        <v>0.55341666039251114</v>
      </c>
    </row>
    <row r="705" spans="2:19">
      <c r="B705" s="1">
        <v>1</v>
      </c>
      <c r="C705" s="1">
        <v>8</v>
      </c>
      <c r="D705" s="1">
        <v>1</v>
      </c>
      <c r="E705" s="2">
        <v>123.23</v>
      </c>
      <c r="F705" s="2">
        <v>10.35</v>
      </c>
      <c r="G705" s="2">
        <v>139.05000000000001</v>
      </c>
      <c r="H705" s="2">
        <v>10.18</v>
      </c>
      <c r="I705" s="2">
        <f t="shared" si="65"/>
        <v>15.820000000000007</v>
      </c>
      <c r="J705" s="2">
        <f t="shared" si="66"/>
        <v>131.14000000000001</v>
      </c>
      <c r="K705" s="4">
        <f t="shared" si="67"/>
        <v>2.1177351793304964</v>
      </c>
      <c r="L705" s="4">
        <f t="shared" si="68"/>
        <v>1.1992064791616579</v>
      </c>
      <c r="M705" s="2">
        <f t="shared" si="69"/>
        <v>250.27240000000023</v>
      </c>
      <c r="N705" s="10">
        <f t="shared" si="70"/>
        <v>7.2586999524708276</v>
      </c>
      <c r="O705" s="10">
        <f t="shared" si="71"/>
        <v>14.517399904941655</v>
      </c>
      <c r="P705" s="9">
        <f t="shared" si="72"/>
        <v>1.6559994571893697E-2</v>
      </c>
      <c r="Q705" s="2">
        <f t="shared" si="73"/>
        <v>-15.820000000000007</v>
      </c>
      <c r="R705" s="9">
        <f t="shared" si="74"/>
        <v>0.12063443648009765</v>
      </c>
      <c r="S705" s="9">
        <f t="shared" si="75"/>
        <v>0.38549578467215434</v>
      </c>
    </row>
    <row r="706" spans="2:19">
      <c r="B706" s="1">
        <v>6</v>
      </c>
      <c r="C706" s="1">
        <v>7</v>
      </c>
      <c r="D706" s="1">
        <v>1</v>
      </c>
      <c r="E706" s="2">
        <v>131.29</v>
      </c>
      <c r="F706" s="2">
        <v>12.06</v>
      </c>
      <c r="G706" s="2">
        <v>133.16</v>
      </c>
      <c r="H706" s="2">
        <v>11.66</v>
      </c>
      <c r="I706" s="2">
        <f t="shared" si="65"/>
        <v>1.8700000000000045</v>
      </c>
      <c r="J706" s="2">
        <f t="shared" si="66"/>
        <v>132.22499999999999</v>
      </c>
      <c r="K706" s="4">
        <f t="shared" si="67"/>
        <v>2.1213135756910222</v>
      </c>
      <c r="L706" s="4">
        <f t="shared" si="68"/>
        <v>0.27184160653650002</v>
      </c>
      <c r="M706" s="2">
        <f t="shared" si="69"/>
        <v>3.496900000000017</v>
      </c>
      <c r="N706" s="10">
        <f t="shared" si="70"/>
        <v>8.3874787630133536</v>
      </c>
      <c r="O706" s="10">
        <f t="shared" si="71"/>
        <v>16.774957526026707</v>
      </c>
      <c r="P706" s="9">
        <f t="shared" si="72"/>
        <v>3.3717224498150671E-2</v>
      </c>
      <c r="Q706" s="2">
        <f t="shared" si="73"/>
        <v>-1.8700000000000045</v>
      </c>
      <c r="R706" s="9">
        <f t="shared" si="74"/>
        <v>1.4142560030251501E-2</v>
      </c>
      <c r="S706" s="9">
        <f t="shared" si="75"/>
        <v>0.50905500685092964</v>
      </c>
    </row>
    <row r="707" spans="2:19">
      <c r="B707" s="1">
        <v>3</v>
      </c>
      <c r="C707" s="1">
        <v>9</v>
      </c>
      <c r="D707" s="1">
        <v>4</v>
      </c>
      <c r="E707" s="2">
        <v>135.08000000000001</v>
      </c>
      <c r="F707" s="2">
        <v>15.24</v>
      </c>
      <c r="G707" s="2">
        <v>133.36000000000001</v>
      </c>
      <c r="H707" s="2">
        <v>15.02</v>
      </c>
      <c r="I707" s="2">
        <f t="shared" si="65"/>
        <v>1.7199999999999989</v>
      </c>
      <c r="J707" s="2">
        <f t="shared" si="66"/>
        <v>134.22000000000003</v>
      </c>
      <c r="K707" s="4">
        <f t="shared" si="67"/>
        <v>2.1278172344802733</v>
      </c>
      <c r="L707" s="4">
        <f t="shared" si="68"/>
        <v>0.23552844690754862</v>
      </c>
      <c r="M707" s="2">
        <f t="shared" si="69"/>
        <v>2.9583999999999961</v>
      </c>
      <c r="N707" s="10">
        <f t="shared" si="70"/>
        <v>10.69880834485785</v>
      </c>
      <c r="O707" s="10">
        <f t="shared" si="71"/>
        <v>21.397616689715701</v>
      </c>
      <c r="P707" s="9">
        <f t="shared" si="72"/>
        <v>1.4539879176513282E-2</v>
      </c>
      <c r="Q707" s="2">
        <f t="shared" si="73"/>
        <v>1.7199999999999989</v>
      </c>
      <c r="R707" s="9">
        <f t="shared" si="74"/>
        <v>1.2814781701683792E-2</v>
      </c>
      <c r="S707" s="9">
        <f t="shared" si="75"/>
        <v>0.53190224665816177</v>
      </c>
    </row>
    <row r="708" spans="2:19">
      <c r="B708" s="1">
        <v>4</v>
      </c>
      <c r="C708" s="1">
        <v>12</v>
      </c>
      <c r="D708" s="1">
        <v>3</v>
      </c>
      <c r="E708" s="2">
        <v>132.43</v>
      </c>
      <c r="F708" s="2">
        <v>19.89</v>
      </c>
      <c r="G708" s="2">
        <v>136.19999999999999</v>
      </c>
      <c r="H708" s="2">
        <v>19.87</v>
      </c>
      <c r="I708" s="2">
        <f t="shared" si="65"/>
        <v>3.7699999999999818</v>
      </c>
      <c r="J708" s="2">
        <f t="shared" si="66"/>
        <v>134.315</v>
      </c>
      <c r="K708" s="4">
        <f t="shared" si="67"/>
        <v>2.1281245164174658</v>
      </c>
      <c r="L708" s="4">
        <f t="shared" si="68"/>
        <v>0.5763413502057908</v>
      </c>
      <c r="M708" s="2">
        <f t="shared" si="69"/>
        <v>14.212899999999863</v>
      </c>
      <c r="N708" s="10">
        <f t="shared" si="70"/>
        <v>14.057284588426031</v>
      </c>
      <c r="O708" s="10">
        <f t="shared" si="71"/>
        <v>28.114569176852061</v>
      </c>
      <c r="P708" s="9">
        <f t="shared" si="72"/>
        <v>1.0060359627492989E-3</v>
      </c>
      <c r="Q708" s="2">
        <f t="shared" si="73"/>
        <v>-3.7699999999999818</v>
      </c>
      <c r="R708" s="9">
        <f t="shared" si="74"/>
        <v>2.8068346796709092E-2</v>
      </c>
      <c r="S708" s="9">
        <f t="shared" si="75"/>
        <v>0.64778854574621803</v>
      </c>
    </row>
    <row r="709" spans="2:19">
      <c r="B709" s="1">
        <v>7</v>
      </c>
      <c r="C709" s="1">
        <v>4</v>
      </c>
      <c r="D709" s="1">
        <v>5</v>
      </c>
      <c r="E709" s="2">
        <v>135.28</v>
      </c>
      <c r="F709" s="2">
        <v>15.11</v>
      </c>
      <c r="G709" s="2">
        <v>133.59</v>
      </c>
      <c r="H709" s="2">
        <v>15.31</v>
      </c>
      <c r="I709" s="2">
        <f t="shared" si="65"/>
        <v>1.6899999999999977</v>
      </c>
      <c r="J709" s="2">
        <f t="shared" si="66"/>
        <v>134.435</v>
      </c>
      <c r="K709" s="4">
        <f t="shared" si="67"/>
        <v>2.1285123515154516</v>
      </c>
      <c r="L709" s="4">
        <f t="shared" si="68"/>
        <v>0.22788670461367294</v>
      </c>
      <c r="M709" s="2">
        <f t="shared" si="69"/>
        <v>2.8560999999999925</v>
      </c>
      <c r="N709" s="10">
        <f t="shared" si="70"/>
        <v>10.755326587324069</v>
      </c>
      <c r="O709" s="10">
        <f t="shared" si="71"/>
        <v>21.510653174648137</v>
      </c>
      <c r="P709" s="9">
        <f t="shared" si="72"/>
        <v>-1.3148675558375735E-2</v>
      </c>
      <c r="Q709" s="2">
        <f t="shared" si="73"/>
        <v>1.6899999999999977</v>
      </c>
      <c r="R709" s="9">
        <f t="shared" si="74"/>
        <v>1.2571131029865717E-2</v>
      </c>
      <c r="S709" s="9">
        <f t="shared" si="75"/>
        <v>0.5856270144042196</v>
      </c>
    </row>
    <row r="710" spans="2:19">
      <c r="B710" s="1">
        <v>5</v>
      </c>
      <c r="C710" s="1">
        <v>8</v>
      </c>
      <c r="D710" s="1">
        <v>7</v>
      </c>
      <c r="E710" s="2">
        <v>145.08000000000001</v>
      </c>
      <c r="F710" s="2">
        <v>26.17</v>
      </c>
      <c r="G710" s="2">
        <v>124.6</v>
      </c>
      <c r="H710" s="2">
        <v>24.95</v>
      </c>
      <c r="I710" s="2">
        <f t="shared" si="65"/>
        <v>20.480000000000018</v>
      </c>
      <c r="J710" s="2">
        <f t="shared" si="66"/>
        <v>134.84</v>
      </c>
      <c r="K710" s="4">
        <f t="shared" si="67"/>
        <v>2.1298187438489342</v>
      </c>
      <c r="L710" s="4">
        <f t="shared" si="68"/>
        <v>1.3113299523037936</v>
      </c>
      <c r="M710" s="2">
        <f t="shared" si="69"/>
        <v>419.43040000000076</v>
      </c>
      <c r="N710" s="10">
        <f t="shared" si="70"/>
        <v>18.078795590414757</v>
      </c>
      <c r="O710" s="10">
        <f t="shared" si="71"/>
        <v>36.157591180829513</v>
      </c>
      <c r="P710" s="9">
        <f t="shared" si="72"/>
        <v>4.7703659419198026E-2</v>
      </c>
      <c r="Q710" s="2">
        <f t="shared" si="73"/>
        <v>20.480000000000018</v>
      </c>
      <c r="R710" s="9">
        <f t="shared" si="74"/>
        <v>0.15188371403144479</v>
      </c>
      <c r="S710" s="9">
        <f t="shared" si="75"/>
        <v>0.67280234839066966</v>
      </c>
    </row>
    <row r="711" spans="2:19">
      <c r="B711" s="1">
        <v>4</v>
      </c>
      <c r="C711" s="1">
        <v>7</v>
      </c>
      <c r="D711" s="1">
        <v>7</v>
      </c>
      <c r="E711" s="2">
        <v>132.29</v>
      </c>
      <c r="F711" s="2">
        <v>18.989999999999998</v>
      </c>
      <c r="G711" s="2">
        <v>137.91999999999999</v>
      </c>
      <c r="H711" s="2">
        <v>19.68</v>
      </c>
      <c r="I711" s="2">
        <f t="shared" si="65"/>
        <v>5.6299999999999955</v>
      </c>
      <c r="J711" s="2">
        <f t="shared" si="66"/>
        <v>135.10499999999999</v>
      </c>
      <c r="K711" s="4">
        <f t="shared" si="67"/>
        <v>2.1306714217994385</v>
      </c>
      <c r="L711" s="4">
        <f t="shared" si="68"/>
        <v>0.75050839485134591</v>
      </c>
      <c r="M711" s="2">
        <f t="shared" si="69"/>
        <v>31.69689999999995</v>
      </c>
      <c r="N711" s="10">
        <f t="shared" si="70"/>
        <v>13.674085892665731</v>
      </c>
      <c r="O711" s="10">
        <f t="shared" si="71"/>
        <v>27.348171785331463</v>
      </c>
      <c r="P711" s="9">
        <f t="shared" si="72"/>
        <v>-3.5675220360398378E-2</v>
      </c>
      <c r="Q711" s="2">
        <f t="shared" si="73"/>
        <v>-5.6299999999999955</v>
      </c>
      <c r="R711" s="9">
        <f t="shared" si="74"/>
        <v>4.1671292698271682E-2</v>
      </c>
      <c r="S711" s="9">
        <f t="shared" si="75"/>
        <v>0.61880934058884407</v>
      </c>
    </row>
    <row r="712" spans="2:19">
      <c r="B712" s="1">
        <v>7</v>
      </c>
      <c r="C712" s="1">
        <v>4</v>
      </c>
      <c r="D712" s="1">
        <v>4</v>
      </c>
      <c r="E712" s="2">
        <v>132.03</v>
      </c>
      <c r="F712" s="2">
        <v>13.39</v>
      </c>
      <c r="G712" s="2">
        <v>140.05000000000001</v>
      </c>
      <c r="H712" s="2">
        <v>13.54</v>
      </c>
      <c r="I712" s="2">
        <f t="shared" si="65"/>
        <v>8.0200000000000102</v>
      </c>
      <c r="J712" s="2">
        <f t="shared" si="66"/>
        <v>136.04000000000002</v>
      </c>
      <c r="K712" s="4">
        <f t="shared" si="67"/>
        <v>2.1336666232606847</v>
      </c>
      <c r="L712" s="4">
        <f t="shared" si="68"/>
        <v>0.90417436828416409</v>
      </c>
      <c r="M712" s="2">
        <f t="shared" si="69"/>
        <v>64.320400000000163</v>
      </c>
      <c r="N712" s="10">
        <f t="shared" si="70"/>
        <v>9.5213405043617669</v>
      </c>
      <c r="O712" s="10">
        <f t="shared" si="71"/>
        <v>19.042681008723534</v>
      </c>
      <c r="P712" s="9">
        <f t="shared" si="72"/>
        <v>-1.1139646967365828E-2</v>
      </c>
      <c r="Q712" s="2">
        <f t="shared" si="73"/>
        <v>-8.0200000000000102</v>
      </c>
      <c r="R712" s="9">
        <f t="shared" si="74"/>
        <v>5.8953249044398776E-2</v>
      </c>
      <c r="S712" s="9">
        <f t="shared" si="75"/>
        <v>0.55171097505849931</v>
      </c>
    </row>
    <row r="713" spans="2:19">
      <c r="B713" s="1">
        <v>5</v>
      </c>
      <c r="C713" s="1">
        <v>2</v>
      </c>
      <c r="D713" s="1">
        <v>1</v>
      </c>
      <c r="E713" s="2">
        <v>130.24</v>
      </c>
      <c r="F713" s="2">
        <v>9.1999999999999993</v>
      </c>
      <c r="G713" s="2">
        <v>142.82</v>
      </c>
      <c r="H713" s="2">
        <v>9.85</v>
      </c>
      <c r="I713" s="2">
        <f t="shared" si="65"/>
        <v>12.579999999999984</v>
      </c>
      <c r="J713" s="2">
        <f t="shared" si="66"/>
        <v>136.53</v>
      </c>
      <c r="K713" s="4">
        <f t="shared" si="67"/>
        <v>2.1352280902260552</v>
      </c>
      <c r="L713" s="4">
        <f t="shared" si="68"/>
        <v>1.0996806411092497</v>
      </c>
      <c r="M713" s="2">
        <f t="shared" si="69"/>
        <v>158.25639999999959</v>
      </c>
      <c r="N713" s="10">
        <f t="shared" si="70"/>
        <v>6.7391115883326931</v>
      </c>
      <c r="O713" s="10">
        <f t="shared" si="71"/>
        <v>13.478223176665386</v>
      </c>
      <c r="P713" s="9">
        <f t="shared" si="72"/>
        <v>-6.8162113809949826E-2</v>
      </c>
      <c r="Q713" s="2">
        <f t="shared" si="73"/>
        <v>-12.579999999999984</v>
      </c>
      <c r="R713" s="9">
        <f t="shared" si="74"/>
        <v>9.2140921409213969E-2</v>
      </c>
      <c r="S713" s="9">
        <f t="shared" si="75"/>
        <v>0.33981612675092393</v>
      </c>
    </row>
    <row r="714" spans="2:19">
      <c r="B714" s="1">
        <v>7</v>
      </c>
      <c r="C714" s="1">
        <v>9</v>
      </c>
      <c r="D714" s="1">
        <v>1</v>
      </c>
      <c r="E714" s="2">
        <v>143.53</v>
      </c>
      <c r="F714" s="2">
        <v>16.43</v>
      </c>
      <c r="G714" s="2">
        <v>130.6</v>
      </c>
      <c r="H714" s="2">
        <v>16.47</v>
      </c>
      <c r="I714" s="2">
        <f t="shared" si="65"/>
        <v>12.930000000000007</v>
      </c>
      <c r="J714" s="2">
        <f t="shared" si="66"/>
        <v>137.065</v>
      </c>
      <c r="K714" s="4">
        <f t="shared" si="67"/>
        <v>2.1369265704173341</v>
      </c>
      <c r="L714" s="4">
        <f t="shared" si="68"/>
        <v>1.1115985248803943</v>
      </c>
      <c r="M714" s="2">
        <f t="shared" si="69"/>
        <v>167.18490000000017</v>
      </c>
      <c r="N714" s="10">
        <f t="shared" si="70"/>
        <v>11.631915147558461</v>
      </c>
      <c r="O714" s="10">
        <f t="shared" si="71"/>
        <v>23.263830295116922</v>
      </c>
      <c r="P714" s="9">
        <f t="shared" si="72"/>
        <v>-2.43160734788858E-3</v>
      </c>
      <c r="Q714" s="2">
        <f t="shared" si="73"/>
        <v>12.930000000000007</v>
      </c>
      <c r="R714" s="9">
        <f t="shared" si="74"/>
        <v>9.4334804654725907E-2</v>
      </c>
      <c r="S714" s="9">
        <f t="shared" si="75"/>
        <v>0.61847392831064429</v>
      </c>
    </row>
    <row r="715" spans="2:19">
      <c r="B715" s="1">
        <v>8</v>
      </c>
      <c r="C715" s="1">
        <v>2</v>
      </c>
      <c r="D715" s="1">
        <v>1</v>
      </c>
      <c r="E715" s="2">
        <v>137.49</v>
      </c>
      <c r="F715" s="2">
        <v>11.56</v>
      </c>
      <c r="G715" s="2">
        <v>136.86000000000001</v>
      </c>
      <c r="H715" s="2">
        <v>11.5</v>
      </c>
      <c r="I715" s="2">
        <f t="shared" si="65"/>
        <v>0.62999999999999545</v>
      </c>
      <c r="J715" s="2">
        <f t="shared" si="66"/>
        <v>137.17500000000001</v>
      </c>
      <c r="K715" s="4">
        <f t="shared" si="67"/>
        <v>2.137274968868117</v>
      </c>
      <c r="L715" s="4">
        <f t="shared" si="68"/>
        <v>-0.20065945054642143</v>
      </c>
      <c r="M715" s="2">
        <f t="shared" si="69"/>
        <v>0.39689999999999426</v>
      </c>
      <c r="N715" s="10">
        <f t="shared" si="70"/>
        <v>8.1529687844367462</v>
      </c>
      <c r="O715" s="10">
        <f t="shared" si="71"/>
        <v>16.305937568873492</v>
      </c>
      <c r="P715" s="9">
        <f t="shared" si="72"/>
        <v>5.2037809026205502E-3</v>
      </c>
      <c r="Q715" s="2">
        <f t="shared" si="73"/>
        <v>0.62999999999999545</v>
      </c>
      <c r="R715" s="9">
        <f t="shared" si="74"/>
        <v>4.5926735921268114E-3</v>
      </c>
      <c r="S715" s="9">
        <f t="shared" si="75"/>
        <v>0.52465035976352858</v>
      </c>
    </row>
    <row r="716" spans="2:19">
      <c r="B716" s="1">
        <v>7</v>
      </c>
      <c r="C716" s="1">
        <v>4</v>
      </c>
      <c r="D716" s="1">
        <v>3</v>
      </c>
      <c r="E716" s="2">
        <v>137.41999999999999</v>
      </c>
      <c r="F716" s="2">
        <v>10.81</v>
      </c>
      <c r="G716" s="2">
        <v>137.5</v>
      </c>
      <c r="H716" s="2">
        <v>13.77</v>
      </c>
      <c r="I716" s="2">
        <f t="shared" si="65"/>
        <v>8.0000000000012506E-2</v>
      </c>
      <c r="J716" s="2">
        <f t="shared" si="66"/>
        <v>137.45999999999998</v>
      </c>
      <c r="K716" s="4">
        <f t="shared" si="67"/>
        <v>2.1381763395730409</v>
      </c>
      <c r="L716" s="4">
        <f t="shared" si="68"/>
        <v>-1.0969100130079885</v>
      </c>
      <c r="M716" s="2">
        <f t="shared" si="69"/>
        <v>6.4000000000020013E-3</v>
      </c>
      <c r="N716" s="10">
        <f t="shared" si="70"/>
        <v>8.7531280123165107</v>
      </c>
      <c r="O716" s="10">
        <f t="shared" si="71"/>
        <v>17.506256024633021</v>
      </c>
      <c r="P716" s="9">
        <f t="shared" si="72"/>
        <v>-0.2374034567933461</v>
      </c>
      <c r="Q716" s="2">
        <f t="shared" si="73"/>
        <v>-8.0000000000012506E-2</v>
      </c>
      <c r="R716" s="9">
        <f t="shared" si="74"/>
        <v>5.8198748726911477E-4</v>
      </c>
      <c r="S716" s="9">
        <f t="shared" si="75"/>
        <v>0.52381580732161948</v>
      </c>
    </row>
    <row r="717" spans="2:19">
      <c r="B717" s="1">
        <v>8</v>
      </c>
      <c r="C717" s="1">
        <v>8</v>
      </c>
      <c r="D717" s="1">
        <v>4</v>
      </c>
      <c r="E717" s="2">
        <v>140.84</v>
      </c>
      <c r="F717" s="2">
        <v>24.25</v>
      </c>
      <c r="G717" s="2">
        <v>135.25</v>
      </c>
      <c r="H717" s="2">
        <v>22.48</v>
      </c>
      <c r="I717" s="2">
        <f t="shared" si="65"/>
        <v>5.5900000000000034</v>
      </c>
      <c r="J717" s="2">
        <f t="shared" si="66"/>
        <v>138.04500000000002</v>
      </c>
      <c r="K717" s="4">
        <f t="shared" si="67"/>
        <v>2.1400206810822398</v>
      </c>
      <c r="L717" s="4">
        <f t="shared" si="68"/>
        <v>0.74741180788642358</v>
      </c>
      <c r="M717" s="2">
        <f t="shared" si="69"/>
        <v>31.248100000000036</v>
      </c>
      <c r="N717" s="10">
        <f t="shared" si="70"/>
        <v>16.53339726130114</v>
      </c>
      <c r="O717" s="10">
        <f t="shared" si="71"/>
        <v>33.066794522602279</v>
      </c>
      <c r="P717" s="9">
        <f t="shared" si="72"/>
        <v>7.5645805898210974E-2</v>
      </c>
      <c r="Q717" s="2">
        <f t="shared" si="73"/>
        <v>5.5900000000000034</v>
      </c>
      <c r="R717" s="9">
        <f t="shared" si="74"/>
        <v>4.0494041797964453E-2</v>
      </c>
      <c r="S717" s="9">
        <f t="shared" si="75"/>
        <v>0.68630022584871697</v>
      </c>
    </row>
    <row r="718" spans="2:19">
      <c r="B718" s="1">
        <v>7</v>
      </c>
      <c r="C718" s="1">
        <v>6</v>
      </c>
      <c r="D718" s="1">
        <v>7</v>
      </c>
      <c r="E718" s="2">
        <v>144.80000000000001</v>
      </c>
      <c r="F718" s="2">
        <v>28.3</v>
      </c>
      <c r="G718" s="2">
        <v>132.08000000000001</v>
      </c>
      <c r="H718" s="2">
        <v>27.45</v>
      </c>
      <c r="I718" s="2">
        <f t="shared" si="65"/>
        <v>12.719999999999999</v>
      </c>
      <c r="J718" s="2">
        <f t="shared" si="66"/>
        <v>138.44</v>
      </c>
      <c r="K718" s="4">
        <f t="shared" si="67"/>
        <v>2.14126159062209</v>
      </c>
      <c r="L718" s="4">
        <f t="shared" si="68"/>
        <v>1.1044871113123951</v>
      </c>
      <c r="M718" s="2">
        <f t="shared" si="69"/>
        <v>161.79839999999996</v>
      </c>
      <c r="N718" s="10">
        <f t="shared" si="70"/>
        <v>19.71289235500463</v>
      </c>
      <c r="O718" s="10">
        <f t="shared" si="71"/>
        <v>39.42578471000926</v>
      </c>
      <c r="P718" s="9">
        <f t="shared" si="72"/>
        <v>3.0486186725682249E-2</v>
      </c>
      <c r="Q718" s="2">
        <f t="shared" si="73"/>
        <v>12.719999999999999</v>
      </c>
      <c r="R718" s="9">
        <f t="shared" si="74"/>
        <v>9.1880959260329381E-2</v>
      </c>
      <c r="S718" s="9">
        <f t="shared" si="75"/>
        <v>0.6997449535366439</v>
      </c>
    </row>
    <row r="719" spans="2:19">
      <c r="B719" s="1">
        <v>3</v>
      </c>
      <c r="C719" s="1">
        <v>10</v>
      </c>
      <c r="D719" s="1">
        <v>1</v>
      </c>
      <c r="E719" s="2">
        <v>140.1</v>
      </c>
      <c r="F719" s="2">
        <v>12.93</v>
      </c>
      <c r="G719" s="2">
        <v>137.15</v>
      </c>
      <c r="H719" s="2">
        <v>12.55</v>
      </c>
      <c r="I719" s="2">
        <f t="shared" si="65"/>
        <v>2.9499999999999886</v>
      </c>
      <c r="J719" s="2">
        <f t="shared" si="66"/>
        <v>138.625</v>
      </c>
      <c r="K719" s="4">
        <f t="shared" si="67"/>
        <v>2.1418415591572164</v>
      </c>
      <c r="L719" s="4">
        <f t="shared" si="68"/>
        <v>0.46982201597816131</v>
      </c>
      <c r="M719" s="2">
        <f t="shared" si="69"/>
        <v>8.7024999999999331</v>
      </c>
      <c r="N719" s="10">
        <f t="shared" si="70"/>
        <v>9.0095421637284101</v>
      </c>
      <c r="O719" s="10">
        <f t="shared" si="71"/>
        <v>18.01908432745682</v>
      </c>
      <c r="P719" s="9">
        <f t="shared" si="72"/>
        <v>2.9820682909161157E-2</v>
      </c>
      <c r="Q719" s="2">
        <f t="shared" si="73"/>
        <v>2.9499999999999886</v>
      </c>
      <c r="R719" s="9">
        <f t="shared" si="74"/>
        <v>2.1280432822362406E-2</v>
      </c>
      <c r="S719" s="9">
        <f t="shared" si="75"/>
        <v>0.510155858537369</v>
      </c>
    </row>
    <row r="720" spans="2:19">
      <c r="B720" s="1">
        <v>5</v>
      </c>
      <c r="C720" s="1">
        <v>11</v>
      </c>
      <c r="D720" s="1">
        <v>2</v>
      </c>
      <c r="E720" s="2">
        <v>137.01</v>
      </c>
      <c r="F720" s="2">
        <v>17.14</v>
      </c>
      <c r="G720" s="2">
        <v>142.13</v>
      </c>
      <c r="H720" s="2">
        <v>19.350000000000001</v>
      </c>
      <c r="I720" s="2">
        <f t="shared" si="65"/>
        <v>5.1200000000000045</v>
      </c>
      <c r="J720" s="2">
        <f t="shared" si="66"/>
        <v>139.57</v>
      </c>
      <c r="K720" s="4">
        <f t="shared" si="67"/>
        <v>2.1447920784977148</v>
      </c>
      <c r="L720" s="4">
        <f t="shared" si="68"/>
        <v>0.70926996097583117</v>
      </c>
      <c r="M720" s="2">
        <f t="shared" si="69"/>
        <v>26.214400000000047</v>
      </c>
      <c r="N720" s="10">
        <f t="shared" si="70"/>
        <v>12.924802706424575</v>
      </c>
      <c r="O720" s="10">
        <f t="shared" si="71"/>
        <v>25.849605412849151</v>
      </c>
      <c r="P720" s="9">
        <f t="shared" si="72"/>
        <v>-0.12068639113825</v>
      </c>
      <c r="Q720" s="2">
        <f t="shared" si="73"/>
        <v>-5.1200000000000045</v>
      </c>
      <c r="R720" s="9">
        <f t="shared" si="74"/>
        <v>3.6684101167872789E-2</v>
      </c>
      <c r="S720" s="9">
        <f t="shared" si="75"/>
        <v>0.62022576534678076</v>
      </c>
    </row>
    <row r="721" spans="2:19">
      <c r="B721" s="1">
        <v>5</v>
      </c>
      <c r="C721" s="1">
        <v>6</v>
      </c>
      <c r="D721" s="1">
        <v>3</v>
      </c>
      <c r="E721" s="2">
        <v>140.03</v>
      </c>
      <c r="F721" s="2">
        <v>11.54</v>
      </c>
      <c r="G721" s="2">
        <v>139.5</v>
      </c>
      <c r="H721" s="2">
        <v>11.11</v>
      </c>
      <c r="I721" s="2">
        <f t="shared" si="65"/>
        <v>0.53000000000000114</v>
      </c>
      <c r="J721" s="2">
        <f t="shared" si="66"/>
        <v>139.76499999999999</v>
      </c>
      <c r="K721" s="4">
        <f t="shared" si="67"/>
        <v>2.1453984288492847</v>
      </c>
      <c r="L721" s="4">
        <f t="shared" si="68"/>
        <v>-0.27572413039921001</v>
      </c>
      <c r="M721" s="2">
        <f t="shared" si="69"/>
        <v>0.2809000000000012</v>
      </c>
      <c r="N721" s="10">
        <f t="shared" si="70"/>
        <v>8.0094272579255001</v>
      </c>
      <c r="O721" s="10">
        <f t="shared" si="71"/>
        <v>16.018854515851</v>
      </c>
      <c r="P721" s="9">
        <f t="shared" si="72"/>
        <v>3.7955415296038179E-2</v>
      </c>
      <c r="Q721" s="2">
        <f t="shared" si="73"/>
        <v>0.53000000000000114</v>
      </c>
      <c r="R721" s="9">
        <f t="shared" si="74"/>
        <v>3.7920795621221421E-3</v>
      </c>
      <c r="S721" s="9">
        <f t="shared" si="75"/>
        <v>0.46890830660162119</v>
      </c>
    </row>
    <row r="722" spans="2:19">
      <c r="B722" s="1">
        <v>3</v>
      </c>
      <c r="C722" s="1">
        <v>7</v>
      </c>
      <c r="D722" s="1">
        <v>5</v>
      </c>
      <c r="E722" s="2">
        <v>138.57</v>
      </c>
      <c r="F722" s="2">
        <v>12.9</v>
      </c>
      <c r="G722" s="2">
        <v>141.13999999999999</v>
      </c>
      <c r="H722" s="2">
        <v>12.87</v>
      </c>
      <c r="I722" s="2">
        <f t="shared" si="65"/>
        <v>2.5699999999999932</v>
      </c>
      <c r="J722" s="2">
        <f t="shared" si="66"/>
        <v>139.85499999999999</v>
      </c>
      <c r="K722" s="4">
        <f t="shared" si="67"/>
        <v>2.1456779975834315</v>
      </c>
      <c r="L722" s="4">
        <f t="shared" si="68"/>
        <v>0.40993312333129339</v>
      </c>
      <c r="M722" s="2">
        <f t="shared" si="69"/>
        <v>6.6048999999999651</v>
      </c>
      <c r="N722" s="10">
        <f t="shared" si="70"/>
        <v>9.1110770493943249</v>
      </c>
      <c r="O722" s="10">
        <f t="shared" si="71"/>
        <v>18.22215409878865</v>
      </c>
      <c r="P722" s="9">
        <f t="shared" si="72"/>
        <v>2.3282855524325873E-3</v>
      </c>
      <c r="Q722" s="2">
        <f t="shared" si="73"/>
        <v>-2.5699999999999932</v>
      </c>
      <c r="R722" s="9">
        <f t="shared" si="74"/>
        <v>1.8376175324443127E-2</v>
      </c>
      <c r="S722" s="9">
        <f t="shared" si="75"/>
        <v>0.50138009533686112</v>
      </c>
    </row>
    <row r="723" spans="2:19">
      <c r="B723" s="1">
        <v>8</v>
      </c>
      <c r="C723" s="1">
        <v>6</v>
      </c>
      <c r="D723" s="1">
        <v>1</v>
      </c>
      <c r="E723" s="2">
        <v>129.16999999999999</v>
      </c>
      <c r="F723" s="2">
        <v>14.54</v>
      </c>
      <c r="G723" s="2">
        <v>151.49</v>
      </c>
      <c r="H723" s="2">
        <v>14.9</v>
      </c>
      <c r="I723" s="2">
        <f t="shared" si="65"/>
        <v>22.320000000000022</v>
      </c>
      <c r="J723" s="2">
        <f t="shared" si="66"/>
        <v>140.32999999999998</v>
      </c>
      <c r="K723" s="4">
        <f t="shared" si="67"/>
        <v>2.1471505252100704</v>
      </c>
      <c r="L723" s="4">
        <f t="shared" si="68"/>
        <v>1.3486941902655416</v>
      </c>
      <c r="M723" s="2">
        <f t="shared" si="69"/>
        <v>498.18240000000094</v>
      </c>
      <c r="N723" s="10">
        <f t="shared" si="70"/>
        <v>10.409389991733425</v>
      </c>
      <c r="O723" s="10">
        <f t="shared" si="71"/>
        <v>20.81877998346685</v>
      </c>
      <c r="P723" s="9">
        <f t="shared" si="72"/>
        <v>-2.4452865293285001E-2</v>
      </c>
      <c r="Q723" s="2">
        <f t="shared" si="73"/>
        <v>-22.320000000000022</v>
      </c>
      <c r="R723" s="9">
        <f t="shared" si="74"/>
        <v>0.15905365923181092</v>
      </c>
      <c r="S723" s="9">
        <f t="shared" si="75"/>
        <v>0.58768188673805488</v>
      </c>
    </row>
    <row r="724" spans="2:19">
      <c r="B724" s="1">
        <v>8</v>
      </c>
      <c r="C724" s="1">
        <v>1</v>
      </c>
      <c r="D724" s="1">
        <v>7</v>
      </c>
      <c r="E724" s="2">
        <v>137.91</v>
      </c>
      <c r="F724" s="2">
        <v>24.3</v>
      </c>
      <c r="G724" s="2">
        <v>143.36000000000001</v>
      </c>
      <c r="H724" s="2">
        <v>23.47</v>
      </c>
      <c r="I724" s="2">
        <f t="shared" si="65"/>
        <v>5.4500000000000171</v>
      </c>
      <c r="J724" s="2">
        <f t="shared" si="66"/>
        <v>140.63499999999999</v>
      </c>
      <c r="K724" s="4">
        <f t="shared" si="67"/>
        <v>2.1480934175205793</v>
      </c>
      <c r="L724" s="4">
        <f t="shared" si="68"/>
        <v>0.73639650227664377</v>
      </c>
      <c r="M724" s="2">
        <f t="shared" si="69"/>
        <v>29.702500000000185</v>
      </c>
      <c r="N724" s="10">
        <f t="shared" si="70"/>
        <v>16.891794605665794</v>
      </c>
      <c r="O724" s="10">
        <f t="shared" si="71"/>
        <v>33.783589211331588</v>
      </c>
      <c r="P724" s="9">
        <f t="shared" si="72"/>
        <v>3.4739355606686978E-2</v>
      </c>
      <c r="Q724" s="2">
        <f t="shared" si="73"/>
        <v>-5.4500000000000171</v>
      </c>
      <c r="R724" s="9">
        <f t="shared" si="74"/>
        <v>3.8752799800903168E-2</v>
      </c>
      <c r="S724" s="9">
        <f t="shared" si="75"/>
        <v>0.68877645139769406</v>
      </c>
    </row>
    <row r="725" spans="2:19">
      <c r="B725" s="1">
        <v>7</v>
      </c>
      <c r="C725" s="1">
        <v>7</v>
      </c>
      <c r="D725" s="1">
        <v>2</v>
      </c>
      <c r="E725" s="2">
        <v>147.26</v>
      </c>
      <c r="F725" s="2">
        <v>14.17</v>
      </c>
      <c r="G725" s="2">
        <v>134.41999999999999</v>
      </c>
      <c r="H725" s="2">
        <v>14.16</v>
      </c>
      <c r="I725" s="2">
        <f t="shared" si="65"/>
        <v>12.840000000000003</v>
      </c>
      <c r="J725" s="2">
        <f t="shared" si="66"/>
        <v>140.83999999999997</v>
      </c>
      <c r="K725" s="4">
        <f t="shared" si="67"/>
        <v>2.1487260163981468</v>
      </c>
      <c r="L725" s="4">
        <f t="shared" si="68"/>
        <v>1.1085650237328346</v>
      </c>
      <c r="M725" s="2">
        <f t="shared" si="69"/>
        <v>164.86560000000009</v>
      </c>
      <c r="N725" s="10">
        <f t="shared" si="70"/>
        <v>10.016168179498585</v>
      </c>
      <c r="O725" s="10">
        <f t="shared" si="71"/>
        <v>20.032336358997171</v>
      </c>
      <c r="P725" s="9">
        <f t="shared" si="72"/>
        <v>7.059653197339326E-4</v>
      </c>
      <c r="Q725" s="2">
        <f t="shared" si="73"/>
        <v>12.840000000000003</v>
      </c>
      <c r="R725" s="9">
        <f t="shared" si="74"/>
        <v>9.1167282022152837E-2</v>
      </c>
      <c r="S725" s="9">
        <f t="shared" si="75"/>
        <v>0.570312195205398</v>
      </c>
    </row>
    <row r="726" spans="2:19">
      <c r="B726" s="1">
        <v>3</v>
      </c>
      <c r="C726" s="1">
        <v>10</v>
      </c>
      <c r="D726" s="1">
        <v>7</v>
      </c>
      <c r="E726" s="2">
        <v>141.49</v>
      </c>
      <c r="F726" s="2">
        <v>25.57</v>
      </c>
      <c r="G726" s="2">
        <v>142.25</v>
      </c>
      <c r="H726" s="2">
        <v>24.31</v>
      </c>
      <c r="I726" s="2">
        <f t="shared" si="65"/>
        <v>0.75999999999999091</v>
      </c>
      <c r="J726" s="2">
        <f t="shared" si="66"/>
        <v>141.87</v>
      </c>
      <c r="K726" s="4">
        <f t="shared" si="67"/>
        <v>2.1518905687350887</v>
      </c>
      <c r="L726" s="4">
        <f t="shared" si="68"/>
        <v>-0.11918640771921385</v>
      </c>
      <c r="M726" s="2">
        <f t="shared" si="69"/>
        <v>0.57759999999998612</v>
      </c>
      <c r="N726" s="10">
        <f t="shared" si="70"/>
        <v>17.640868742780214</v>
      </c>
      <c r="O726" s="10">
        <f t="shared" si="71"/>
        <v>35.281737485560427</v>
      </c>
      <c r="P726" s="9">
        <f t="shared" si="72"/>
        <v>5.0489033990172003E-2</v>
      </c>
      <c r="Q726" s="2">
        <f t="shared" si="73"/>
        <v>-0.75999999999999091</v>
      </c>
      <c r="R726" s="9">
        <f t="shared" si="74"/>
        <v>5.3570169873827511E-3</v>
      </c>
      <c r="S726" s="9">
        <f t="shared" si="75"/>
        <v>0.68263240473918319</v>
      </c>
    </row>
    <row r="727" spans="2:19">
      <c r="B727" s="1">
        <v>4</v>
      </c>
      <c r="C727" s="1">
        <v>11</v>
      </c>
      <c r="D727" s="1">
        <v>6</v>
      </c>
      <c r="E727" s="2">
        <v>141.44999999999999</v>
      </c>
      <c r="F727" s="2">
        <v>26.33</v>
      </c>
      <c r="G727" s="2">
        <v>143.83000000000001</v>
      </c>
      <c r="H727" s="2">
        <v>25.94</v>
      </c>
      <c r="I727" s="2">
        <f t="shared" si="65"/>
        <v>2.3800000000000239</v>
      </c>
      <c r="J727" s="2">
        <f t="shared" si="66"/>
        <v>142.63999999999999</v>
      </c>
      <c r="K727" s="4">
        <f t="shared" si="67"/>
        <v>2.1542413301672982</v>
      </c>
      <c r="L727" s="4">
        <f t="shared" si="68"/>
        <v>0.37657695705651634</v>
      </c>
      <c r="M727" s="2">
        <f t="shared" si="69"/>
        <v>5.6644000000001133</v>
      </c>
      <c r="N727" s="10">
        <f t="shared" si="70"/>
        <v>18.480750120057358</v>
      </c>
      <c r="O727" s="10">
        <f t="shared" si="71"/>
        <v>36.961500240114717</v>
      </c>
      <c r="P727" s="9">
        <f t="shared" si="72"/>
        <v>1.4921687000536031E-2</v>
      </c>
      <c r="Q727" s="2">
        <f t="shared" si="73"/>
        <v>-2.3800000000000239</v>
      </c>
      <c r="R727" s="9">
        <f t="shared" si="74"/>
        <v>1.6685361749859955E-2</v>
      </c>
      <c r="S727" s="9">
        <f t="shared" si="75"/>
        <v>0.69638997695256932</v>
      </c>
    </row>
    <row r="728" spans="2:19">
      <c r="B728" s="1">
        <v>4</v>
      </c>
      <c r="C728" s="1">
        <v>9</v>
      </c>
      <c r="D728" s="1">
        <v>2</v>
      </c>
      <c r="E728" s="2">
        <v>150.43</v>
      </c>
      <c r="F728" s="2">
        <v>12.59</v>
      </c>
      <c r="G728" s="2">
        <v>136.68</v>
      </c>
      <c r="H728" s="2">
        <v>11.27</v>
      </c>
      <c r="I728" s="2">
        <f t="shared" si="65"/>
        <v>13.75</v>
      </c>
      <c r="J728" s="2">
        <f t="shared" si="66"/>
        <v>143.55500000000001</v>
      </c>
      <c r="K728" s="4">
        <f t="shared" si="67"/>
        <v>2.1570183235102891</v>
      </c>
      <c r="L728" s="4">
        <f t="shared" si="68"/>
        <v>1.1383026981662814</v>
      </c>
      <c r="M728" s="2">
        <f t="shared" si="69"/>
        <v>189.0625</v>
      </c>
      <c r="N728" s="10">
        <f t="shared" si="70"/>
        <v>8.4486833293715051</v>
      </c>
      <c r="O728" s="10">
        <f t="shared" si="71"/>
        <v>16.89736665874301</v>
      </c>
      <c r="P728" s="9">
        <f t="shared" si="72"/>
        <v>0.11030782324242351</v>
      </c>
      <c r="Q728" s="2">
        <f t="shared" si="73"/>
        <v>13.75</v>
      </c>
      <c r="R728" s="9">
        <f t="shared" si="74"/>
        <v>9.578210441990874E-2</v>
      </c>
      <c r="S728" s="9">
        <f t="shared" si="75"/>
        <v>0.5100656820449696</v>
      </c>
    </row>
    <row r="729" spans="2:19">
      <c r="B729" s="1">
        <v>3</v>
      </c>
      <c r="C729" s="1">
        <v>7</v>
      </c>
      <c r="D729" s="1">
        <v>7</v>
      </c>
      <c r="E729" s="2">
        <v>150.66</v>
      </c>
      <c r="F729" s="2">
        <v>20.440000000000001</v>
      </c>
      <c r="G729" s="2">
        <v>139.41</v>
      </c>
      <c r="H729" s="2">
        <v>18.66</v>
      </c>
      <c r="I729" s="2">
        <f t="shared" si="65"/>
        <v>11.25</v>
      </c>
      <c r="J729" s="2">
        <f t="shared" si="66"/>
        <v>145.035</v>
      </c>
      <c r="K729" s="4">
        <f t="shared" si="67"/>
        <v>2.161472819287678</v>
      </c>
      <c r="L729" s="4">
        <f t="shared" si="68"/>
        <v>1.0511525224473812</v>
      </c>
      <c r="M729" s="2">
        <f t="shared" si="69"/>
        <v>126.5625</v>
      </c>
      <c r="N729" s="10">
        <f t="shared" si="70"/>
        <v>13.838254947788757</v>
      </c>
      <c r="O729" s="10">
        <f t="shared" si="71"/>
        <v>27.676509895577514</v>
      </c>
      <c r="P729" s="9">
        <f t="shared" si="72"/>
        <v>9.086028889180163E-2</v>
      </c>
      <c r="Q729" s="2">
        <f t="shared" si="73"/>
        <v>11.25</v>
      </c>
      <c r="R729" s="9">
        <f t="shared" si="74"/>
        <v>7.7567483710828417E-2</v>
      </c>
      <c r="S729" s="9">
        <f t="shared" si="75"/>
        <v>0.59518568531173521</v>
      </c>
    </row>
    <row r="730" spans="2:19">
      <c r="B730" s="1">
        <v>3</v>
      </c>
      <c r="C730" s="1">
        <v>9</v>
      </c>
      <c r="D730" s="1">
        <v>1</v>
      </c>
      <c r="E730" s="2">
        <v>142.08000000000001</v>
      </c>
      <c r="F730" s="2">
        <v>12.34</v>
      </c>
      <c r="G730" s="2">
        <v>152.82</v>
      </c>
      <c r="H730" s="2">
        <v>12.83</v>
      </c>
      <c r="I730" s="2">
        <f t="shared" si="65"/>
        <v>10.739999999999981</v>
      </c>
      <c r="J730" s="2">
        <f t="shared" si="66"/>
        <v>147.44999999999999</v>
      </c>
      <c r="K730" s="4">
        <f t="shared" si="67"/>
        <v>2.1686447768878168</v>
      </c>
      <c r="L730" s="4">
        <f t="shared" si="68"/>
        <v>1.0310042813635361</v>
      </c>
      <c r="M730" s="2">
        <f t="shared" si="69"/>
        <v>115.34759999999959</v>
      </c>
      <c r="N730" s="10">
        <f t="shared" si="70"/>
        <v>8.9006249780563156</v>
      </c>
      <c r="O730" s="10">
        <f t="shared" si="71"/>
        <v>17.801249956112631</v>
      </c>
      <c r="P730" s="9">
        <f t="shared" si="72"/>
        <v>-3.8920489957697549E-2</v>
      </c>
      <c r="Q730" s="2">
        <f t="shared" si="73"/>
        <v>-10.739999999999981</v>
      </c>
      <c r="R730" s="9">
        <f t="shared" si="74"/>
        <v>7.2838250254323375E-2</v>
      </c>
      <c r="S730" s="9">
        <f t="shared" si="75"/>
        <v>0.46757887035237167</v>
      </c>
    </row>
    <row r="731" spans="2:19">
      <c r="B731" s="1">
        <v>4</v>
      </c>
      <c r="C731" s="1">
        <v>8</v>
      </c>
      <c r="D731" s="1">
        <v>1</v>
      </c>
      <c r="E731" s="2">
        <v>154.91</v>
      </c>
      <c r="F731" s="2">
        <v>12.2</v>
      </c>
      <c r="G731" s="2">
        <v>140.09</v>
      </c>
      <c r="H731" s="2">
        <v>12.18</v>
      </c>
      <c r="I731" s="2">
        <f t="shared" si="65"/>
        <v>14.819999999999993</v>
      </c>
      <c r="J731" s="2">
        <f t="shared" si="66"/>
        <v>147.5</v>
      </c>
      <c r="K731" s="4">
        <f t="shared" si="67"/>
        <v>2.1687920203141817</v>
      </c>
      <c r="L731" s="4">
        <f t="shared" si="68"/>
        <v>1.1708482036433092</v>
      </c>
      <c r="M731" s="2">
        <f t="shared" si="69"/>
        <v>219.63239999999979</v>
      </c>
      <c r="N731" s="10">
        <f t="shared" si="70"/>
        <v>8.6196345630194777</v>
      </c>
      <c r="O731" s="10">
        <f t="shared" si="71"/>
        <v>17.239269126038955</v>
      </c>
      <c r="P731" s="9">
        <f t="shared" si="72"/>
        <v>1.6406879852916372E-3</v>
      </c>
      <c r="Q731" s="2">
        <f t="shared" si="73"/>
        <v>14.819999999999993</v>
      </c>
      <c r="R731" s="9">
        <f t="shared" si="74"/>
        <v>0.10047457627118639</v>
      </c>
      <c r="S731" s="9">
        <f t="shared" si="75"/>
        <v>0.45832521204926091</v>
      </c>
    </row>
    <row r="732" spans="2:19">
      <c r="B732" s="1">
        <v>2</v>
      </c>
      <c r="C732" s="1">
        <v>7</v>
      </c>
      <c r="D732" s="1">
        <v>9</v>
      </c>
      <c r="E732" s="2">
        <v>150.19</v>
      </c>
      <c r="F732" s="2">
        <v>35.869999999999997</v>
      </c>
      <c r="G732" s="2">
        <v>145.9</v>
      </c>
      <c r="H732" s="2">
        <v>35.25</v>
      </c>
      <c r="I732" s="2">
        <f t="shared" si="65"/>
        <v>4.289999999999992</v>
      </c>
      <c r="J732" s="2">
        <f t="shared" si="66"/>
        <v>148.04500000000002</v>
      </c>
      <c r="K732" s="4">
        <f t="shared" si="67"/>
        <v>2.1703937443218853</v>
      </c>
      <c r="L732" s="4">
        <f t="shared" si="68"/>
        <v>0.63245729218472346</v>
      </c>
      <c r="M732" s="2">
        <f t="shared" si="69"/>
        <v>18.404099999999932</v>
      </c>
      <c r="N732" s="10">
        <f t="shared" si="70"/>
        <v>25.145672589930857</v>
      </c>
      <c r="O732" s="10">
        <f t="shared" si="71"/>
        <v>50.291345179861715</v>
      </c>
      <c r="P732" s="9">
        <f t="shared" si="72"/>
        <v>1.7433995643082494E-2</v>
      </c>
      <c r="Q732" s="2">
        <f t="shared" si="73"/>
        <v>4.289999999999992</v>
      </c>
      <c r="R732" s="9">
        <f t="shared" si="74"/>
        <v>2.897767570671074E-2</v>
      </c>
      <c r="S732" s="9">
        <f t="shared" si="75"/>
        <v>0.68623101066623327</v>
      </c>
    </row>
    <row r="733" spans="2:19">
      <c r="B733" s="1">
        <v>6</v>
      </c>
      <c r="C733" s="1">
        <v>7</v>
      </c>
      <c r="D733" s="1">
        <v>6</v>
      </c>
      <c r="E733" s="2">
        <v>147.9</v>
      </c>
      <c r="F733" s="2">
        <v>20.92</v>
      </c>
      <c r="G733" s="2">
        <v>148.65</v>
      </c>
      <c r="H733" s="2">
        <v>21.46</v>
      </c>
      <c r="I733" s="2">
        <f t="shared" si="65"/>
        <v>0.75</v>
      </c>
      <c r="J733" s="2">
        <f t="shared" si="66"/>
        <v>148.27500000000001</v>
      </c>
      <c r="K733" s="4">
        <f t="shared" si="67"/>
        <v>2.1710679327053723</v>
      </c>
      <c r="L733" s="4">
        <f t="shared" si="68"/>
        <v>-0.12493873660829995</v>
      </c>
      <c r="M733" s="2">
        <f t="shared" si="69"/>
        <v>0.5625</v>
      </c>
      <c r="N733" s="10">
        <f t="shared" si="70"/>
        <v>14.984808974424734</v>
      </c>
      <c r="O733" s="10">
        <f t="shared" si="71"/>
        <v>29.969617948849468</v>
      </c>
      <c r="P733" s="9">
        <f t="shared" si="72"/>
        <v>-2.5479581998223002E-2</v>
      </c>
      <c r="Q733" s="2">
        <f t="shared" si="73"/>
        <v>-0.75</v>
      </c>
      <c r="R733" s="9">
        <f t="shared" si="74"/>
        <v>5.0581689428426911E-3</v>
      </c>
      <c r="S733" s="9">
        <f t="shared" si="75"/>
        <v>0.63964599584457649</v>
      </c>
    </row>
    <row r="734" spans="2:19">
      <c r="B734" s="1">
        <v>3</v>
      </c>
      <c r="C734" s="1">
        <v>13</v>
      </c>
      <c r="D734" s="1">
        <v>2</v>
      </c>
      <c r="E734" s="2">
        <v>148.11000000000001</v>
      </c>
      <c r="F734" s="2">
        <v>20.56</v>
      </c>
      <c r="G734" s="2">
        <v>149.88</v>
      </c>
      <c r="H734" s="2">
        <v>19.68</v>
      </c>
      <c r="I734" s="2">
        <f t="shared" si="65"/>
        <v>1.7699999999999818</v>
      </c>
      <c r="J734" s="2">
        <f t="shared" si="66"/>
        <v>148.995</v>
      </c>
      <c r="K734" s="4">
        <f t="shared" si="67"/>
        <v>2.173171694527412</v>
      </c>
      <c r="L734" s="4">
        <f t="shared" si="68"/>
        <v>0.24797326636180217</v>
      </c>
      <c r="M734" s="2">
        <f t="shared" si="69"/>
        <v>3.1328999999999354</v>
      </c>
      <c r="N734" s="10">
        <f t="shared" si="70"/>
        <v>14.230390015737445</v>
      </c>
      <c r="O734" s="10">
        <f t="shared" si="71"/>
        <v>28.46078003147489</v>
      </c>
      <c r="P734" s="9">
        <f t="shared" si="72"/>
        <v>4.3716667325089824E-2</v>
      </c>
      <c r="Q734" s="2">
        <f t="shared" si="73"/>
        <v>-1.7699999999999818</v>
      </c>
      <c r="R734" s="9">
        <f t="shared" si="74"/>
        <v>1.187959327494199E-2</v>
      </c>
      <c r="S734" s="9">
        <f t="shared" si="75"/>
        <v>0.65138007338266035</v>
      </c>
    </row>
    <row r="735" spans="2:19">
      <c r="B735" s="1">
        <v>2</v>
      </c>
      <c r="C735" s="1">
        <v>6</v>
      </c>
      <c r="D735" s="1">
        <v>1</v>
      </c>
      <c r="E735" s="2">
        <v>142.08000000000001</v>
      </c>
      <c r="F735" s="2">
        <v>9.19</v>
      </c>
      <c r="G735" s="2">
        <v>159.28</v>
      </c>
      <c r="H735" s="2">
        <v>9.58</v>
      </c>
      <c r="I735" s="2">
        <f t="shared" si="65"/>
        <v>17.199999999999989</v>
      </c>
      <c r="J735" s="2">
        <f t="shared" si="66"/>
        <v>150.68</v>
      </c>
      <c r="K735" s="4">
        <f t="shared" si="67"/>
        <v>2.1780556115312302</v>
      </c>
      <c r="L735" s="4">
        <f t="shared" si="68"/>
        <v>1.2355284469075487</v>
      </c>
      <c r="M735" s="2">
        <f t="shared" si="69"/>
        <v>295.83999999999963</v>
      </c>
      <c r="N735" s="10">
        <f t="shared" si="70"/>
        <v>6.6376294714302935</v>
      </c>
      <c r="O735" s="10">
        <f t="shared" si="71"/>
        <v>13.275258942860587</v>
      </c>
      <c r="P735" s="9">
        <f t="shared" si="72"/>
        <v>-4.1537741336019202E-2</v>
      </c>
      <c r="Q735" s="2">
        <f t="shared" si="73"/>
        <v>-17.199999999999989</v>
      </c>
      <c r="R735" s="9">
        <f t="shared" si="74"/>
        <v>0.11414919033713823</v>
      </c>
      <c r="S735" s="9">
        <f t="shared" si="75"/>
        <v>0.31551545128566999</v>
      </c>
    </row>
    <row r="736" spans="2:19">
      <c r="B736" s="1">
        <v>7</v>
      </c>
      <c r="C736" s="1">
        <v>1</v>
      </c>
      <c r="D736" s="1">
        <v>8</v>
      </c>
      <c r="E736" s="2">
        <v>157.94</v>
      </c>
      <c r="F736" s="2">
        <v>25.92</v>
      </c>
      <c r="G736" s="2">
        <v>144.37</v>
      </c>
      <c r="H736" s="2">
        <v>25.51</v>
      </c>
      <c r="I736" s="2">
        <f t="shared" si="65"/>
        <v>13.569999999999993</v>
      </c>
      <c r="J736" s="2">
        <f t="shared" si="66"/>
        <v>151.155</v>
      </c>
      <c r="K736" s="4">
        <f t="shared" si="67"/>
        <v>2.1794225176170081</v>
      </c>
      <c r="L736" s="4">
        <f t="shared" si="68"/>
        <v>1.1325798476597368</v>
      </c>
      <c r="M736" s="2">
        <f t="shared" si="69"/>
        <v>184.14489999999981</v>
      </c>
      <c r="N736" s="10">
        <f t="shared" si="70"/>
        <v>18.183828667252673</v>
      </c>
      <c r="O736" s="10">
        <f t="shared" si="71"/>
        <v>36.367657334505346</v>
      </c>
      <c r="P736" s="9">
        <f t="shared" si="72"/>
        <v>1.5942988334020775E-2</v>
      </c>
      <c r="Q736" s="2">
        <f t="shared" si="73"/>
        <v>13.569999999999993</v>
      </c>
      <c r="R736" s="9">
        <f t="shared" si="74"/>
        <v>8.977539611656904E-2</v>
      </c>
      <c r="S736" s="9">
        <f t="shared" si="75"/>
        <v>0.69083138318984905</v>
      </c>
    </row>
    <row r="737" spans="2:19">
      <c r="B737" s="1">
        <v>8</v>
      </c>
      <c r="C737" s="1">
        <v>5</v>
      </c>
      <c r="D737" s="1">
        <v>1</v>
      </c>
      <c r="E737" s="2">
        <v>148.94</v>
      </c>
      <c r="F737" s="2">
        <v>14.18</v>
      </c>
      <c r="G737" s="2">
        <v>153.76</v>
      </c>
      <c r="H737" s="2">
        <v>13.52</v>
      </c>
      <c r="I737" s="2">
        <f t="shared" si="65"/>
        <v>4.8199999999999932</v>
      </c>
      <c r="J737" s="2">
        <f t="shared" si="66"/>
        <v>151.35</v>
      </c>
      <c r="K737" s="4">
        <f t="shared" si="67"/>
        <v>2.1799824252925917</v>
      </c>
      <c r="L737" s="4">
        <f t="shared" si="68"/>
        <v>0.68304703823884894</v>
      </c>
      <c r="M737" s="2">
        <f t="shared" si="69"/>
        <v>23.232399999999934</v>
      </c>
      <c r="N737" s="10">
        <f t="shared" si="70"/>
        <v>9.7962084502117452</v>
      </c>
      <c r="O737" s="10">
        <f t="shared" si="71"/>
        <v>19.59241690042349</v>
      </c>
      <c r="P737" s="9">
        <f t="shared" si="72"/>
        <v>4.7626391512800959E-2</v>
      </c>
      <c r="Q737" s="2">
        <f t="shared" si="73"/>
        <v>-4.8199999999999932</v>
      </c>
      <c r="R737" s="9">
        <f t="shared" si="74"/>
        <v>3.1846712917079571E-2</v>
      </c>
      <c r="S737" s="9">
        <f t="shared" si="75"/>
        <v>0.56680596327138266</v>
      </c>
    </row>
    <row r="738" spans="2:19">
      <c r="B738" s="1">
        <v>5</v>
      </c>
      <c r="C738" s="1">
        <v>5</v>
      </c>
      <c r="D738" s="1">
        <v>4</v>
      </c>
      <c r="E738" s="2">
        <v>159.87</v>
      </c>
      <c r="F738" s="2">
        <v>12.18</v>
      </c>
      <c r="G738" s="2">
        <v>145.21</v>
      </c>
      <c r="H738" s="2">
        <v>10.88</v>
      </c>
      <c r="I738" s="2">
        <f t="shared" si="65"/>
        <v>14.659999999999997</v>
      </c>
      <c r="J738" s="2">
        <f t="shared" si="66"/>
        <v>152.54000000000002</v>
      </c>
      <c r="K738" s="4">
        <f t="shared" si="67"/>
        <v>2.1833837420526954</v>
      </c>
      <c r="L738" s="4">
        <f t="shared" si="68"/>
        <v>1.166133970305109</v>
      </c>
      <c r="M738" s="2">
        <f t="shared" si="69"/>
        <v>214.9155999999999</v>
      </c>
      <c r="N738" s="10">
        <f t="shared" si="70"/>
        <v>8.1658863572792892</v>
      </c>
      <c r="O738" s="10">
        <f t="shared" si="71"/>
        <v>16.331772714558578</v>
      </c>
      <c r="P738" s="9">
        <f t="shared" si="72"/>
        <v>0.11239215556891907</v>
      </c>
      <c r="Q738" s="2">
        <f t="shared" si="73"/>
        <v>14.659999999999997</v>
      </c>
      <c r="R738" s="9">
        <f t="shared" si="74"/>
        <v>9.610593942572436E-2</v>
      </c>
      <c r="S738" s="9">
        <f t="shared" si="75"/>
        <v>0.47515892078335226</v>
      </c>
    </row>
    <row r="739" spans="2:19">
      <c r="B739" s="1">
        <v>2</v>
      </c>
      <c r="C739" s="1">
        <v>6</v>
      </c>
      <c r="D739" s="1">
        <v>8</v>
      </c>
      <c r="E739" s="2">
        <v>158.62</v>
      </c>
      <c r="F739" s="2">
        <v>22.48</v>
      </c>
      <c r="G739" s="2">
        <v>147.06</v>
      </c>
      <c r="H739" s="2">
        <v>22.07</v>
      </c>
      <c r="I739" s="2">
        <f t="shared" si="65"/>
        <v>11.560000000000002</v>
      </c>
      <c r="J739" s="2">
        <f t="shared" si="66"/>
        <v>152.84</v>
      </c>
      <c r="K739" s="4">
        <f t="shared" si="67"/>
        <v>2.1842370290163711</v>
      </c>
      <c r="L739" s="4">
        <f t="shared" si="68"/>
        <v>1.0629578340845103</v>
      </c>
      <c r="M739" s="2">
        <f t="shared" si="69"/>
        <v>133.63360000000006</v>
      </c>
      <c r="N739" s="10">
        <f t="shared" si="70"/>
        <v>15.751470566267773</v>
      </c>
      <c r="O739" s="10">
        <f t="shared" si="71"/>
        <v>31.502941132535547</v>
      </c>
      <c r="P739" s="9">
        <f t="shared" si="72"/>
        <v>1.8404726232531258E-2</v>
      </c>
      <c r="Q739" s="2">
        <f t="shared" si="73"/>
        <v>11.560000000000002</v>
      </c>
      <c r="R739" s="9">
        <f t="shared" si="74"/>
        <v>7.5634650615022253E-2</v>
      </c>
      <c r="S739" s="9">
        <f t="shared" si="75"/>
        <v>0.60792104750534837</v>
      </c>
    </row>
    <row r="740" spans="2:19">
      <c r="B740" s="1">
        <v>6</v>
      </c>
      <c r="C740" s="1">
        <v>10</v>
      </c>
      <c r="D740" s="1">
        <v>5</v>
      </c>
      <c r="E740" s="2">
        <v>157.83000000000001</v>
      </c>
      <c r="F740" s="2">
        <v>24.15</v>
      </c>
      <c r="G740" s="2">
        <v>148.81</v>
      </c>
      <c r="H740" s="2">
        <v>24.08</v>
      </c>
      <c r="I740" s="2">
        <f t="shared" si="65"/>
        <v>9.0200000000000102</v>
      </c>
      <c r="J740" s="2">
        <f t="shared" si="66"/>
        <v>153.32</v>
      </c>
      <c r="K740" s="4">
        <f t="shared" si="67"/>
        <v>2.1855988105823143</v>
      </c>
      <c r="L740" s="4">
        <f t="shared" si="68"/>
        <v>0.95520653754194218</v>
      </c>
      <c r="M740" s="2">
        <f t="shared" si="69"/>
        <v>81.360400000000183</v>
      </c>
      <c r="N740" s="10">
        <f t="shared" si="70"/>
        <v>17.051897988200608</v>
      </c>
      <c r="O740" s="10">
        <f t="shared" si="71"/>
        <v>34.103795976401216</v>
      </c>
      <c r="P740" s="9">
        <f t="shared" si="72"/>
        <v>2.9027515050914572E-3</v>
      </c>
      <c r="Q740" s="2">
        <f t="shared" si="73"/>
        <v>9.0200000000000102</v>
      </c>
      <c r="R740" s="9">
        <f t="shared" si="74"/>
        <v>5.8831202713279483E-2</v>
      </c>
      <c r="S740" s="9">
        <f t="shared" si="75"/>
        <v>0.68828918341057777</v>
      </c>
    </row>
    <row r="741" spans="2:19">
      <c r="B741" s="1">
        <v>8</v>
      </c>
      <c r="C741" s="1">
        <v>1</v>
      </c>
      <c r="D741" s="1">
        <v>4</v>
      </c>
      <c r="E741" s="2">
        <v>155.06</v>
      </c>
      <c r="F741" s="2">
        <v>15.01</v>
      </c>
      <c r="G741" s="2">
        <v>153.68</v>
      </c>
      <c r="H741" s="2">
        <v>13.17</v>
      </c>
      <c r="I741" s="2">
        <f t="shared" si="65"/>
        <v>1.3799999999999955</v>
      </c>
      <c r="J741" s="2">
        <f t="shared" si="66"/>
        <v>154.37</v>
      </c>
      <c r="K741" s="4">
        <f t="shared" si="67"/>
        <v>2.1885629041579056</v>
      </c>
      <c r="L741" s="4">
        <f t="shared" si="68"/>
        <v>0.13987908640123509</v>
      </c>
      <c r="M741" s="2">
        <f t="shared" si="69"/>
        <v>1.9043999999999874</v>
      </c>
      <c r="N741" s="10">
        <f t="shared" si="70"/>
        <v>9.9843502542729343</v>
      </c>
      <c r="O741" s="10">
        <f t="shared" si="71"/>
        <v>19.968700508545869</v>
      </c>
      <c r="P741" s="9">
        <f t="shared" si="72"/>
        <v>0.13003468347256036</v>
      </c>
      <c r="Q741" s="2">
        <f t="shared" si="73"/>
        <v>1.3799999999999955</v>
      </c>
      <c r="R741" s="9">
        <f t="shared" si="74"/>
        <v>8.939560795491323E-3</v>
      </c>
      <c r="S741" s="9">
        <f t="shared" si="75"/>
        <v>0.57703985997502805</v>
      </c>
    </row>
    <row r="742" spans="2:19">
      <c r="B742" s="1">
        <v>4</v>
      </c>
      <c r="C742" s="1">
        <v>11</v>
      </c>
      <c r="D742" s="1">
        <v>5</v>
      </c>
      <c r="E742" s="2">
        <v>157.94999999999999</v>
      </c>
      <c r="F742" s="2">
        <v>20.3</v>
      </c>
      <c r="G742" s="2">
        <v>153.03</v>
      </c>
      <c r="H742" s="2">
        <v>20.41</v>
      </c>
      <c r="I742" s="2">
        <f t="shared" si="65"/>
        <v>4.9199999999999875</v>
      </c>
      <c r="J742" s="2">
        <f t="shared" si="66"/>
        <v>155.49</v>
      </c>
      <c r="K742" s="4">
        <f t="shared" si="67"/>
        <v>2.1917024635591935</v>
      </c>
      <c r="L742" s="4">
        <f t="shared" si="68"/>
        <v>0.69196510276735923</v>
      </c>
      <c r="M742" s="2">
        <f t="shared" si="69"/>
        <v>24.206399999999878</v>
      </c>
      <c r="N742" s="10">
        <f t="shared" si="70"/>
        <v>14.393211073280348</v>
      </c>
      <c r="O742" s="10">
        <f t="shared" si="71"/>
        <v>28.786422146560696</v>
      </c>
      <c r="P742" s="9">
        <f t="shared" si="72"/>
        <v>-5.4040381672489325E-3</v>
      </c>
      <c r="Q742" s="2">
        <f t="shared" si="73"/>
        <v>4.9199999999999875</v>
      </c>
      <c r="R742" s="9">
        <f t="shared" si="74"/>
        <v>3.1641906231911938E-2</v>
      </c>
      <c r="S742" s="9">
        <f t="shared" si="75"/>
        <v>0.6616743912227524</v>
      </c>
    </row>
    <row r="743" spans="2:19">
      <c r="B743" s="1">
        <v>1</v>
      </c>
      <c r="C743" s="1">
        <v>5</v>
      </c>
      <c r="D743" s="1">
        <v>4</v>
      </c>
      <c r="E743" s="2">
        <v>152.41999999999999</v>
      </c>
      <c r="F743" s="2">
        <v>11.87</v>
      </c>
      <c r="G743" s="2">
        <v>158.88999999999999</v>
      </c>
      <c r="H743" s="2">
        <v>11.12</v>
      </c>
      <c r="I743" s="2">
        <f t="shared" si="65"/>
        <v>6.4699999999999989</v>
      </c>
      <c r="J743" s="2">
        <f t="shared" si="66"/>
        <v>155.65499999999997</v>
      </c>
      <c r="K743" s="4">
        <f t="shared" si="67"/>
        <v>2.192163075789705</v>
      </c>
      <c r="L743" s="4">
        <f t="shared" si="68"/>
        <v>0.81090428066870035</v>
      </c>
      <c r="M743" s="2">
        <f t="shared" si="69"/>
        <v>41.860899999999987</v>
      </c>
      <c r="N743" s="10">
        <f t="shared" si="70"/>
        <v>8.1325165231925585</v>
      </c>
      <c r="O743" s="10">
        <f t="shared" si="71"/>
        <v>16.265033046385117</v>
      </c>
      <c r="P743" s="9">
        <f t="shared" si="72"/>
        <v>6.5176394899590401E-2</v>
      </c>
      <c r="Q743" s="2">
        <f t="shared" si="73"/>
        <v>-6.4699999999999989</v>
      </c>
      <c r="R743" s="9">
        <f t="shared" si="74"/>
        <v>4.1566284411037227E-2</v>
      </c>
      <c r="S743" s="9">
        <f t="shared" si="75"/>
        <v>0.35699859943702861</v>
      </c>
    </row>
    <row r="744" spans="2:19">
      <c r="B744" s="1">
        <v>7</v>
      </c>
      <c r="C744" s="1">
        <v>8</v>
      </c>
      <c r="D744" s="1">
        <v>4</v>
      </c>
      <c r="E744" s="2">
        <v>161.49</v>
      </c>
      <c r="F744" s="2">
        <v>20.69</v>
      </c>
      <c r="G744" s="2">
        <v>150.87</v>
      </c>
      <c r="H744" s="2">
        <v>19.850000000000001</v>
      </c>
      <c r="I744" s="2">
        <f t="shared" si="65"/>
        <v>10.620000000000005</v>
      </c>
      <c r="J744" s="2">
        <f t="shared" si="66"/>
        <v>156.18</v>
      </c>
      <c r="K744" s="4">
        <f t="shared" si="67"/>
        <v>2.1936254184928794</v>
      </c>
      <c r="L744" s="4">
        <f t="shared" si="68"/>
        <v>1.0261245167454505</v>
      </c>
      <c r="M744" s="2">
        <f t="shared" si="69"/>
        <v>112.78440000000009</v>
      </c>
      <c r="N744" s="10">
        <f t="shared" si="70"/>
        <v>14.33613092853159</v>
      </c>
      <c r="O744" s="10">
        <f t="shared" si="71"/>
        <v>28.67226185706318</v>
      </c>
      <c r="P744" s="9">
        <f t="shared" si="72"/>
        <v>4.1422768509762717E-2</v>
      </c>
      <c r="Q744" s="2">
        <f t="shared" si="73"/>
        <v>10.620000000000005</v>
      </c>
      <c r="R744" s="9">
        <f t="shared" si="74"/>
        <v>6.7998463311563603E-2</v>
      </c>
      <c r="S744" s="9">
        <f t="shared" si="75"/>
        <v>0.6399632801966062</v>
      </c>
    </row>
    <row r="745" spans="2:19">
      <c r="B745" s="1">
        <v>4</v>
      </c>
      <c r="C745" s="1">
        <v>6</v>
      </c>
      <c r="D745" s="1">
        <v>3</v>
      </c>
      <c r="E745" s="2">
        <v>161.07</v>
      </c>
      <c r="F745" s="2">
        <v>10.37</v>
      </c>
      <c r="G745" s="2">
        <v>157.47999999999999</v>
      </c>
      <c r="H745" s="2">
        <v>9.59</v>
      </c>
      <c r="I745" s="2">
        <f t="shared" si="65"/>
        <v>3.5900000000000034</v>
      </c>
      <c r="J745" s="2">
        <f t="shared" si="66"/>
        <v>159.27499999999998</v>
      </c>
      <c r="K745" s="4">
        <f t="shared" si="67"/>
        <v>2.2021476137540792</v>
      </c>
      <c r="L745" s="4">
        <f t="shared" si="68"/>
        <v>0.55509444857831958</v>
      </c>
      <c r="M745" s="2">
        <f t="shared" si="69"/>
        <v>12.888100000000025</v>
      </c>
      <c r="N745" s="10">
        <f t="shared" si="70"/>
        <v>7.0623119443989442</v>
      </c>
      <c r="O745" s="10">
        <f t="shared" si="71"/>
        <v>14.124623888797888</v>
      </c>
      <c r="P745" s="9">
        <f t="shared" si="72"/>
        <v>7.8037141926267498E-2</v>
      </c>
      <c r="Q745" s="2">
        <f t="shared" si="73"/>
        <v>3.5900000000000034</v>
      </c>
      <c r="R745" s="9">
        <f t="shared" si="74"/>
        <v>2.2539632710720476E-2</v>
      </c>
      <c r="S745" s="9">
        <f t="shared" si="75"/>
        <v>0.4277873303406729</v>
      </c>
    </row>
    <row r="746" spans="2:19">
      <c r="B746" s="1">
        <v>4</v>
      </c>
      <c r="C746" s="1">
        <v>9</v>
      </c>
      <c r="D746" s="1">
        <v>1</v>
      </c>
      <c r="E746" s="2">
        <v>163.41</v>
      </c>
      <c r="F746" s="2">
        <v>12.05</v>
      </c>
      <c r="G746" s="2">
        <v>158.1</v>
      </c>
      <c r="H746" s="2">
        <v>12.48</v>
      </c>
      <c r="I746" s="2">
        <f t="shared" si="65"/>
        <v>5.3100000000000023</v>
      </c>
      <c r="J746" s="2">
        <f t="shared" si="66"/>
        <v>160.755</v>
      </c>
      <c r="K746" s="4">
        <f t="shared" si="67"/>
        <v>2.2061644897681991</v>
      </c>
      <c r="L746" s="4">
        <f t="shared" si="68"/>
        <v>0.72509452108146921</v>
      </c>
      <c r="M746" s="2">
        <f t="shared" si="69"/>
        <v>28.196100000000023</v>
      </c>
      <c r="N746" s="10">
        <f t="shared" si="70"/>
        <v>8.6739970601793495</v>
      </c>
      <c r="O746" s="10">
        <f t="shared" si="71"/>
        <v>17.347994120358699</v>
      </c>
      <c r="P746" s="9">
        <f t="shared" si="72"/>
        <v>-3.5048341451436413E-2</v>
      </c>
      <c r="Q746" s="2">
        <f t="shared" si="73"/>
        <v>5.3100000000000023</v>
      </c>
      <c r="R746" s="9">
        <f t="shared" si="74"/>
        <v>3.303163198656342E-2</v>
      </c>
      <c r="S746" s="9">
        <f t="shared" si="75"/>
        <v>0.49730171928116235</v>
      </c>
    </row>
    <row r="747" spans="2:19">
      <c r="B747" s="1">
        <v>9</v>
      </c>
      <c r="C747" s="1">
        <v>2</v>
      </c>
      <c r="D747" s="1">
        <v>5</v>
      </c>
      <c r="E747" s="2">
        <v>163.22999999999999</v>
      </c>
      <c r="F747" s="2">
        <v>22.01</v>
      </c>
      <c r="G747" s="2">
        <v>158.66999999999999</v>
      </c>
      <c r="H747" s="2">
        <v>21.26</v>
      </c>
      <c r="I747" s="2">
        <f t="shared" si="65"/>
        <v>4.5600000000000023</v>
      </c>
      <c r="J747" s="2">
        <f t="shared" si="66"/>
        <v>160.94999999999999</v>
      </c>
      <c r="K747" s="4">
        <f t="shared" si="67"/>
        <v>2.2066909810216324</v>
      </c>
      <c r="L747" s="4">
        <f t="shared" si="68"/>
        <v>0.65896484266443522</v>
      </c>
      <c r="M747" s="2">
        <f t="shared" si="69"/>
        <v>20.793600000000019</v>
      </c>
      <c r="N747" s="10">
        <f t="shared" si="70"/>
        <v>15.300553094577989</v>
      </c>
      <c r="O747" s="10">
        <f t="shared" si="71"/>
        <v>30.601106189155978</v>
      </c>
      <c r="P747" s="9">
        <f t="shared" si="72"/>
        <v>3.4655638657421217E-2</v>
      </c>
      <c r="Q747" s="2">
        <f t="shared" si="73"/>
        <v>4.5600000000000023</v>
      </c>
      <c r="R747" s="9">
        <f t="shared" si="74"/>
        <v>2.8331780055918004E-2</v>
      </c>
      <c r="S747" s="9">
        <f t="shared" si="75"/>
        <v>0.66915693226626594</v>
      </c>
    </row>
    <row r="748" spans="2:19">
      <c r="B748" s="1">
        <v>5</v>
      </c>
      <c r="C748" s="1">
        <v>12</v>
      </c>
      <c r="D748" s="1">
        <v>2</v>
      </c>
      <c r="E748" s="2">
        <v>160.81</v>
      </c>
      <c r="F748" s="2">
        <v>20.13</v>
      </c>
      <c r="G748" s="2">
        <v>161.74</v>
      </c>
      <c r="H748" s="2">
        <v>21.01</v>
      </c>
      <c r="I748" s="2">
        <f t="shared" si="65"/>
        <v>0.93000000000000682</v>
      </c>
      <c r="J748" s="2">
        <f t="shared" si="66"/>
        <v>161.27500000000001</v>
      </c>
      <c r="K748" s="4">
        <f t="shared" si="67"/>
        <v>2.2075670505660874</v>
      </c>
      <c r="L748" s="4">
        <f t="shared" si="68"/>
        <v>-3.1517051446061699E-2</v>
      </c>
      <c r="M748" s="2">
        <f t="shared" si="69"/>
        <v>0.86490000000001266</v>
      </c>
      <c r="N748" s="10">
        <f t="shared" si="70"/>
        <v>14.548513669787715</v>
      </c>
      <c r="O748" s="10">
        <f t="shared" si="71"/>
        <v>29.09702733957543</v>
      </c>
      <c r="P748" s="9">
        <f t="shared" si="72"/>
        <v>-4.2761183364299099E-2</v>
      </c>
      <c r="Q748" s="2">
        <f t="shared" si="73"/>
        <v>-0.93000000000000682</v>
      </c>
      <c r="R748" s="9">
        <f t="shared" si="74"/>
        <v>5.7665478220431362E-3</v>
      </c>
      <c r="S748" s="9">
        <f t="shared" si="75"/>
        <v>0.65960063674923775</v>
      </c>
    </row>
    <row r="749" spans="2:19">
      <c r="B749" s="1">
        <v>3</v>
      </c>
      <c r="C749" s="1">
        <v>12</v>
      </c>
      <c r="D749" s="1">
        <v>3</v>
      </c>
      <c r="E749" s="2">
        <v>163.09</v>
      </c>
      <c r="F749" s="2">
        <v>19.66</v>
      </c>
      <c r="G749" s="2">
        <v>160.47</v>
      </c>
      <c r="H749" s="2">
        <v>17.37</v>
      </c>
      <c r="I749" s="2">
        <f t="shared" si="65"/>
        <v>2.6200000000000045</v>
      </c>
      <c r="J749" s="2">
        <f t="shared" si="66"/>
        <v>161.78</v>
      </c>
      <c r="K749" s="4">
        <f t="shared" si="67"/>
        <v>2.2089248310802643</v>
      </c>
      <c r="L749" s="4">
        <f t="shared" si="68"/>
        <v>0.41830129131974619</v>
      </c>
      <c r="M749" s="2">
        <f t="shared" si="69"/>
        <v>6.8644000000000238</v>
      </c>
      <c r="N749" s="10">
        <f t="shared" si="70"/>
        <v>13.11709285626964</v>
      </c>
      <c r="O749" s="10">
        <f t="shared" si="71"/>
        <v>26.234185712539279</v>
      </c>
      <c r="P749" s="9">
        <f t="shared" si="72"/>
        <v>0.12321228654560776</v>
      </c>
      <c r="Q749" s="2">
        <f t="shared" si="73"/>
        <v>2.6200000000000045</v>
      </c>
      <c r="R749" s="9">
        <f t="shared" si="74"/>
        <v>1.6194832488564747E-2</v>
      </c>
      <c r="S749" s="9">
        <f t="shared" si="75"/>
        <v>0.62526074560938172</v>
      </c>
    </row>
    <row r="750" spans="2:19">
      <c r="B750" s="1">
        <v>6</v>
      </c>
      <c r="C750" s="1">
        <v>4</v>
      </c>
      <c r="D750" s="1">
        <v>5</v>
      </c>
      <c r="E750" s="2">
        <v>154.44999999999999</v>
      </c>
      <c r="F750" s="2">
        <v>14.66</v>
      </c>
      <c r="G750" s="2">
        <v>170.47</v>
      </c>
      <c r="H750" s="2">
        <v>15.12</v>
      </c>
      <c r="I750" s="2">
        <f t="shared" si="65"/>
        <v>16.02000000000001</v>
      </c>
      <c r="J750" s="2">
        <f t="shared" si="66"/>
        <v>162.45999999999998</v>
      </c>
      <c r="K750" s="4">
        <f t="shared" si="67"/>
        <v>2.2107464488983259</v>
      </c>
      <c r="L750" s="4">
        <f t="shared" si="68"/>
        <v>1.204662511748219</v>
      </c>
      <c r="M750" s="2">
        <f t="shared" si="69"/>
        <v>256.64040000000034</v>
      </c>
      <c r="N750" s="10">
        <f t="shared" si="70"/>
        <v>10.530075973135236</v>
      </c>
      <c r="O750" s="10">
        <f t="shared" si="71"/>
        <v>21.060151946270473</v>
      </c>
      <c r="P750" s="9">
        <f t="shared" si="72"/>
        <v>-3.0885847631501765E-2</v>
      </c>
      <c r="Q750" s="2">
        <f t="shared" si="73"/>
        <v>-16.02000000000001</v>
      </c>
      <c r="R750" s="9">
        <f t="shared" si="74"/>
        <v>9.8608888341745735E-2</v>
      </c>
      <c r="S750" s="9">
        <f t="shared" si="75"/>
        <v>0.53823600771408819</v>
      </c>
    </row>
    <row r="751" spans="2:19">
      <c r="B751" s="1">
        <v>2</v>
      </c>
      <c r="C751" s="1">
        <v>4</v>
      </c>
      <c r="D751" s="1">
        <v>6</v>
      </c>
      <c r="E751" s="2">
        <v>153.28</v>
      </c>
      <c r="F751" s="2">
        <v>14.19</v>
      </c>
      <c r="G751" s="2">
        <v>171.85</v>
      </c>
      <c r="H751" s="2">
        <v>14.86</v>
      </c>
      <c r="I751" s="2">
        <f t="shared" ref="I751:I814" si="76">ABS(E751-G751)</f>
        <v>18.569999999999993</v>
      </c>
      <c r="J751" s="2">
        <f t="shared" ref="J751:J814" si="77">0.5*(E751+G751)</f>
        <v>162.565</v>
      </c>
      <c r="K751" s="4">
        <f t="shared" ref="K751:K814" si="78">LOG10(ABS(J751))</f>
        <v>2.2110270483733583</v>
      </c>
      <c r="L751" s="4">
        <f t="shared" ref="L751:L814" si="79">LOG10(I751)</f>
        <v>1.2688119037397803</v>
      </c>
      <c r="M751" s="2">
        <f t="shared" ref="M751:M814" si="80">I751*I751</f>
        <v>344.84489999999977</v>
      </c>
      <c r="N751" s="10">
        <f t="shared" ref="N751:N814" si="81">0.5*O751</f>
        <v>10.27345730511399</v>
      </c>
      <c r="O751" s="10">
        <f t="shared" ref="O751:O814" si="82">SQRT(F751*F751+H751*H751)</f>
        <v>20.546914610227979</v>
      </c>
      <c r="P751" s="9">
        <f t="shared" ref="P751:P814" si="83">(F751*F751-H751*H751)/(F751*F751+H751*H751)</f>
        <v>-4.6102842963249617E-2</v>
      </c>
      <c r="Q751" s="2">
        <f t="shared" ref="Q751:Q814" si="84">E751-G751</f>
        <v>-18.569999999999993</v>
      </c>
      <c r="R751" s="9">
        <f t="shared" si="74"/>
        <v>0.11423123058468916</v>
      </c>
      <c r="S751" s="9">
        <f t="shared" si="75"/>
        <v>0.45358571406074949</v>
      </c>
    </row>
    <row r="752" spans="2:19">
      <c r="B752" s="1">
        <v>6</v>
      </c>
      <c r="C752" s="1">
        <v>5</v>
      </c>
      <c r="D752" s="1">
        <v>1</v>
      </c>
      <c r="E752" s="2">
        <v>166.4</v>
      </c>
      <c r="F752" s="2">
        <v>11.83</v>
      </c>
      <c r="G752" s="2">
        <v>160.04</v>
      </c>
      <c r="H752" s="2">
        <v>11.02</v>
      </c>
      <c r="I752" s="2">
        <f t="shared" si="76"/>
        <v>6.3600000000000136</v>
      </c>
      <c r="J752" s="2">
        <f t="shared" si="77"/>
        <v>163.22</v>
      </c>
      <c r="K752" s="4">
        <f t="shared" si="78"/>
        <v>2.2127733735199131</v>
      </c>
      <c r="L752" s="4">
        <f t="shared" si="79"/>
        <v>0.80345711564841482</v>
      </c>
      <c r="M752" s="2">
        <f t="shared" si="80"/>
        <v>40.449600000000174</v>
      </c>
      <c r="N752" s="10">
        <f t="shared" si="81"/>
        <v>8.0837692322331911</v>
      </c>
      <c r="O752" s="10">
        <f t="shared" si="82"/>
        <v>16.167538464466382</v>
      </c>
      <c r="P752" s="9">
        <f t="shared" si="83"/>
        <v>7.0808177687457036E-2</v>
      </c>
      <c r="Q752" s="2">
        <f t="shared" si="84"/>
        <v>6.3600000000000136</v>
      </c>
      <c r="R752" s="9">
        <f t="shared" ref="R752:R815" si="85">I752/J752</f>
        <v>3.8965813013111222E-2</v>
      </c>
      <c r="S752" s="9">
        <f t="shared" ref="S752:S815" si="86">SQRT(0.004097*B752*B752+0.002191*C752*C752+0.004286*D752*D752)</f>
        <v>0.45448102270611918</v>
      </c>
    </row>
    <row r="753" spans="2:19">
      <c r="B753" s="1">
        <v>1</v>
      </c>
      <c r="C753" s="1">
        <v>9</v>
      </c>
      <c r="D753" s="1">
        <v>4</v>
      </c>
      <c r="E753" s="2">
        <v>171.77</v>
      </c>
      <c r="F753" s="2">
        <v>12.48</v>
      </c>
      <c r="G753" s="2">
        <v>158.79</v>
      </c>
      <c r="H753" s="2">
        <v>13.3</v>
      </c>
      <c r="I753" s="2">
        <f t="shared" si="76"/>
        <v>12.980000000000018</v>
      </c>
      <c r="J753" s="2">
        <f t="shared" si="77"/>
        <v>165.28</v>
      </c>
      <c r="K753" s="4">
        <f t="shared" si="78"/>
        <v>2.2182203041755453</v>
      </c>
      <c r="L753" s="4">
        <f t="shared" si="79"/>
        <v>1.1132746924643511</v>
      </c>
      <c r="M753" s="2">
        <f t="shared" si="80"/>
        <v>168.48040000000049</v>
      </c>
      <c r="N753" s="10">
        <f t="shared" si="81"/>
        <v>9.1192159750715405</v>
      </c>
      <c r="O753" s="10">
        <f t="shared" si="82"/>
        <v>18.238431950143081</v>
      </c>
      <c r="P753" s="9">
        <f t="shared" si="83"/>
        <v>-6.3550909630940802E-2</v>
      </c>
      <c r="Q753" s="2">
        <f t="shared" si="84"/>
        <v>12.980000000000018</v>
      </c>
      <c r="R753" s="9">
        <f t="shared" si="85"/>
        <v>7.8533397870280852E-2</v>
      </c>
      <c r="S753" s="9">
        <f t="shared" si="86"/>
        <v>0.50014397926996979</v>
      </c>
    </row>
    <row r="754" spans="2:19">
      <c r="B754" s="1">
        <v>2</v>
      </c>
      <c r="C754" s="1">
        <v>12</v>
      </c>
      <c r="D754" s="1">
        <v>4</v>
      </c>
      <c r="E754" s="2">
        <v>163.08000000000001</v>
      </c>
      <c r="F754" s="2">
        <v>18.25</v>
      </c>
      <c r="G754" s="2">
        <v>168.27</v>
      </c>
      <c r="H754" s="2">
        <v>19</v>
      </c>
      <c r="I754" s="2">
        <f t="shared" si="76"/>
        <v>5.1899999999999977</v>
      </c>
      <c r="J754" s="2">
        <f t="shared" si="77"/>
        <v>165.67500000000001</v>
      </c>
      <c r="K754" s="4">
        <f t="shared" si="78"/>
        <v>2.2192569792631351</v>
      </c>
      <c r="L754" s="4">
        <f t="shared" si="79"/>
        <v>0.71516735784845764</v>
      </c>
      <c r="M754" s="2">
        <f t="shared" si="80"/>
        <v>26.936099999999975</v>
      </c>
      <c r="N754" s="10">
        <f t="shared" si="81"/>
        <v>13.172532975855479</v>
      </c>
      <c r="O754" s="10">
        <f t="shared" si="82"/>
        <v>26.345065951710957</v>
      </c>
      <c r="P754" s="9">
        <f t="shared" si="83"/>
        <v>-4.0252138676271948E-2</v>
      </c>
      <c r="Q754" s="2">
        <f t="shared" si="84"/>
        <v>-5.1899999999999977</v>
      </c>
      <c r="R754" s="9">
        <f t="shared" si="85"/>
        <v>3.1326392032593915E-2</v>
      </c>
      <c r="S754" s="9">
        <f t="shared" si="86"/>
        <v>0.63282541036213136</v>
      </c>
    </row>
    <row r="755" spans="2:19">
      <c r="B755" s="1">
        <v>3</v>
      </c>
      <c r="C755" s="1">
        <v>8</v>
      </c>
      <c r="D755" s="1">
        <v>1</v>
      </c>
      <c r="E755" s="2">
        <v>166.22</v>
      </c>
      <c r="F755" s="2">
        <v>10.45</v>
      </c>
      <c r="G755" s="2">
        <v>167.02</v>
      </c>
      <c r="H755" s="2">
        <v>9.59</v>
      </c>
      <c r="I755" s="2">
        <f t="shared" si="76"/>
        <v>0.80000000000001137</v>
      </c>
      <c r="J755" s="2">
        <f t="shared" si="77"/>
        <v>166.62</v>
      </c>
      <c r="K755" s="4">
        <f t="shared" si="78"/>
        <v>2.2217271301339014</v>
      </c>
      <c r="L755" s="4">
        <f t="shared" si="79"/>
        <v>-9.6910013008050244E-2</v>
      </c>
      <c r="M755" s="2">
        <f t="shared" si="80"/>
        <v>0.64000000000001822</v>
      </c>
      <c r="N755" s="10">
        <f t="shared" si="81"/>
        <v>7.091731100373166</v>
      </c>
      <c r="O755" s="10">
        <f t="shared" si="82"/>
        <v>14.183462200746332</v>
      </c>
      <c r="P755" s="9">
        <f t="shared" si="83"/>
        <v>8.5670570152895087E-2</v>
      </c>
      <c r="Q755" s="2">
        <f t="shared" si="84"/>
        <v>-0.80000000000001137</v>
      </c>
      <c r="R755" s="9">
        <f t="shared" si="85"/>
        <v>4.8013443764254671E-3</v>
      </c>
      <c r="S755" s="9">
        <f t="shared" si="86"/>
        <v>0.42589083108233267</v>
      </c>
    </row>
    <row r="756" spans="2:19">
      <c r="B756" s="1">
        <v>3</v>
      </c>
      <c r="C756" s="1">
        <v>7</v>
      </c>
      <c r="D756" s="1">
        <v>8</v>
      </c>
      <c r="E756" s="2">
        <v>169.03</v>
      </c>
      <c r="F756" s="2">
        <v>23.25</v>
      </c>
      <c r="G756" s="2">
        <v>165.68</v>
      </c>
      <c r="H756" s="2">
        <v>24.38</v>
      </c>
      <c r="I756" s="2">
        <f t="shared" si="76"/>
        <v>3.3499999999999943</v>
      </c>
      <c r="J756" s="2">
        <f t="shared" si="77"/>
        <v>167.35500000000002</v>
      </c>
      <c r="K756" s="4">
        <f t="shared" si="78"/>
        <v>2.2236386921343163</v>
      </c>
      <c r="L756" s="4">
        <f t="shared" si="79"/>
        <v>0.52504480703684453</v>
      </c>
      <c r="M756" s="2">
        <f t="shared" si="80"/>
        <v>11.222499999999961</v>
      </c>
      <c r="N756" s="10">
        <f t="shared" si="81"/>
        <v>16.844486486681628</v>
      </c>
      <c r="O756" s="10">
        <f t="shared" si="82"/>
        <v>33.688972973363256</v>
      </c>
      <c r="P756" s="9">
        <f t="shared" si="83"/>
        <v>-4.7422394827458372E-2</v>
      </c>
      <c r="Q756" s="2">
        <f t="shared" si="84"/>
        <v>3.3499999999999943</v>
      </c>
      <c r="R756" s="9">
        <f t="shared" si="85"/>
        <v>2.0017328433569324E-2</v>
      </c>
      <c r="S756" s="9">
        <f t="shared" si="86"/>
        <v>0.64694358332083324</v>
      </c>
    </row>
    <row r="757" spans="2:19">
      <c r="B757" s="1">
        <v>3</v>
      </c>
      <c r="C757" s="1">
        <v>8</v>
      </c>
      <c r="D757" s="1">
        <v>4</v>
      </c>
      <c r="E757" s="2">
        <v>170.21</v>
      </c>
      <c r="F757" s="2">
        <v>13.47</v>
      </c>
      <c r="G757" s="2">
        <v>164.68</v>
      </c>
      <c r="H757" s="2">
        <v>12.35</v>
      </c>
      <c r="I757" s="2">
        <f t="shared" si="76"/>
        <v>5.5300000000000011</v>
      </c>
      <c r="J757" s="2">
        <f t="shared" si="77"/>
        <v>167.44499999999999</v>
      </c>
      <c r="K757" s="4">
        <f t="shared" si="78"/>
        <v>2.2238721837968778</v>
      </c>
      <c r="L757" s="4">
        <f t="shared" si="79"/>
        <v>0.74272513130469831</v>
      </c>
      <c r="M757" s="2">
        <f t="shared" si="80"/>
        <v>30.580900000000014</v>
      </c>
      <c r="N757" s="10">
        <f t="shared" si="81"/>
        <v>9.1373327618074622</v>
      </c>
      <c r="O757" s="10">
        <f t="shared" si="82"/>
        <v>18.274665523614924</v>
      </c>
      <c r="P757" s="9">
        <f t="shared" si="83"/>
        <v>8.659152470001219E-2</v>
      </c>
      <c r="Q757" s="2">
        <f t="shared" si="84"/>
        <v>5.5300000000000011</v>
      </c>
      <c r="R757" s="9">
        <f t="shared" si="85"/>
        <v>3.3025769655707853E-2</v>
      </c>
      <c r="S757" s="9">
        <f t="shared" si="86"/>
        <v>0.4956541132685171</v>
      </c>
    </row>
    <row r="758" spans="2:19">
      <c r="B758" s="1">
        <v>6</v>
      </c>
      <c r="C758" s="1">
        <v>6</v>
      </c>
      <c r="D758" s="1">
        <v>2</v>
      </c>
      <c r="E758" s="2">
        <v>169.95</v>
      </c>
      <c r="F758" s="2">
        <v>10.96</v>
      </c>
      <c r="G758" s="2">
        <v>169.57</v>
      </c>
      <c r="H758" s="2">
        <v>11.7</v>
      </c>
      <c r="I758" s="2">
        <f t="shared" si="76"/>
        <v>0.37999999999999545</v>
      </c>
      <c r="J758" s="2">
        <f t="shared" si="77"/>
        <v>169.76</v>
      </c>
      <c r="K758" s="4">
        <f t="shared" si="78"/>
        <v>2.2298353665572654</v>
      </c>
      <c r="L758" s="4">
        <f t="shared" si="79"/>
        <v>-0.42021640338319505</v>
      </c>
      <c r="M758" s="2">
        <f t="shared" si="80"/>
        <v>0.14439999999999653</v>
      </c>
      <c r="N758" s="10">
        <f t="shared" si="81"/>
        <v>8.0157906659293445</v>
      </c>
      <c r="O758" s="10">
        <f t="shared" si="82"/>
        <v>16.031581331858689</v>
      </c>
      <c r="P758" s="9">
        <f t="shared" si="83"/>
        <v>-6.5243747753019596E-2</v>
      </c>
      <c r="Q758" s="2">
        <f t="shared" si="84"/>
        <v>0.37999999999999545</v>
      </c>
      <c r="R758" s="9">
        <f t="shared" si="85"/>
        <v>2.2384542884071362E-3</v>
      </c>
      <c r="S758" s="9">
        <f t="shared" si="86"/>
        <v>0.49346935061865799</v>
      </c>
    </row>
    <row r="759" spans="2:19">
      <c r="B759" s="1">
        <v>6</v>
      </c>
      <c r="C759" s="1">
        <v>11</v>
      </c>
      <c r="D759" s="1">
        <v>3</v>
      </c>
      <c r="E759" s="2">
        <v>170.96</v>
      </c>
      <c r="F759" s="2">
        <v>22.91</v>
      </c>
      <c r="G759" s="2">
        <v>172.56</v>
      </c>
      <c r="H759" s="2">
        <v>25.53</v>
      </c>
      <c r="I759" s="2">
        <f t="shared" si="76"/>
        <v>1.5999999999999943</v>
      </c>
      <c r="J759" s="2">
        <f t="shared" si="77"/>
        <v>171.76</v>
      </c>
      <c r="K759" s="4">
        <f t="shared" si="78"/>
        <v>2.2349220314281921</v>
      </c>
      <c r="L759" s="4">
        <f t="shared" si="79"/>
        <v>0.20411998265592324</v>
      </c>
      <c r="M759" s="2">
        <f t="shared" si="80"/>
        <v>2.5599999999999818</v>
      </c>
      <c r="N759" s="10">
        <f t="shared" si="81"/>
        <v>17.151158852975506</v>
      </c>
      <c r="O759" s="10">
        <f t="shared" si="82"/>
        <v>34.302317705951012</v>
      </c>
      <c r="P759" s="9">
        <f t="shared" si="83"/>
        <v>-0.10785952310332142</v>
      </c>
      <c r="Q759" s="2">
        <f t="shared" si="84"/>
        <v>-1.5999999999999943</v>
      </c>
      <c r="R759" s="9">
        <f t="shared" si="85"/>
        <v>9.315323707498803E-3</v>
      </c>
      <c r="S759" s="9">
        <f t="shared" si="86"/>
        <v>0.67169710435582497</v>
      </c>
    </row>
    <row r="760" spans="2:19">
      <c r="B760" s="1">
        <v>1</v>
      </c>
      <c r="C760" s="1">
        <v>11</v>
      </c>
      <c r="D760" s="1">
        <v>4</v>
      </c>
      <c r="E760" s="2">
        <v>168.06</v>
      </c>
      <c r="F760" s="2">
        <v>15.09</v>
      </c>
      <c r="G760" s="2">
        <v>178.09</v>
      </c>
      <c r="H760" s="2">
        <v>15.09</v>
      </c>
      <c r="I760" s="2">
        <f t="shared" si="76"/>
        <v>10.030000000000001</v>
      </c>
      <c r="J760" s="2">
        <f t="shared" si="77"/>
        <v>173.07499999999999</v>
      </c>
      <c r="K760" s="4">
        <f t="shared" si="78"/>
        <v>2.2382343402834737</v>
      </c>
      <c r="L760" s="4">
        <f t="shared" si="79"/>
        <v>1.0013009330204181</v>
      </c>
      <c r="M760" s="2">
        <f t="shared" si="80"/>
        <v>100.60090000000002</v>
      </c>
      <c r="N760" s="10">
        <f t="shared" si="81"/>
        <v>10.670241328105002</v>
      </c>
      <c r="O760" s="10">
        <f t="shared" si="82"/>
        <v>21.340482656210003</v>
      </c>
      <c r="P760" s="9">
        <f t="shared" si="83"/>
        <v>0</v>
      </c>
      <c r="Q760" s="2">
        <f t="shared" si="84"/>
        <v>-10.030000000000001</v>
      </c>
      <c r="R760" s="9">
        <f t="shared" si="85"/>
        <v>5.7951755019500228E-2</v>
      </c>
      <c r="S760" s="9">
        <f t="shared" si="86"/>
        <v>0.58119187881456158</v>
      </c>
    </row>
    <row r="761" spans="2:19">
      <c r="B761" s="1">
        <v>3</v>
      </c>
      <c r="C761" s="1">
        <v>4</v>
      </c>
      <c r="D761" s="1">
        <v>3</v>
      </c>
      <c r="E761" s="2">
        <v>175.52</v>
      </c>
      <c r="F761" s="2">
        <v>10.220000000000001</v>
      </c>
      <c r="G761" s="2">
        <v>171.99</v>
      </c>
      <c r="H761" s="2">
        <v>10.27</v>
      </c>
      <c r="I761" s="2">
        <f t="shared" si="76"/>
        <v>3.5300000000000011</v>
      </c>
      <c r="J761" s="2">
        <f t="shared" si="77"/>
        <v>173.755</v>
      </c>
      <c r="K761" s="4">
        <f t="shared" si="78"/>
        <v>2.2399373107652645</v>
      </c>
      <c r="L761" s="4">
        <f t="shared" si="79"/>
        <v>0.54777470538782269</v>
      </c>
      <c r="M761" s="2">
        <f t="shared" si="80"/>
        <v>12.460900000000008</v>
      </c>
      <c r="N761" s="10">
        <f t="shared" si="81"/>
        <v>7.2443305418789388</v>
      </c>
      <c r="O761" s="10">
        <f t="shared" si="82"/>
        <v>14.488661083757878</v>
      </c>
      <c r="P761" s="9">
        <f t="shared" si="83"/>
        <v>-4.8804004167275501E-3</v>
      </c>
      <c r="Q761" s="2">
        <f t="shared" si="84"/>
        <v>3.5300000000000011</v>
      </c>
      <c r="R761" s="9">
        <f t="shared" si="85"/>
        <v>2.0315962130586177E-2</v>
      </c>
      <c r="S761" s="9">
        <f t="shared" si="86"/>
        <v>0.33241991516754826</v>
      </c>
    </row>
    <row r="762" spans="2:19">
      <c r="B762" s="1">
        <v>8</v>
      </c>
      <c r="C762" s="1">
        <v>3</v>
      </c>
      <c r="D762" s="1">
        <v>4</v>
      </c>
      <c r="E762" s="2">
        <v>170.17</v>
      </c>
      <c r="F762" s="2">
        <v>15.37</v>
      </c>
      <c r="G762" s="2">
        <v>180.33</v>
      </c>
      <c r="H762" s="2">
        <v>16.8</v>
      </c>
      <c r="I762" s="2">
        <f t="shared" si="76"/>
        <v>10.160000000000025</v>
      </c>
      <c r="J762" s="2">
        <f t="shared" si="77"/>
        <v>175.25</v>
      </c>
      <c r="K762" s="4">
        <f t="shared" si="78"/>
        <v>2.2436580266386961</v>
      </c>
      <c r="L762" s="4">
        <f t="shared" si="79"/>
        <v>1.0068937079479015</v>
      </c>
      <c r="M762" s="2">
        <f t="shared" si="80"/>
        <v>103.22560000000051</v>
      </c>
      <c r="N762" s="10">
        <f t="shared" si="81"/>
        <v>11.385043917350517</v>
      </c>
      <c r="O762" s="10">
        <f t="shared" si="82"/>
        <v>22.770087834701034</v>
      </c>
      <c r="P762" s="9">
        <f t="shared" si="83"/>
        <v>-8.8727385925969016E-2</v>
      </c>
      <c r="Q762" s="2">
        <f t="shared" si="84"/>
        <v>-10.160000000000025</v>
      </c>
      <c r="R762" s="9">
        <f t="shared" si="85"/>
        <v>5.7974322396576461E-2</v>
      </c>
      <c r="S762" s="9">
        <f t="shared" si="86"/>
        <v>0.5920329382728633</v>
      </c>
    </row>
    <row r="763" spans="2:19">
      <c r="B763" s="1">
        <v>1</v>
      </c>
      <c r="C763" s="1">
        <v>10</v>
      </c>
      <c r="D763" s="1">
        <v>5</v>
      </c>
      <c r="E763" s="2">
        <v>175.35</v>
      </c>
      <c r="F763" s="2">
        <v>15.88</v>
      </c>
      <c r="G763" s="2">
        <v>175.36</v>
      </c>
      <c r="H763" s="2">
        <v>14.3</v>
      </c>
      <c r="I763" s="2">
        <f t="shared" si="76"/>
        <v>1.0000000000019327E-2</v>
      </c>
      <c r="J763" s="2">
        <f t="shared" si="77"/>
        <v>175.35500000000002</v>
      </c>
      <c r="K763" s="4">
        <f t="shared" si="78"/>
        <v>2.2439181536874444</v>
      </c>
      <c r="L763" s="4">
        <f t="shared" si="79"/>
        <v>-1.9999999999991607</v>
      </c>
      <c r="M763" s="2">
        <f t="shared" si="80"/>
        <v>1.0000000000038654E-4</v>
      </c>
      <c r="N763" s="10">
        <f t="shared" si="81"/>
        <v>10.684853765962359</v>
      </c>
      <c r="O763" s="10">
        <f t="shared" si="82"/>
        <v>21.369707531924718</v>
      </c>
      <c r="P763" s="9">
        <f t="shared" si="83"/>
        <v>0.10441891244423697</v>
      </c>
      <c r="Q763" s="2">
        <f t="shared" si="84"/>
        <v>-1.0000000000019327E-2</v>
      </c>
      <c r="R763" s="9">
        <f t="shared" si="85"/>
        <v>5.7027173448258253E-5</v>
      </c>
      <c r="S763" s="9">
        <f t="shared" si="86"/>
        <v>0.57475821003270577</v>
      </c>
    </row>
    <row r="764" spans="2:19">
      <c r="B764" s="1">
        <v>9</v>
      </c>
      <c r="C764" s="1">
        <v>1</v>
      </c>
      <c r="D764" s="1">
        <v>1</v>
      </c>
      <c r="E764" s="2">
        <v>173.33</v>
      </c>
      <c r="F764" s="2">
        <v>14.29</v>
      </c>
      <c r="G764" s="2">
        <v>178.79</v>
      </c>
      <c r="H764" s="2">
        <v>13.08</v>
      </c>
      <c r="I764" s="2">
        <f t="shared" si="76"/>
        <v>5.4599999999999795</v>
      </c>
      <c r="J764" s="2">
        <f t="shared" si="77"/>
        <v>176.06</v>
      </c>
      <c r="K764" s="4">
        <f t="shared" si="78"/>
        <v>2.2456606975202593</v>
      </c>
      <c r="L764" s="4">
        <f t="shared" si="79"/>
        <v>0.73719264270473561</v>
      </c>
      <c r="M764" s="2">
        <f t="shared" si="80"/>
        <v>29.811599999999778</v>
      </c>
      <c r="N764" s="10">
        <f t="shared" si="81"/>
        <v>9.6862079783576807</v>
      </c>
      <c r="O764" s="10">
        <f t="shared" si="82"/>
        <v>19.372415956715361</v>
      </c>
      <c r="P764" s="9">
        <f t="shared" si="83"/>
        <v>8.8245505814828748E-2</v>
      </c>
      <c r="Q764" s="2">
        <f t="shared" si="84"/>
        <v>-5.4599999999999795</v>
      </c>
      <c r="R764" s="9">
        <f t="shared" si="85"/>
        <v>3.1012154947176983E-2</v>
      </c>
      <c r="S764" s="9">
        <f t="shared" si="86"/>
        <v>0.58166485195514439</v>
      </c>
    </row>
    <row r="765" spans="2:19">
      <c r="B765" s="1">
        <v>2</v>
      </c>
      <c r="C765" s="1">
        <v>9</v>
      </c>
      <c r="D765" s="1">
        <v>8</v>
      </c>
      <c r="E765" s="2">
        <v>170.45</v>
      </c>
      <c r="F765" s="2">
        <v>25.17</v>
      </c>
      <c r="G765" s="2">
        <v>184.14</v>
      </c>
      <c r="H765" s="2">
        <v>28.26</v>
      </c>
      <c r="I765" s="2">
        <f t="shared" si="76"/>
        <v>13.689999999999998</v>
      </c>
      <c r="J765" s="2">
        <f t="shared" si="77"/>
        <v>177.29499999999999</v>
      </c>
      <c r="K765" s="4">
        <f t="shared" si="78"/>
        <v>2.2486964879809026</v>
      </c>
      <c r="L765" s="4">
        <f t="shared" si="79"/>
        <v>1.13640344813399</v>
      </c>
      <c r="M765" s="2">
        <f t="shared" si="80"/>
        <v>187.41609999999994</v>
      </c>
      <c r="N765" s="10">
        <f t="shared" si="81"/>
        <v>18.9219218104293</v>
      </c>
      <c r="O765" s="10">
        <f t="shared" si="82"/>
        <v>37.8438436208586</v>
      </c>
      <c r="P765" s="9">
        <f t="shared" si="83"/>
        <v>-0.11527978960399926</v>
      </c>
      <c r="Q765" s="2">
        <f t="shared" si="84"/>
        <v>-13.689999999999998</v>
      </c>
      <c r="R765" s="9">
        <f t="shared" si="85"/>
        <v>7.72159395358019E-2</v>
      </c>
      <c r="S765" s="9">
        <f t="shared" si="86"/>
        <v>0.68422437840228989</v>
      </c>
    </row>
    <row r="766" spans="2:19">
      <c r="B766" s="1">
        <v>6</v>
      </c>
      <c r="C766" s="1">
        <v>6</v>
      </c>
      <c r="D766" s="1">
        <v>5</v>
      </c>
      <c r="E766" s="2">
        <v>172.38</v>
      </c>
      <c r="F766" s="2">
        <v>14.62</v>
      </c>
      <c r="G766" s="2">
        <v>182.8</v>
      </c>
      <c r="H766" s="2">
        <v>15.28</v>
      </c>
      <c r="I766" s="2">
        <f t="shared" si="76"/>
        <v>10.420000000000016</v>
      </c>
      <c r="J766" s="2">
        <f t="shared" si="77"/>
        <v>177.59</v>
      </c>
      <c r="K766" s="4">
        <f t="shared" si="78"/>
        <v>2.2494185072359874</v>
      </c>
      <c r="L766" s="4">
        <f t="shared" si="79"/>
        <v>1.0178677189635064</v>
      </c>
      <c r="M766" s="2">
        <f t="shared" si="80"/>
        <v>108.57640000000033</v>
      </c>
      <c r="N766" s="10">
        <f t="shared" si="81"/>
        <v>10.573821447329248</v>
      </c>
      <c r="O766" s="10">
        <f t="shared" si="82"/>
        <v>21.147642894658496</v>
      </c>
      <c r="P766" s="9">
        <f t="shared" si="83"/>
        <v>-4.4125657278653967E-2</v>
      </c>
      <c r="Q766" s="2">
        <f t="shared" si="84"/>
        <v>-10.420000000000016</v>
      </c>
      <c r="R766" s="9">
        <f t="shared" si="85"/>
        <v>5.8674474914128139E-2</v>
      </c>
      <c r="S766" s="9">
        <f t="shared" si="86"/>
        <v>0.57751017307057018</v>
      </c>
    </row>
    <row r="767" spans="2:19">
      <c r="B767" s="1">
        <v>3</v>
      </c>
      <c r="C767" s="1">
        <v>5</v>
      </c>
      <c r="D767" s="1">
        <v>1</v>
      </c>
      <c r="E767" s="2">
        <v>170.17</v>
      </c>
      <c r="F767" s="2">
        <v>8.41</v>
      </c>
      <c r="G767" s="2">
        <v>190.53</v>
      </c>
      <c r="H767" s="2">
        <v>9.3800000000000008</v>
      </c>
      <c r="I767" s="2">
        <f t="shared" si="76"/>
        <v>20.360000000000014</v>
      </c>
      <c r="J767" s="2">
        <f t="shared" si="77"/>
        <v>180.35</v>
      </c>
      <c r="K767" s="4">
        <f t="shared" si="78"/>
        <v>2.256116146654382</v>
      </c>
      <c r="L767" s="4">
        <f t="shared" si="79"/>
        <v>1.3087777736647215</v>
      </c>
      <c r="M767" s="2">
        <f t="shared" si="80"/>
        <v>414.52960000000053</v>
      </c>
      <c r="N767" s="10">
        <f t="shared" si="81"/>
        <v>6.2990574691774324</v>
      </c>
      <c r="O767" s="10">
        <f t="shared" si="82"/>
        <v>12.598114938354865</v>
      </c>
      <c r="P767" s="9">
        <f t="shared" si="83"/>
        <v>-0.10872678585492643</v>
      </c>
      <c r="Q767" s="2">
        <f t="shared" si="84"/>
        <v>-20.360000000000014</v>
      </c>
      <c r="R767" s="9">
        <f t="shared" si="85"/>
        <v>0.11289159966731363</v>
      </c>
      <c r="S767" s="9">
        <f t="shared" si="86"/>
        <v>0.30973214234237945</v>
      </c>
    </row>
    <row r="768" spans="2:19">
      <c r="B768" s="1">
        <v>3</v>
      </c>
      <c r="C768" s="1">
        <v>13</v>
      </c>
      <c r="D768" s="1">
        <v>4</v>
      </c>
      <c r="E768" s="2">
        <v>181.31</v>
      </c>
      <c r="F768" s="2">
        <v>23.49</v>
      </c>
      <c r="G768" s="2">
        <v>179.57</v>
      </c>
      <c r="H768" s="2">
        <v>23.45</v>
      </c>
      <c r="I768" s="2">
        <f t="shared" si="76"/>
        <v>1.7400000000000091</v>
      </c>
      <c r="J768" s="2">
        <f t="shared" si="77"/>
        <v>180.44</v>
      </c>
      <c r="K768" s="4">
        <f t="shared" si="78"/>
        <v>2.256332818425673</v>
      </c>
      <c r="L768" s="4">
        <f t="shared" si="79"/>
        <v>0.24054924828260199</v>
      </c>
      <c r="M768" s="2">
        <f t="shared" si="80"/>
        <v>3.0276000000000316</v>
      </c>
      <c r="N768" s="10">
        <f t="shared" si="81"/>
        <v>16.595802180069512</v>
      </c>
      <c r="O768" s="10">
        <f t="shared" si="82"/>
        <v>33.191604360139024</v>
      </c>
      <c r="P768" s="9">
        <f t="shared" si="83"/>
        <v>1.7043021283988961E-3</v>
      </c>
      <c r="Q768" s="2">
        <f t="shared" si="84"/>
        <v>1.7400000000000091</v>
      </c>
      <c r="R768" s="9">
        <f t="shared" si="85"/>
        <v>9.6430946575039294E-3</v>
      </c>
      <c r="S768" s="9">
        <f t="shared" si="86"/>
        <v>0.68973038210593562</v>
      </c>
    </row>
    <row r="769" spans="2:19">
      <c r="B769" s="1">
        <v>2</v>
      </c>
      <c r="C769" s="1">
        <v>8</v>
      </c>
      <c r="D769" s="1">
        <v>5</v>
      </c>
      <c r="E769" s="2">
        <v>186.36</v>
      </c>
      <c r="F769" s="2">
        <v>12.82</v>
      </c>
      <c r="G769" s="2">
        <v>174.7</v>
      </c>
      <c r="H769" s="2">
        <v>13.33</v>
      </c>
      <c r="I769" s="2">
        <f t="shared" si="76"/>
        <v>11.660000000000025</v>
      </c>
      <c r="J769" s="2">
        <f t="shared" si="77"/>
        <v>180.53</v>
      </c>
      <c r="K769" s="4">
        <f t="shared" si="78"/>
        <v>2.2565493821521945</v>
      </c>
      <c r="L769" s="4">
        <f t="shared" si="79"/>
        <v>1.0666985504229962</v>
      </c>
      <c r="M769" s="2">
        <f t="shared" si="80"/>
        <v>135.95560000000057</v>
      </c>
      <c r="N769" s="10">
        <f t="shared" si="81"/>
        <v>9.2471792996567341</v>
      </c>
      <c r="O769" s="10">
        <f t="shared" si="82"/>
        <v>18.494358599313468</v>
      </c>
      <c r="P769" s="9">
        <f t="shared" si="83"/>
        <v>-3.8990905484220691E-2</v>
      </c>
      <c r="Q769" s="2">
        <f t="shared" si="84"/>
        <v>11.660000000000025</v>
      </c>
      <c r="R769" s="9">
        <f t="shared" si="85"/>
        <v>6.4587603168448596E-2</v>
      </c>
      <c r="S769" s="9">
        <f t="shared" si="86"/>
        <v>0.51357764748867329</v>
      </c>
    </row>
    <row r="770" spans="2:19">
      <c r="B770" s="1">
        <v>2</v>
      </c>
      <c r="C770" s="1">
        <v>13</v>
      </c>
      <c r="D770" s="1">
        <v>1</v>
      </c>
      <c r="E770" s="2">
        <v>173.7</v>
      </c>
      <c r="F770" s="2">
        <v>17.66</v>
      </c>
      <c r="G770" s="2">
        <v>191.77</v>
      </c>
      <c r="H770" s="2">
        <v>17.11</v>
      </c>
      <c r="I770" s="2">
        <f t="shared" si="76"/>
        <v>18.070000000000022</v>
      </c>
      <c r="J770" s="2">
        <f t="shared" si="77"/>
        <v>182.73500000000001</v>
      </c>
      <c r="K770" s="4">
        <f t="shared" si="78"/>
        <v>2.2618217375609913</v>
      </c>
      <c r="L770" s="4">
        <f t="shared" si="79"/>
        <v>1.2569581525609324</v>
      </c>
      <c r="M770" s="2">
        <f t="shared" si="80"/>
        <v>326.5249000000008</v>
      </c>
      <c r="N770" s="10">
        <f t="shared" si="81"/>
        <v>12.294589257067518</v>
      </c>
      <c r="O770" s="10">
        <f t="shared" si="82"/>
        <v>24.589178514135035</v>
      </c>
      <c r="P770" s="9">
        <f t="shared" si="83"/>
        <v>3.1628554232629495E-2</v>
      </c>
      <c r="Q770" s="2">
        <f t="shared" si="84"/>
        <v>-18.070000000000022</v>
      </c>
      <c r="R770" s="9">
        <f t="shared" si="85"/>
        <v>9.8886365501956494E-2</v>
      </c>
      <c r="S770" s="9">
        <f t="shared" si="86"/>
        <v>0.62526234494010591</v>
      </c>
    </row>
    <row r="771" spans="2:19">
      <c r="B771" s="1">
        <v>8</v>
      </c>
      <c r="C771" s="1">
        <v>5</v>
      </c>
      <c r="D771" s="1">
        <v>5</v>
      </c>
      <c r="E771" s="2">
        <v>181.1</v>
      </c>
      <c r="F771" s="2">
        <v>19.86</v>
      </c>
      <c r="G771" s="2">
        <v>184.43</v>
      </c>
      <c r="H771" s="2">
        <v>20.7</v>
      </c>
      <c r="I771" s="2">
        <f t="shared" si="76"/>
        <v>3.3300000000000125</v>
      </c>
      <c r="J771" s="2">
        <f t="shared" si="77"/>
        <v>182.76499999999999</v>
      </c>
      <c r="K771" s="4">
        <f t="shared" si="78"/>
        <v>2.261893030772955</v>
      </c>
      <c r="L771" s="4">
        <f t="shared" si="79"/>
        <v>0.52244423350632152</v>
      </c>
      <c r="M771" s="2">
        <f t="shared" si="80"/>
        <v>11.088900000000084</v>
      </c>
      <c r="N771" s="10">
        <f t="shared" si="81"/>
        <v>14.3432004796698</v>
      </c>
      <c r="O771" s="10">
        <f t="shared" si="82"/>
        <v>28.686400959339601</v>
      </c>
      <c r="P771" s="9">
        <f t="shared" si="83"/>
        <v>-4.1402360599511724E-2</v>
      </c>
      <c r="Q771" s="2">
        <f t="shared" si="84"/>
        <v>-3.3300000000000125</v>
      </c>
      <c r="R771" s="9">
        <f t="shared" si="85"/>
        <v>1.8220118731704718E-2</v>
      </c>
      <c r="S771" s="9">
        <f t="shared" si="86"/>
        <v>0.65125494239967197</v>
      </c>
    </row>
    <row r="772" spans="2:19">
      <c r="B772" s="1">
        <v>9</v>
      </c>
      <c r="C772" s="1">
        <v>2</v>
      </c>
      <c r="D772" s="1">
        <v>3</v>
      </c>
      <c r="E772" s="2">
        <v>170.35</v>
      </c>
      <c r="F772" s="2">
        <v>15.67</v>
      </c>
      <c r="G772" s="2">
        <v>196.67</v>
      </c>
      <c r="H772" s="2">
        <v>21.63</v>
      </c>
      <c r="I772" s="2">
        <f t="shared" si="76"/>
        <v>26.319999999999993</v>
      </c>
      <c r="J772" s="2">
        <f t="shared" si="77"/>
        <v>183.51</v>
      </c>
      <c r="K772" s="4">
        <f t="shared" si="78"/>
        <v>2.2636597352174648</v>
      </c>
      <c r="L772" s="4">
        <f t="shared" si="79"/>
        <v>1.4202858849419178</v>
      </c>
      <c r="M772" s="2">
        <f t="shared" si="80"/>
        <v>692.74239999999963</v>
      </c>
      <c r="N772" s="10">
        <f t="shared" si="81"/>
        <v>13.354828714738352</v>
      </c>
      <c r="O772" s="10">
        <f t="shared" si="82"/>
        <v>26.709657429476703</v>
      </c>
      <c r="P772" s="9">
        <f t="shared" si="83"/>
        <v>-0.31161507237535768</v>
      </c>
      <c r="Q772" s="2">
        <f t="shared" si="84"/>
        <v>-26.319999999999993</v>
      </c>
      <c r="R772" s="9">
        <f t="shared" si="85"/>
        <v>0.14342542640728023</v>
      </c>
      <c r="S772" s="9">
        <f t="shared" si="86"/>
        <v>0.61578811290897784</v>
      </c>
    </row>
    <row r="773" spans="2:19">
      <c r="B773" s="1">
        <v>7</v>
      </c>
      <c r="C773" s="1">
        <v>7</v>
      </c>
      <c r="D773" s="1">
        <v>4</v>
      </c>
      <c r="E773" s="2">
        <v>185.06</v>
      </c>
      <c r="F773" s="2">
        <v>17.22</v>
      </c>
      <c r="G773" s="2">
        <v>182.96</v>
      </c>
      <c r="H773" s="2">
        <v>17.22</v>
      </c>
      <c r="I773" s="2">
        <f t="shared" si="76"/>
        <v>2.0999999999999943</v>
      </c>
      <c r="J773" s="2">
        <f t="shared" si="77"/>
        <v>184.01</v>
      </c>
      <c r="K773" s="4">
        <f t="shared" si="78"/>
        <v>2.264841425329148</v>
      </c>
      <c r="L773" s="4">
        <f t="shared" si="79"/>
        <v>0.32221929473391808</v>
      </c>
      <c r="M773" s="2">
        <f t="shared" si="80"/>
        <v>4.4099999999999762</v>
      </c>
      <c r="N773" s="10">
        <f t="shared" si="81"/>
        <v>12.176378772032347</v>
      </c>
      <c r="O773" s="10">
        <f t="shared" si="82"/>
        <v>24.352757544064694</v>
      </c>
      <c r="P773" s="9">
        <f t="shared" si="83"/>
        <v>0</v>
      </c>
      <c r="Q773" s="2">
        <f t="shared" si="84"/>
        <v>2.0999999999999943</v>
      </c>
      <c r="R773" s="9">
        <f t="shared" si="85"/>
        <v>1.1412423237867477E-2</v>
      </c>
      <c r="S773" s="9">
        <f t="shared" si="86"/>
        <v>0.61374913441894152</v>
      </c>
    </row>
    <row r="774" spans="2:19">
      <c r="B774" s="1">
        <v>4</v>
      </c>
      <c r="C774" s="1">
        <v>1</v>
      </c>
      <c r="D774" s="1">
        <v>8</v>
      </c>
      <c r="E774" s="2">
        <v>183.78</v>
      </c>
      <c r="F774" s="2">
        <v>25.25</v>
      </c>
      <c r="G774" s="2">
        <v>188.71</v>
      </c>
      <c r="H774" s="2">
        <v>24.11</v>
      </c>
      <c r="I774" s="2">
        <f t="shared" si="76"/>
        <v>4.9300000000000068</v>
      </c>
      <c r="J774" s="2">
        <f t="shared" si="77"/>
        <v>186.245</v>
      </c>
      <c r="K774" s="4">
        <f t="shared" si="78"/>
        <v>2.2700846223515665</v>
      </c>
      <c r="L774" s="4">
        <f t="shared" si="79"/>
        <v>0.69284691927723063</v>
      </c>
      <c r="M774" s="2">
        <f t="shared" si="80"/>
        <v>24.304900000000067</v>
      </c>
      <c r="N774" s="10">
        <f t="shared" si="81"/>
        <v>17.456049094798058</v>
      </c>
      <c r="O774" s="10">
        <f t="shared" si="82"/>
        <v>34.912098189596115</v>
      </c>
      <c r="P774" s="9">
        <f t="shared" si="83"/>
        <v>4.6166622335428682E-2</v>
      </c>
      <c r="Q774" s="2">
        <f t="shared" si="84"/>
        <v>-4.9300000000000068</v>
      </c>
      <c r="R774" s="9">
        <f t="shared" si="85"/>
        <v>2.6470509275416824E-2</v>
      </c>
      <c r="S774" s="9">
        <f t="shared" si="86"/>
        <v>0.58484784346016017</v>
      </c>
    </row>
    <row r="775" spans="2:19">
      <c r="B775" s="1">
        <v>7</v>
      </c>
      <c r="C775" s="1">
        <v>5</v>
      </c>
      <c r="D775" s="1">
        <v>7</v>
      </c>
      <c r="E775" s="2">
        <v>184.99</v>
      </c>
      <c r="F775" s="2">
        <v>23.71</v>
      </c>
      <c r="G775" s="2">
        <v>188.04</v>
      </c>
      <c r="H775" s="2">
        <v>23.86</v>
      </c>
      <c r="I775" s="2">
        <f t="shared" si="76"/>
        <v>3.0499999999999829</v>
      </c>
      <c r="J775" s="2">
        <f t="shared" si="77"/>
        <v>186.51499999999999</v>
      </c>
      <c r="K775" s="4">
        <f t="shared" si="78"/>
        <v>2.2707137645911875</v>
      </c>
      <c r="L775" s="4">
        <f t="shared" si="79"/>
        <v>0.48429983934678339</v>
      </c>
      <c r="M775" s="2">
        <f t="shared" si="80"/>
        <v>9.3024999999998954</v>
      </c>
      <c r="N775" s="10">
        <f t="shared" si="81"/>
        <v>16.818618403424225</v>
      </c>
      <c r="O775" s="10">
        <f t="shared" si="82"/>
        <v>33.637236806848449</v>
      </c>
      <c r="P775" s="9">
        <f t="shared" si="83"/>
        <v>-6.3064329858747263E-3</v>
      </c>
      <c r="Q775" s="2">
        <f t="shared" si="84"/>
        <v>-3.0499999999999829</v>
      </c>
      <c r="R775" s="9">
        <f t="shared" si="85"/>
        <v>1.6352572179181207E-2</v>
      </c>
      <c r="S775" s="9">
        <f t="shared" si="86"/>
        <v>0.68230638279295031</v>
      </c>
    </row>
    <row r="776" spans="2:19">
      <c r="B776" s="1">
        <v>1</v>
      </c>
      <c r="C776" s="1">
        <v>14</v>
      </c>
      <c r="D776" s="1">
        <v>2</v>
      </c>
      <c r="E776" s="2">
        <v>184.63</v>
      </c>
      <c r="F776" s="2">
        <v>22.04</v>
      </c>
      <c r="G776" s="2">
        <v>190.65</v>
      </c>
      <c r="H776" s="2">
        <v>22.79</v>
      </c>
      <c r="I776" s="2">
        <f t="shared" si="76"/>
        <v>6.0200000000000102</v>
      </c>
      <c r="J776" s="2">
        <f t="shared" si="77"/>
        <v>187.64</v>
      </c>
      <c r="K776" s="4">
        <f t="shared" si="78"/>
        <v>2.2733254242751206</v>
      </c>
      <c r="L776" s="4">
        <f t="shared" si="79"/>
        <v>0.77959649125782526</v>
      </c>
      <c r="M776" s="2">
        <f t="shared" si="80"/>
        <v>36.240400000000122</v>
      </c>
      <c r="N776" s="10">
        <f t="shared" si="81"/>
        <v>15.852016433249116</v>
      </c>
      <c r="O776" s="10">
        <f t="shared" si="82"/>
        <v>31.704032866498231</v>
      </c>
      <c r="P776" s="9">
        <f t="shared" si="83"/>
        <v>-3.3450374408406661E-2</v>
      </c>
      <c r="Q776" s="2">
        <f t="shared" si="84"/>
        <v>-6.0200000000000102</v>
      </c>
      <c r="R776" s="9">
        <f t="shared" si="85"/>
        <v>3.2082711575357123E-2</v>
      </c>
      <c r="S776" s="9">
        <f t="shared" si="86"/>
        <v>0.67132480961156193</v>
      </c>
    </row>
    <row r="777" spans="2:19">
      <c r="B777" s="1">
        <v>5</v>
      </c>
      <c r="C777" s="1">
        <v>8</v>
      </c>
      <c r="D777" s="1">
        <v>1</v>
      </c>
      <c r="E777" s="2">
        <v>191.68</v>
      </c>
      <c r="F777" s="2">
        <v>11.59</v>
      </c>
      <c r="G777" s="2">
        <v>183.88</v>
      </c>
      <c r="H777" s="2">
        <v>11.23</v>
      </c>
      <c r="I777" s="2">
        <f t="shared" si="76"/>
        <v>7.8000000000000114</v>
      </c>
      <c r="J777" s="2">
        <f t="shared" si="77"/>
        <v>187.78</v>
      </c>
      <c r="K777" s="4">
        <f t="shared" si="78"/>
        <v>2.2736493347236046</v>
      </c>
      <c r="L777" s="4">
        <f t="shared" si="79"/>
        <v>0.89209460269048102</v>
      </c>
      <c r="M777" s="2">
        <f t="shared" si="80"/>
        <v>60.840000000000174</v>
      </c>
      <c r="N777" s="10">
        <f t="shared" si="81"/>
        <v>8.0690922661722002</v>
      </c>
      <c r="O777" s="10">
        <f t="shared" si="82"/>
        <v>16.1381845323444</v>
      </c>
      <c r="P777" s="9">
        <f t="shared" si="83"/>
        <v>3.1543420582780722E-2</v>
      </c>
      <c r="Q777" s="2">
        <f t="shared" si="84"/>
        <v>7.8000000000000114</v>
      </c>
      <c r="R777" s="9">
        <f t="shared" si="85"/>
        <v>4.1537969964852546E-2</v>
      </c>
      <c r="S777" s="9">
        <f t="shared" si="86"/>
        <v>0.49692554774332143</v>
      </c>
    </row>
    <row r="778" spans="2:19">
      <c r="B778" s="1">
        <v>7</v>
      </c>
      <c r="C778" s="1">
        <v>4</v>
      </c>
      <c r="D778" s="1">
        <v>7</v>
      </c>
      <c r="E778" s="2">
        <v>186.45</v>
      </c>
      <c r="F778" s="2">
        <v>21.67</v>
      </c>
      <c r="G778" s="2">
        <v>191.33</v>
      </c>
      <c r="H778" s="2">
        <v>22.38</v>
      </c>
      <c r="I778" s="2">
        <f t="shared" si="76"/>
        <v>4.8800000000000239</v>
      </c>
      <c r="J778" s="2">
        <f t="shared" si="77"/>
        <v>188.89</v>
      </c>
      <c r="K778" s="4">
        <f t="shared" si="78"/>
        <v>2.2762089666048584</v>
      </c>
      <c r="L778" s="4">
        <f t="shared" si="79"/>
        <v>0.68841982200271279</v>
      </c>
      <c r="M778" s="2">
        <f t="shared" si="80"/>
        <v>23.814400000000234</v>
      </c>
      <c r="N778" s="10">
        <f t="shared" si="81"/>
        <v>15.57604972385489</v>
      </c>
      <c r="O778" s="10">
        <f t="shared" si="82"/>
        <v>31.15209944770978</v>
      </c>
      <c r="P778" s="9">
        <f t="shared" si="83"/>
        <v>-3.2227722858997804E-2</v>
      </c>
      <c r="Q778" s="2">
        <f t="shared" si="84"/>
        <v>-4.8800000000000239</v>
      </c>
      <c r="R778" s="9">
        <f t="shared" si="85"/>
        <v>2.5835142146222796E-2</v>
      </c>
      <c r="S778" s="9">
        <f t="shared" si="86"/>
        <v>0.66769978283656795</v>
      </c>
    </row>
    <row r="779" spans="2:19">
      <c r="B779" s="1">
        <v>1</v>
      </c>
      <c r="C779" s="1">
        <v>7</v>
      </c>
      <c r="D779" s="1">
        <v>9</v>
      </c>
      <c r="E779" s="2">
        <v>190</v>
      </c>
      <c r="F779" s="2">
        <v>31.27</v>
      </c>
      <c r="G779" s="2">
        <v>191.13</v>
      </c>
      <c r="H779" s="2">
        <v>31.3</v>
      </c>
      <c r="I779" s="2">
        <f t="shared" si="76"/>
        <v>1.1299999999999955</v>
      </c>
      <c r="J779" s="2">
        <f t="shared" si="77"/>
        <v>190.565</v>
      </c>
      <c r="K779" s="4">
        <f t="shared" si="78"/>
        <v>2.2800431392054632</v>
      </c>
      <c r="L779" s="4">
        <f t="shared" si="79"/>
        <v>5.3078443483417975E-2</v>
      </c>
      <c r="M779" s="2">
        <f t="shared" si="80"/>
        <v>1.2768999999999897</v>
      </c>
      <c r="N779" s="10">
        <f t="shared" si="81"/>
        <v>22.12183819215754</v>
      </c>
      <c r="O779" s="10">
        <f t="shared" si="82"/>
        <v>44.24367638431508</v>
      </c>
      <c r="P779" s="9">
        <f t="shared" si="83"/>
        <v>-9.5892578243436644E-4</v>
      </c>
      <c r="Q779" s="2">
        <f t="shared" si="84"/>
        <v>-1.1299999999999955</v>
      </c>
      <c r="R779" s="9">
        <f t="shared" si="85"/>
        <v>5.9297352609345658E-3</v>
      </c>
      <c r="S779" s="9">
        <f t="shared" si="86"/>
        <v>0.67721636129083584</v>
      </c>
    </row>
    <row r="780" spans="2:19">
      <c r="B780" s="1">
        <v>6</v>
      </c>
      <c r="C780" s="1">
        <v>3</v>
      </c>
      <c r="D780" s="1">
        <v>2</v>
      </c>
      <c r="E780" s="2">
        <v>205.05</v>
      </c>
      <c r="F780" s="2">
        <v>9.74</v>
      </c>
      <c r="G780" s="2">
        <v>176.48</v>
      </c>
      <c r="H780" s="2">
        <v>9.1300000000000008</v>
      </c>
      <c r="I780" s="2">
        <f t="shared" si="76"/>
        <v>28.570000000000022</v>
      </c>
      <c r="J780" s="2">
        <f t="shared" si="77"/>
        <v>190.76499999999999</v>
      </c>
      <c r="K780" s="4">
        <f t="shared" si="78"/>
        <v>2.280498696881728</v>
      </c>
      <c r="L780" s="4">
        <f t="shared" si="79"/>
        <v>1.4559102403827433</v>
      </c>
      <c r="M780" s="2">
        <f t="shared" si="80"/>
        <v>816.24490000000128</v>
      </c>
      <c r="N780" s="10">
        <f t="shared" si="81"/>
        <v>6.6750374530784473</v>
      </c>
      <c r="O780" s="10">
        <f t="shared" si="82"/>
        <v>13.350074906156895</v>
      </c>
      <c r="P780" s="9">
        <f t="shared" si="83"/>
        <v>6.4585396508336376E-2</v>
      </c>
      <c r="Q780" s="2">
        <f t="shared" si="84"/>
        <v>28.570000000000022</v>
      </c>
      <c r="R780" s="9">
        <f t="shared" si="85"/>
        <v>0.14976541818467762</v>
      </c>
      <c r="S780" s="9">
        <f t="shared" si="86"/>
        <v>0.42936581140095448</v>
      </c>
    </row>
    <row r="781" spans="2:19">
      <c r="B781" s="1">
        <v>10</v>
      </c>
      <c r="C781" s="1">
        <v>2</v>
      </c>
      <c r="D781" s="1">
        <v>3</v>
      </c>
      <c r="E781" s="2">
        <v>186.45</v>
      </c>
      <c r="F781" s="2">
        <v>21.96</v>
      </c>
      <c r="G781" s="2">
        <v>196.89</v>
      </c>
      <c r="H781" s="2">
        <v>24.22</v>
      </c>
      <c r="I781" s="2">
        <f t="shared" si="76"/>
        <v>10.439999999999998</v>
      </c>
      <c r="J781" s="2">
        <f t="shared" si="77"/>
        <v>191.67</v>
      </c>
      <c r="K781" s="4">
        <f t="shared" si="78"/>
        <v>2.2825541428518021</v>
      </c>
      <c r="L781" s="4">
        <f t="shared" si="79"/>
        <v>1.0187004986662433</v>
      </c>
      <c r="M781" s="2">
        <f t="shared" si="80"/>
        <v>108.99359999999996</v>
      </c>
      <c r="N781" s="10">
        <f t="shared" si="81"/>
        <v>16.346635739503096</v>
      </c>
      <c r="O781" s="10">
        <f t="shared" si="82"/>
        <v>32.693271479006192</v>
      </c>
      <c r="P781" s="9">
        <f t="shared" si="83"/>
        <v>-9.7644009917200639E-2</v>
      </c>
      <c r="Q781" s="2">
        <f t="shared" si="84"/>
        <v>-10.439999999999998</v>
      </c>
      <c r="R781" s="9">
        <f t="shared" si="85"/>
        <v>5.4468617937079349E-2</v>
      </c>
      <c r="S781" s="9">
        <f t="shared" si="86"/>
        <v>0.67604585643283099</v>
      </c>
    </row>
    <row r="782" spans="2:19">
      <c r="B782" s="1">
        <v>5</v>
      </c>
      <c r="C782" s="1">
        <v>11</v>
      </c>
      <c r="D782" s="1">
        <v>1</v>
      </c>
      <c r="E782" s="2">
        <v>198.36</v>
      </c>
      <c r="F782" s="2">
        <v>17.71</v>
      </c>
      <c r="G782" s="2">
        <v>188.67</v>
      </c>
      <c r="H782" s="2">
        <v>16.46</v>
      </c>
      <c r="I782" s="2">
        <f t="shared" si="76"/>
        <v>9.6900000000000261</v>
      </c>
      <c r="J782" s="2">
        <f t="shared" si="77"/>
        <v>193.51499999999999</v>
      </c>
      <c r="K782" s="4">
        <f t="shared" si="78"/>
        <v>2.2867146342890119</v>
      </c>
      <c r="L782" s="4">
        <f t="shared" si="79"/>
        <v>0.98632377705076646</v>
      </c>
      <c r="M782" s="2">
        <f t="shared" si="80"/>
        <v>93.896100000000501</v>
      </c>
      <c r="N782" s="10">
        <f t="shared" si="81"/>
        <v>12.089000165439655</v>
      </c>
      <c r="O782" s="10">
        <f t="shared" si="82"/>
        <v>24.178000330879311</v>
      </c>
      <c r="P782" s="9">
        <f t="shared" si="83"/>
        <v>7.306581508605306E-2</v>
      </c>
      <c r="Q782" s="2">
        <f t="shared" si="84"/>
        <v>9.6900000000000261</v>
      </c>
      <c r="R782" s="9">
        <f t="shared" si="85"/>
        <v>5.0073637702503823E-2</v>
      </c>
      <c r="S782" s="9">
        <f t="shared" si="86"/>
        <v>0.60977208857080367</v>
      </c>
    </row>
    <row r="783" spans="2:19">
      <c r="B783" s="1">
        <v>7</v>
      </c>
      <c r="C783" s="1">
        <v>5</v>
      </c>
      <c r="D783" s="1">
        <v>5</v>
      </c>
      <c r="E783" s="2">
        <v>196.74</v>
      </c>
      <c r="F783" s="2">
        <v>16.98</v>
      </c>
      <c r="G783" s="2">
        <v>190.64</v>
      </c>
      <c r="H783" s="2">
        <v>17.260000000000002</v>
      </c>
      <c r="I783" s="2">
        <f t="shared" si="76"/>
        <v>6.1000000000000227</v>
      </c>
      <c r="J783" s="2">
        <f t="shared" si="77"/>
        <v>193.69</v>
      </c>
      <c r="K783" s="4">
        <f t="shared" si="78"/>
        <v>2.287107199155209</v>
      </c>
      <c r="L783" s="4">
        <f t="shared" si="79"/>
        <v>0.7853298350107687</v>
      </c>
      <c r="M783" s="2">
        <f t="shared" si="80"/>
        <v>37.210000000000278</v>
      </c>
      <c r="N783" s="10">
        <f t="shared" si="81"/>
        <v>12.106072856215595</v>
      </c>
      <c r="O783" s="10">
        <f t="shared" si="82"/>
        <v>24.212145712431191</v>
      </c>
      <c r="P783" s="9">
        <f t="shared" si="83"/>
        <v>-1.635404654844199E-2</v>
      </c>
      <c r="Q783" s="2">
        <f t="shared" si="84"/>
        <v>6.1000000000000227</v>
      </c>
      <c r="R783" s="9">
        <f t="shared" si="85"/>
        <v>3.1493623831896446E-2</v>
      </c>
      <c r="S783" s="9">
        <f t="shared" si="86"/>
        <v>0.60222753175191179</v>
      </c>
    </row>
    <row r="784" spans="2:19">
      <c r="B784" s="1">
        <v>1</v>
      </c>
      <c r="C784" s="1">
        <v>2</v>
      </c>
      <c r="D784" s="1">
        <v>6</v>
      </c>
      <c r="E784" s="2">
        <v>194.89</v>
      </c>
      <c r="F784" s="2">
        <v>23.82</v>
      </c>
      <c r="G784" s="2">
        <v>192.49</v>
      </c>
      <c r="H784" s="2">
        <v>24.36</v>
      </c>
      <c r="I784" s="2">
        <f t="shared" si="76"/>
        <v>2.3999999999999773</v>
      </c>
      <c r="J784" s="2">
        <f t="shared" si="77"/>
        <v>193.69</v>
      </c>
      <c r="K784" s="4">
        <f t="shared" si="78"/>
        <v>2.287107199155209</v>
      </c>
      <c r="L784" s="4">
        <f t="shared" si="79"/>
        <v>0.38021124171160192</v>
      </c>
      <c r="M784" s="2">
        <f t="shared" si="80"/>
        <v>5.7599999999998905</v>
      </c>
      <c r="N784" s="10">
        <f t="shared" si="81"/>
        <v>17.035272231461406</v>
      </c>
      <c r="O784" s="10">
        <f t="shared" si="82"/>
        <v>34.070544462922811</v>
      </c>
      <c r="P784" s="9">
        <f t="shared" si="83"/>
        <v>-2.2413124718944216E-2</v>
      </c>
      <c r="Q784" s="2">
        <f t="shared" si="84"/>
        <v>2.3999999999999773</v>
      </c>
      <c r="R784" s="9">
        <f t="shared" si="85"/>
        <v>1.2390933966647619E-2</v>
      </c>
      <c r="S784" s="9">
        <f t="shared" si="86"/>
        <v>0.40884838265547779</v>
      </c>
    </row>
    <row r="785" spans="2:19">
      <c r="B785" s="1">
        <v>5</v>
      </c>
      <c r="C785" s="1">
        <v>7</v>
      </c>
      <c r="D785" s="1">
        <v>1</v>
      </c>
      <c r="E785" s="2">
        <v>183.26</v>
      </c>
      <c r="F785" s="2">
        <v>11.76</v>
      </c>
      <c r="G785" s="2">
        <v>204.51</v>
      </c>
      <c r="H785" s="2">
        <v>12.31</v>
      </c>
      <c r="I785" s="2">
        <f t="shared" si="76"/>
        <v>21.25</v>
      </c>
      <c r="J785" s="2">
        <f t="shared" si="77"/>
        <v>193.88499999999999</v>
      </c>
      <c r="K785" s="4">
        <f t="shared" si="78"/>
        <v>2.2875442109909412</v>
      </c>
      <c r="L785" s="4">
        <f t="shared" si="79"/>
        <v>1.3273589343863303</v>
      </c>
      <c r="M785" s="2">
        <f t="shared" si="80"/>
        <v>451.5625</v>
      </c>
      <c r="N785" s="10">
        <f t="shared" si="81"/>
        <v>8.5122514648006025</v>
      </c>
      <c r="O785" s="10">
        <f t="shared" si="82"/>
        <v>17.024502929601205</v>
      </c>
      <c r="P785" s="9">
        <f t="shared" si="83"/>
        <v>-4.5676192934086049E-2</v>
      </c>
      <c r="Q785" s="2">
        <f t="shared" si="84"/>
        <v>-21.25</v>
      </c>
      <c r="R785" s="9">
        <f t="shared" si="85"/>
        <v>0.10960105217010084</v>
      </c>
      <c r="S785" s="9">
        <f t="shared" si="86"/>
        <v>0.4626769931604553</v>
      </c>
    </row>
    <row r="786" spans="2:19">
      <c r="B786" s="1">
        <v>5</v>
      </c>
      <c r="C786" s="1">
        <v>12</v>
      </c>
      <c r="D786" s="1">
        <v>3</v>
      </c>
      <c r="E786" s="2">
        <v>205.63</v>
      </c>
      <c r="F786" s="2">
        <v>24.11</v>
      </c>
      <c r="G786" s="2">
        <v>182.27</v>
      </c>
      <c r="H786" s="2">
        <v>23.25</v>
      </c>
      <c r="I786" s="2">
        <f t="shared" si="76"/>
        <v>23.359999999999985</v>
      </c>
      <c r="J786" s="2">
        <f t="shared" si="77"/>
        <v>193.95</v>
      </c>
      <c r="K786" s="4">
        <f t="shared" si="78"/>
        <v>2.2876897839360755</v>
      </c>
      <c r="L786" s="4">
        <f t="shared" si="79"/>
        <v>1.3684728384403615</v>
      </c>
      <c r="M786" s="2">
        <f t="shared" si="80"/>
        <v>545.68959999999936</v>
      </c>
      <c r="N786" s="10">
        <f t="shared" si="81"/>
        <v>16.74704899377798</v>
      </c>
      <c r="O786" s="10">
        <f t="shared" si="82"/>
        <v>33.494097987555961</v>
      </c>
      <c r="P786" s="9">
        <f t="shared" si="83"/>
        <v>3.6305596108443999E-2</v>
      </c>
      <c r="Q786" s="2">
        <f t="shared" si="84"/>
        <v>23.359999999999985</v>
      </c>
      <c r="R786" s="9">
        <f t="shared" si="85"/>
        <v>0.12044341325083778</v>
      </c>
      <c r="S786" s="9">
        <f t="shared" si="86"/>
        <v>0.67565005735217687</v>
      </c>
    </row>
    <row r="787" spans="2:19">
      <c r="B787" s="1">
        <v>3</v>
      </c>
      <c r="C787" s="1">
        <v>7</v>
      </c>
      <c r="D787" s="1">
        <v>1</v>
      </c>
      <c r="E787" s="2">
        <v>201.74</v>
      </c>
      <c r="F787" s="2">
        <v>10.73</v>
      </c>
      <c r="G787" s="2">
        <v>186.47</v>
      </c>
      <c r="H787" s="2">
        <v>9.6199999999999992</v>
      </c>
      <c r="I787" s="2">
        <f t="shared" si="76"/>
        <v>15.27000000000001</v>
      </c>
      <c r="J787" s="2">
        <f t="shared" si="77"/>
        <v>194.10500000000002</v>
      </c>
      <c r="K787" s="4">
        <f t="shared" si="78"/>
        <v>2.2880367226343266</v>
      </c>
      <c r="L787" s="4">
        <f t="shared" si="79"/>
        <v>1.1838390370564216</v>
      </c>
      <c r="M787" s="2">
        <f t="shared" si="80"/>
        <v>233.17290000000031</v>
      </c>
      <c r="N787" s="10">
        <f t="shared" si="81"/>
        <v>7.205506574835665</v>
      </c>
      <c r="O787" s="10">
        <f t="shared" si="82"/>
        <v>14.41101314967133</v>
      </c>
      <c r="P787" s="9">
        <f t="shared" si="83"/>
        <v>0.10876730388925522</v>
      </c>
      <c r="Q787" s="2">
        <f t="shared" si="84"/>
        <v>15.27000000000001</v>
      </c>
      <c r="R787" s="9">
        <f t="shared" si="85"/>
        <v>7.8668761752659688E-2</v>
      </c>
      <c r="S787" s="9">
        <f t="shared" si="86"/>
        <v>0.38538033162059526</v>
      </c>
    </row>
    <row r="788" spans="2:19">
      <c r="B788" s="1">
        <v>1</v>
      </c>
      <c r="C788" s="1">
        <v>7</v>
      </c>
      <c r="D788" s="1">
        <v>6</v>
      </c>
      <c r="E788" s="2">
        <v>195.59</v>
      </c>
      <c r="F788" s="2">
        <v>13.93</v>
      </c>
      <c r="G788" s="2">
        <v>195.22</v>
      </c>
      <c r="H788" s="2">
        <v>14.63</v>
      </c>
      <c r="I788" s="2">
        <f t="shared" si="76"/>
        <v>0.37000000000000455</v>
      </c>
      <c r="J788" s="2">
        <f t="shared" si="77"/>
        <v>195.405</v>
      </c>
      <c r="K788" s="4">
        <f t="shared" si="78"/>
        <v>2.290935672200705</v>
      </c>
      <c r="L788" s="4">
        <f t="shared" si="79"/>
        <v>-0.43179827593299969</v>
      </c>
      <c r="M788" s="2">
        <f t="shared" si="80"/>
        <v>0.13690000000000335</v>
      </c>
      <c r="N788" s="10">
        <f t="shared" si="81"/>
        <v>10.100517313484493</v>
      </c>
      <c r="O788" s="10">
        <f t="shared" si="82"/>
        <v>20.201034626968987</v>
      </c>
      <c r="P788" s="9">
        <f t="shared" si="83"/>
        <v>-4.8990177949617075E-2</v>
      </c>
      <c r="Q788" s="2">
        <f t="shared" si="84"/>
        <v>0.37000000000000455</v>
      </c>
      <c r="R788" s="9">
        <f t="shared" si="85"/>
        <v>1.8935032368670431E-3</v>
      </c>
      <c r="S788" s="9">
        <f t="shared" si="86"/>
        <v>0.51551139657625411</v>
      </c>
    </row>
    <row r="789" spans="2:19">
      <c r="B789" s="1">
        <v>7</v>
      </c>
      <c r="C789" s="1">
        <v>2</v>
      </c>
      <c r="D789" s="1">
        <v>7</v>
      </c>
      <c r="E789" s="2">
        <v>194.15</v>
      </c>
      <c r="F789" s="2">
        <v>21.1</v>
      </c>
      <c r="G789" s="2">
        <v>196.78</v>
      </c>
      <c r="H789" s="2">
        <v>21</v>
      </c>
      <c r="I789" s="2">
        <f t="shared" si="76"/>
        <v>2.6299999999999955</v>
      </c>
      <c r="J789" s="2">
        <f t="shared" si="77"/>
        <v>195.465</v>
      </c>
      <c r="K789" s="4">
        <f t="shared" si="78"/>
        <v>2.2910690038409891</v>
      </c>
      <c r="L789" s="4">
        <f t="shared" si="79"/>
        <v>0.41995574848975714</v>
      </c>
      <c r="M789" s="2">
        <f t="shared" si="80"/>
        <v>6.9168999999999761</v>
      </c>
      <c r="N789" s="10">
        <f t="shared" si="81"/>
        <v>14.884639733631445</v>
      </c>
      <c r="O789" s="10">
        <f t="shared" si="82"/>
        <v>29.769279467262891</v>
      </c>
      <c r="P789" s="9">
        <f t="shared" si="83"/>
        <v>4.7505670213606665E-3</v>
      </c>
      <c r="Q789" s="2">
        <f t="shared" si="84"/>
        <v>-2.6299999999999955</v>
      </c>
      <c r="R789" s="9">
        <f t="shared" si="85"/>
        <v>1.3455094262399894E-2</v>
      </c>
      <c r="S789" s="9">
        <f t="shared" si="86"/>
        <v>0.6477121274146409</v>
      </c>
    </row>
    <row r="790" spans="2:19">
      <c r="B790" s="1">
        <v>4</v>
      </c>
      <c r="C790" s="1">
        <v>2</v>
      </c>
      <c r="D790" s="1">
        <v>7</v>
      </c>
      <c r="E790" s="2">
        <v>200.98</v>
      </c>
      <c r="F790" s="2">
        <v>18.29</v>
      </c>
      <c r="G790" s="2">
        <v>190.55</v>
      </c>
      <c r="H790" s="2">
        <v>18.22</v>
      </c>
      <c r="I790" s="2">
        <f t="shared" si="76"/>
        <v>10.429999999999978</v>
      </c>
      <c r="J790" s="2">
        <f t="shared" si="77"/>
        <v>195.76499999999999</v>
      </c>
      <c r="K790" s="4">
        <f t="shared" si="78"/>
        <v>2.2917350487256223</v>
      </c>
      <c r="L790" s="4">
        <f t="shared" si="79"/>
        <v>1.0182843084265301</v>
      </c>
      <c r="M790" s="2">
        <f t="shared" si="80"/>
        <v>108.78489999999955</v>
      </c>
      <c r="N790" s="10">
        <f t="shared" si="81"/>
        <v>12.90825801570452</v>
      </c>
      <c r="O790" s="10">
        <f t="shared" si="82"/>
        <v>25.816516031409041</v>
      </c>
      <c r="P790" s="9">
        <f t="shared" si="83"/>
        <v>3.834551776651653E-3</v>
      </c>
      <c r="Q790" s="2">
        <f t="shared" si="84"/>
        <v>10.429999999999978</v>
      </c>
      <c r="R790" s="9">
        <f t="shared" si="85"/>
        <v>5.3278165146987355E-2</v>
      </c>
      <c r="S790" s="9">
        <f t="shared" si="86"/>
        <v>0.53322603087246212</v>
      </c>
    </row>
    <row r="791" spans="2:19">
      <c r="B791" s="1">
        <v>4</v>
      </c>
      <c r="C791" s="1">
        <v>11</v>
      </c>
      <c r="D791" s="1">
        <v>1</v>
      </c>
      <c r="E791" s="2">
        <v>194.18</v>
      </c>
      <c r="F791" s="2">
        <v>14.14</v>
      </c>
      <c r="G791" s="2">
        <v>197.88</v>
      </c>
      <c r="H791" s="2">
        <v>15.29</v>
      </c>
      <c r="I791" s="2">
        <f t="shared" si="76"/>
        <v>3.6999999999999886</v>
      </c>
      <c r="J791" s="2">
        <f t="shared" si="77"/>
        <v>196.03</v>
      </c>
      <c r="K791" s="4">
        <f t="shared" si="78"/>
        <v>2.2923225399149154</v>
      </c>
      <c r="L791" s="4">
        <f t="shared" si="79"/>
        <v>0.56820172406699365</v>
      </c>
      <c r="M791" s="2">
        <f t="shared" si="80"/>
        <v>13.689999999999916</v>
      </c>
      <c r="N791" s="10">
        <f t="shared" si="81"/>
        <v>10.413017094003063</v>
      </c>
      <c r="O791" s="10">
        <f t="shared" si="82"/>
        <v>20.826034188006126</v>
      </c>
      <c r="P791" s="9">
        <f t="shared" si="83"/>
        <v>-7.8032397122868663E-2</v>
      </c>
      <c r="Q791" s="2">
        <f t="shared" si="84"/>
        <v>-3.6999999999999886</v>
      </c>
      <c r="R791" s="9">
        <f t="shared" si="85"/>
        <v>1.8874662041524198E-2</v>
      </c>
      <c r="S791" s="9">
        <f t="shared" si="86"/>
        <v>0.5787477861728717</v>
      </c>
    </row>
    <row r="792" spans="2:19">
      <c r="B792" s="1">
        <v>8</v>
      </c>
      <c r="C792" s="1">
        <v>1</v>
      </c>
      <c r="D792" s="1">
        <v>2</v>
      </c>
      <c r="E792" s="2">
        <v>204.58</v>
      </c>
      <c r="F792" s="2">
        <v>15.21</v>
      </c>
      <c r="G792" s="2">
        <v>188.93</v>
      </c>
      <c r="H792" s="2">
        <v>12.81</v>
      </c>
      <c r="I792" s="2">
        <f t="shared" si="76"/>
        <v>15.650000000000006</v>
      </c>
      <c r="J792" s="2">
        <f t="shared" si="77"/>
        <v>196.755</v>
      </c>
      <c r="K792" s="4">
        <f t="shared" si="78"/>
        <v>2.2939257775994286</v>
      </c>
      <c r="L792" s="4">
        <f t="shared" si="79"/>
        <v>1.1945143418824675</v>
      </c>
      <c r="M792" s="2">
        <f t="shared" si="80"/>
        <v>244.92250000000018</v>
      </c>
      <c r="N792" s="10">
        <f t="shared" si="81"/>
        <v>9.9428391317570863</v>
      </c>
      <c r="O792" s="10">
        <f t="shared" si="82"/>
        <v>19.885678263514173</v>
      </c>
      <c r="P792" s="9">
        <f t="shared" si="83"/>
        <v>0.17005858281479733</v>
      </c>
      <c r="Q792" s="2">
        <f t="shared" si="84"/>
        <v>15.650000000000006</v>
      </c>
      <c r="R792" s="9">
        <f t="shared" si="85"/>
        <v>7.9540545348275801E-2</v>
      </c>
      <c r="S792" s="9">
        <f t="shared" si="86"/>
        <v>0.53060625703057818</v>
      </c>
    </row>
    <row r="793" spans="2:19">
      <c r="B793" s="1">
        <v>8</v>
      </c>
      <c r="C793" s="1">
        <v>9</v>
      </c>
      <c r="D793" s="1">
        <v>3</v>
      </c>
      <c r="E793" s="2">
        <v>191.26</v>
      </c>
      <c r="F793" s="2">
        <v>21.92</v>
      </c>
      <c r="G793" s="2">
        <v>202.72</v>
      </c>
      <c r="H793" s="2">
        <v>23.59</v>
      </c>
      <c r="I793" s="2">
        <f t="shared" si="76"/>
        <v>11.460000000000008</v>
      </c>
      <c r="J793" s="2">
        <f t="shared" si="77"/>
        <v>196.99</v>
      </c>
      <c r="K793" s="4">
        <f t="shared" si="78"/>
        <v>2.2944441801968734</v>
      </c>
      <c r="L793" s="4">
        <f t="shared" si="79"/>
        <v>1.0591846176313715</v>
      </c>
      <c r="M793" s="2">
        <f t="shared" si="80"/>
        <v>131.33160000000018</v>
      </c>
      <c r="N793" s="10">
        <f t="shared" si="81"/>
        <v>16.101044220795121</v>
      </c>
      <c r="O793" s="10">
        <f t="shared" si="82"/>
        <v>32.202088441590242</v>
      </c>
      <c r="P793" s="9">
        <f t="shared" si="83"/>
        <v>-7.3291773327116505E-2</v>
      </c>
      <c r="Q793" s="2">
        <f t="shared" si="84"/>
        <v>-11.460000000000008</v>
      </c>
      <c r="R793" s="9">
        <f t="shared" si="85"/>
        <v>5.8175541905680528E-2</v>
      </c>
      <c r="S793" s="9">
        <f t="shared" si="86"/>
        <v>0.69155838509846723</v>
      </c>
    </row>
    <row r="794" spans="2:19">
      <c r="B794" s="1">
        <v>6</v>
      </c>
      <c r="C794" s="1">
        <v>3</v>
      </c>
      <c r="D794" s="1">
        <v>5</v>
      </c>
      <c r="E794" s="2">
        <v>199.94</v>
      </c>
      <c r="F794" s="2">
        <v>13.92</v>
      </c>
      <c r="G794" s="2">
        <v>194.22</v>
      </c>
      <c r="H794" s="2">
        <v>12.21</v>
      </c>
      <c r="I794" s="2">
        <f t="shared" si="76"/>
        <v>5.7199999999999989</v>
      </c>
      <c r="J794" s="2">
        <f t="shared" si="77"/>
        <v>197.07999999999998</v>
      </c>
      <c r="K794" s="4">
        <f t="shared" si="78"/>
        <v>2.2946425536028716</v>
      </c>
      <c r="L794" s="4">
        <f t="shared" si="79"/>
        <v>0.75739602879302415</v>
      </c>
      <c r="M794" s="2">
        <f t="shared" si="80"/>
        <v>32.718399999999988</v>
      </c>
      <c r="N794" s="10">
        <f t="shared" si="81"/>
        <v>9.2581113084689157</v>
      </c>
      <c r="O794" s="10">
        <f t="shared" si="82"/>
        <v>18.516222616937831</v>
      </c>
      <c r="P794" s="9">
        <f t="shared" si="83"/>
        <v>0.13032590006431366</v>
      </c>
      <c r="Q794" s="2">
        <f t="shared" si="84"/>
        <v>5.7199999999999989</v>
      </c>
      <c r="R794" s="9">
        <f t="shared" si="85"/>
        <v>2.9023746701846962E-2</v>
      </c>
      <c r="S794" s="9">
        <f t="shared" si="86"/>
        <v>0.52379480715257187</v>
      </c>
    </row>
    <row r="795" spans="2:19">
      <c r="B795" s="1">
        <v>7</v>
      </c>
      <c r="C795" s="1">
        <v>5</v>
      </c>
      <c r="D795" s="1">
        <v>6</v>
      </c>
      <c r="E795" s="2">
        <v>200.5</v>
      </c>
      <c r="F795" s="2">
        <v>20.04</v>
      </c>
      <c r="G795" s="2">
        <v>193.72</v>
      </c>
      <c r="H795" s="2">
        <v>20.77</v>
      </c>
      <c r="I795" s="2">
        <f t="shared" si="76"/>
        <v>6.7800000000000011</v>
      </c>
      <c r="J795" s="2">
        <f t="shared" si="77"/>
        <v>197.11</v>
      </c>
      <c r="K795" s="4">
        <f t="shared" si="78"/>
        <v>2.2947086579407912</v>
      </c>
      <c r="L795" s="4">
        <f t="shared" si="79"/>
        <v>0.83122969386706347</v>
      </c>
      <c r="M795" s="2">
        <f t="shared" si="80"/>
        <v>45.968400000000017</v>
      </c>
      <c r="N795" s="10">
        <f t="shared" si="81"/>
        <v>14.430822048656827</v>
      </c>
      <c r="O795" s="10">
        <f t="shared" si="82"/>
        <v>28.861644097313654</v>
      </c>
      <c r="P795" s="9">
        <f t="shared" si="83"/>
        <v>-3.5764101683744651E-2</v>
      </c>
      <c r="Q795" s="2">
        <f t="shared" si="84"/>
        <v>6.7800000000000011</v>
      </c>
      <c r="R795" s="9">
        <f t="shared" si="85"/>
        <v>3.4397037187357316E-2</v>
      </c>
      <c r="S795" s="9">
        <f t="shared" si="86"/>
        <v>0.64017497608075868</v>
      </c>
    </row>
    <row r="796" spans="2:19">
      <c r="B796" s="1">
        <v>2</v>
      </c>
      <c r="C796" s="1">
        <v>8</v>
      </c>
      <c r="D796" s="1">
        <v>3</v>
      </c>
      <c r="E796" s="2">
        <v>196.81</v>
      </c>
      <c r="F796" s="2">
        <v>10.31</v>
      </c>
      <c r="G796" s="2">
        <v>197.58</v>
      </c>
      <c r="H796" s="2">
        <v>11.39</v>
      </c>
      <c r="I796" s="2">
        <f t="shared" si="76"/>
        <v>0.77000000000001023</v>
      </c>
      <c r="J796" s="2">
        <f t="shared" si="77"/>
        <v>197.19499999999999</v>
      </c>
      <c r="K796" s="4">
        <f t="shared" si="78"/>
        <v>2.2948958989422166</v>
      </c>
      <c r="L796" s="4">
        <f t="shared" si="79"/>
        <v>-0.11350927482751236</v>
      </c>
      <c r="M796" s="2">
        <f t="shared" si="80"/>
        <v>0.59290000000001575</v>
      </c>
      <c r="N796" s="10">
        <f t="shared" si="81"/>
        <v>7.6816046500714945</v>
      </c>
      <c r="O796" s="10">
        <f t="shared" si="82"/>
        <v>15.363209300142989</v>
      </c>
      <c r="P796" s="9">
        <f t="shared" si="83"/>
        <v>-9.9293220047434974E-2</v>
      </c>
      <c r="Q796" s="2">
        <f t="shared" si="84"/>
        <v>-0.77000000000001023</v>
      </c>
      <c r="R796" s="9">
        <f t="shared" si="85"/>
        <v>3.9047643195821917E-3</v>
      </c>
      <c r="S796" s="9">
        <f t="shared" si="86"/>
        <v>0.44179859664783905</v>
      </c>
    </row>
    <row r="797" spans="2:19">
      <c r="B797" s="1">
        <v>8</v>
      </c>
      <c r="C797" s="1">
        <v>2</v>
      </c>
      <c r="D797" s="1">
        <v>6</v>
      </c>
      <c r="E797" s="2">
        <v>198.34</v>
      </c>
      <c r="F797" s="2">
        <v>20.02</v>
      </c>
      <c r="G797" s="2">
        <v>196.78</v>
      </c>
      <c r="H797" s="2">
        <v>20.25</v>
      </c>
      <c r="I797" s="2">
        <f t="shared" si="76"/>
        <v>1.5600000000000023</v>
      </c>
      <c r="J797" s="2">
        <f t="shared" si="77"/>
        <v>197.56</v>
      </c>
      <c r="K797" s="4">
        <f t="shared" si="78"/>
        <v>2.2956990174895107</v>
      </c>
      <c r="L797" s="4">
        <f t="shared" si="79"/>
        <v>0.19312459835446222</v>
      </c>
      <c r="M797" s="2">
        <f t="shared" si="80"/>
        <v>2.4336000000000073</v>
      </c>
      <c r="N797" s="10">
        <f t="shared" si="81"/>
        <v>14.237827256993954</v>
      </c>
      <c r="O797" s="10">
        <f t="shared" si="82"/>
        <v>28.475654513987909</v>
      </c>
      <c r="P797" s="9">
        <f t="shared" si="83"/>
        <v>-1.1422522845724021E-2</v>
      </c>
      <c r="Q797" s="2">
        <f t="shared" si="84"/>
        <v>1.5600000000000023</v>
      </c>
      <c r="R797" s="9">
        <f t="shared" si="85"/>
        <v>7.8963352905446569E-3</v>
      </c>
      <c r="S797" s="9">
        <f t="shared" si="86"/>
        <v>0.65212575474366907</v>
      </c>
    </row>
    <row r="798" spans="2:19">
      <c r="B798" s="1">
        <v>4</v>
      </c>
      <c r="C798" s="1">
        <v>12</v>
      </c>
      <c r="D798" s="1">
        <v>1</v>
      </c>
      <c r="E798" s="2">
        <v>196.02</v>
      </c>
      <c r="F798" s="2">
        <v>17.45</v>
      </c>
      <c r="G798" s="2">
        <v>202.27</v>
      </c>
      <c r="H798" s="2">
        <v>18.82</v>
      </c>
      <c r="I798" s="2">
        <f t="shared" si="76"/>
        <v>6.25</v>
      </c>
      <c r="J798" s="2">
        <f t="shared" si="77"/>
        <v>199.14500000000001</v>
      </c>
      <c r="K798" s="4">
        <f t="shared" si="78"/>
        <v>2.2991694069056821</v>
      </c>
      <c r="L798" s="4">
        <f t="shared" si="79"/>
        <v>0.79588001734407521</v>
      </c>
      <c r="M798" s="2">
        <f t="shared" si="80"/>
        <v>39.0625</v>
      </c>
      <c r="N798" s="10">
        <f t="shared" si="81"/>
        <v>12.832526056860356</v>
      </c>
      <c r="O798" s="10">
        <f t="shared" si="82"/>
        <v>25.665052113720712</v>
      </c>
      <c r="P798" s="9">
        <f t="shared" si="83"/>
        <v>-7.5436898023652568E-2</v>
      </c>
      <c r="Q798" s="2">
        <f t="shared" si="84"/>
        <v>-6.25</v>
      </c>
      <c r="R798" s="9">
        <f t="shared" si="85"/>
        <v>3.1384167315272792E-2</v>
      </c>
      <c r="S798" s="9">
        <f t="shared" si="86"/>
        <v>0.62075921257763056</v>
      </c>
    </row>
    <row r="799" spans="2:19">
      <c r="B799" s="1">
        <v>4</v>
      </c>
      <c r="C799" s="1">
        <v>11</v>
      </c>
      <c r="D799" s="1">
        <v>2</v>
      </c>
      <c r="E799" s="2">
        <v>195.66</v>
      </c>
      <c r="F799" s="2">
        <v>18.149999999999999</v>
      </c>
      <c r="G799" s="2">
        <v>204.88</v>
      </c>
      <c r="H799" s="2">
        <v>18.16</v>
      </c>
      <c r="I799" s="2">
        <f t="shared" si="76"/>
        <v>9.2199999999999989</v>
      </c>
      <c r="J799" s="2">
        <f t="shared" si="77"/>
        <v>200.26999999999998</v>
      </c>
      <c r="K799" s="4">
        <f t="shared" si="78"/>
        <v>2.3016158978195196</v>
      </c>
      <c r="L799" s="4">
        <f t="shared" si="79"/>
        <v>0.96473092105362934</v>
      </c>
      <c r="M799" s="2">
        <f t="shared" si="80"/>
        <v>85.00839999999998</v>
      </c>
      <c r="N799" s="10">
        <f t="shared" si="81"/>
        <v>12.837524099295782</v>
      </c>
      <c r="O799" s="10">
        <f t="shared" si="82"/>
        <v>25.675048198591565</v>
      </c>
      <c r="P799" s="9">
        <f t="shared" si="83"/>
        <v>-5.5081240658303701E-4</v>
      </c>
      <c r="Q799" s="2">
        <f t="shared" si="84"/>
        <v>-9.2199999999999989</v>
      </c>
      <c r="R799" s="9">
        <f t="shared" si="85"/>
        <v>4.6037848903979627E-2</v>
      </c>
      <c r="S799" s="9">
        <f t="shared" si="86"/>
        <v>0.58975164264290103</v>
      </c>
    </row>
    <row r="800" spans="2:19">
      <c r="B800" s="1">
        <v>1</v>
      </c>
      <c r="C800" s="1">
        <v>12</v>
      </c>
      <c r="D800" s="1">
        <v>3</v>
      </c>
      <c r="E800" s="2">
        <v>207.84</v>
      </c>
      <c r="F800" s="2">
        <v>18.010000000000002</v>
      </c>
      <c r="G800" s="2">
        <v>193.24</v>
      </c>
      <c r="H800" s="2">
        <v>17.46</v>
      </c>
      <c r="I800" s="2">
        <f t="shared" si="76"/>
        <v>14.599999999999994</v>
      </c>
      <c r="J800" s="2">
        <f t="shared" si="77"/>
        <v>200.54000000000002</v>
      </c>
      <c r="K800" s="4">
        <f t="shared" si="78"/>
        <v>2.3022010106053821</v>
      </c>
      <c r="L800" s="4">
        <f t="shared" si="79"/>
        <v>1.1643528557844369</v>
      </c>
      <c r="M800" s="2">
        <f t="shared" si="80"/>
        <v>213.15999999999983</v>
      </c>
      <c r="N800" s="10">
        <f t="shared" si="81"/>
        <v>12.542046284398731</v>
      </c>
      <c r="O800" s="10">
        <f t="shared" si="82"/>
        <v>25.084092568797463</v>
      </c>
      <c r="P800" s="9">
        <f t="shared" si="83"/>
        <v>3.1004668222158017E-2</v>
      </c>
      <c r="Q800" s="2">
        <f t="shared" si="84"/>
        <v>14.599999999999994</v>
      </c>
      <c r="R800" s="9">
        <f t="shared" si="85"/>
        <v>7.2803430737010039E-2</v>
      </c>
      <c r="S800" s="9">
        <f t="shared" si="86"/>
        <v>0.59847723432057132</v>
      </c>
    </row>
    <row r="801" spans="2:19">
      <c r="B801" s="1">
        <v>4</v>
      </c>
      <c r="C801" s="1">
        <v>3</v>
      </c>
      <c r="D801" s="1">
        <v>6</v>
      </c>
      <c r="E801" s="2">
        <v>199.15</v>
      </c>
      <c r="F801" s="2">
        <v>13.23</v>
      </c>
      <c r="G801" s="2">
        <v>202.16</v>
      </c>
      <c r="H801" s="2">
        <v>13.3</v>
      </c>
      <c r="I801" s="2">
        <f t="shared" si="76"/>
        <v>3.0099999999999909</v>
      </c>
      <c r="J801" s="2">
        <f t="shared" si="77"/>
        <v>200.655</v>
      </c>
      <c r="K801" s="4">
        <f t="shared" si="78"/>
        <v>2.3024499861249508</v>
      </c>
      <c r="L801" s="4">
        <f t="shared" si="79"/>
        <v>0.47856649559384207</v>
      </c>
      <c r="M801" s="2">
        <f t="shared" si="80"/>
        <v>9.0600999999999452</v>
      </c>
      <c r="N801" s="10">
        <f t="shared" si="81"/>
        <v>9.37980410243199</v>
      </c>
      <c r="O801" s="10">
        <f t="shared" si="82"/>
        <v>18.75960820486398</v>
      </c>
      <c r="P801" s="9">
        <f t="shared" si="83"/>
        <v>-5.277008117402995E-3</v>
      </c>
      <c r="Q801" s="2">
        <f t="shared" si="84"/>
        <v>-3.0099999999999909</v>
      </c>
      <c r="R801" s="9">
        <f t="shared" si="85"/>
        <v>1.500087214372924E-2</v>
      </c>
      <c r="S801" s="9">
        <f t="shared" si="86"/>
        <v>0.48945582027390377</v>
      </c>
    </row>
    <row r="802" spans="2:19">
      <c r="B802" s="1">
        <v>7</v>
      </c>
      <c r="C802" s="1">
        <v>4</v>
      </c>
      <c r="D802" s="1">
        <v>1</v>
      </c>
      <c r="E802" s="2">
        <v>196.64</v>
      </c>
      <c r="F802" s="2">
        <v>11.46</v>
      </c>
      <c r="G802" s="2">
        <v>207.67</v>
      </c>
      <c r="H802" s="2">
        <v>12.04</v>
      </c>
      <c r="I802" s="2">
        <f t="shared" si="76"/>
        <v>11.030000000000001</v>
      </c>
      <c r="J802" s="2">
        <f t="shared" si="77"/>
        <v>202.15499999999997</v>
      </c>
      <c r="K802" s="4">
        <f t="shared" si="78"/>
        <v>2.3056844874236146</v>
      </c>
      <c r="L802" s="4">
        <f t="shared" si="79"/>
        <v>1.0425755124401905</v>
      </c>
      <c r="M802" s="2">
        <f t="shared" si="80"/>
        <v>121.66090000000003</v>
      </c>
      <c r="N802" s="10">
        <f t="shared" si="81"/>
        <v>8.3110348332803898</v>
      </c>
      <c r="O802" s="10">
        <f t="shared" si="82"/>
        <v>16.62206966656078</v>
      </c>
      <c r="P802" s="9">
        <f t="shared" si="83"/>
        <v>-4.9331652027628507E-2</v>
      </c>
      <c r="Q802" s="2">
        <f t="shared" si="84"/>
        <v>-11.030000000000001</v>
      </c>
      <c r="R802" s="9">
        <f t="shared" si="85"/>
        <v>5.4562093443150071E-2</v>
      </c>
      <c r="S802" s="9">
        <f t="shared" si="86"/>
        <v>0.48999489793262135</v>
      </c>
    </row>
    <row r="803" spans="2:19">
      <c r="B803" s="1">
        <v>3</v>
      </c>
      <c r="C803" s="1">
        <v>6</v>
      </c>
      <c r="D803" s="1">
        <v>9</v>
      </c>
      <c r="E803" s="2">
        <v>193.34</v>
      </c>
      <c r="F803" s="2">
        <v>36.94</v>
      </c>
      <c r="G803" s="2">
        <v>211.74</v>
      </c>
      <c r="H803" s="2">
        <v>33.32</v>
      </c>
      <c r="I803" s="2">
        <f t="shared" si="76"/>
        <v>18.400000000000006</v>
      </c>
      <c r="J803" s="2">
        <f t="shared" si="77"/>
        <v>202.54000000000002</v>
      </c>
      <c r="K803" s="4">
        <f t="shared" si="78"/>
        <v>2.3065108056433825</v>
      </c>
      <c r="L803" s="4">
        <f t="shared" si="79"/>
        <v>1.2648178230095366</v>
      </c>
      <c r="M803" s="2">
        <f t="shared" si="80"/>
        <v>338.56000000000023</v>
      </c>
      <c r="N803" s="10">
        <f t="shared" si="81"/>
        <v>24.873610513956354</v>
      </c>
      <c r="O803" s="10">
        <f t="shared" si="82"/>
        <v>49.747221027912708</v>
      </c>
      <c r="P803" s="9">
        <f t="shared" si="83"/>
        <v>0.1027730074438758</v>
      </c>
      <c r="Q803" s="2">
        <f t="shared" si="84"/>
        <v>-18.400000000000006</v>
      </c>
      <c r="R803" s="9">
        <f t="shared" si="85"/>
        <v>9.0846252592080595E-2</v>
      </c>
      <c r="S803" s="9">
        <f t="shared" si="86"/>
        <v>0.68037857109112421</v>
      </c>
    </row>
    <row r="804" spans="2:19">
      <c r="B804" s="1">
        <v>1</v>
      </c>
      <c r="C804" s="1">
        <v>8</v>
      </c>
      <c r="D804" s="1">
        <v>9</v>
      </c>
      <c r="E804" s="2">
        <v>188.03</v>
      </c>
      <c r="F804" s="2">
        <v>36.61</v>
      </c>
      <c r="G804" s="2">
        <v>218</v>
      </c>
      <c r="H804" s="2">
        <v>38.950000000000003</v>
      </c>
      <c r="I804" s="2">
        <f t="shared" si="76"/>
        <v>29.97</v>
      </c>
      <c r="J804" s="2">
        <f t="shared" si="77"/>
        <v>203.01499999999999</v>
      </c>
      <c r="K804" s="4">
        <f t="shared" si="78"/>
        <v>2.3075281274529171</v>
      </c>
      <c r="L804" s="4">
        <f t="shared" si="79"/>
        <v>1.4766867429456447</v>
      </c>
      <c r="M804" s="2">
        <f t="shared" si="80"/>
        <v>898.20089999999993</v>
      </c>
      <c r="N804" s="10">
        <f t="shared" si="81"/>
        <v>26.72730158470922</v>
      </c>
      <c r="O804" s="10">
        <f t="shared" si="82"/>
        <v>53.454603169418441</v>
      </c>
      <c r="P804" s="9">
        <f t="shared" si="83"/>
        <v>-6.1878187912863099E-2</v>
      </c>
      <c r="Q804" s="2">
        <f t="shared" si="84"/>
        <v>-29.97</v>
      </c>
      <c r="R804" s="9">
        <f t="shared" si="85"/>
        <v>0.14762455976159397</v>
      </c>
      <c r="S804" s="9">
        <f t="shared" si="86"/>
        <v>0.70106133825793016</v>
      </c>
    </row>
    <row r="805" spans="2:19">
      <c r="B805" s="1">
        <v>2</v>
      </c>
      <c r="C805" s="1">
        <v>11</v>
      </c>
      <c r="D805" s="1">
        <v>2</v>
      </c>
      <c r="E805" s="2">
        <v>204.88</v>
      </c>
      <c r="F805" s="2">
        <v>14.71</v>
      </c>
      <c r="G805" s="2">
        <v>204.59</v>
      </c>
      <c r="H805" s="2">
        <v>15.81</v>
      </c>
      <c r="I805" s="2">
        <f t="shared" si="76"/>
        <v>0.28999999999999204</v>
      </c>
      <c r="J805" s="2">
        <f t="shared" si="77"/>
        <v>204.73500000000001</v>
      </c>
      <c r="K805" s="4">
        <f t="shared" si="78"/>
        <v>2.3111920928214009</v>
      </c>
      <c r="L805" s="4">
        <f t="shared" si="79"/>
        <v>-0.5376020021010558</v>
      </c>
      <c r="M805" s="2">
        <f t="shared" si="80"/>
        <v>8.4099999999995387E-2</v>
      </c>
      <c r="N805" s="10">
        <f t="shared" si="81"/>
        <v>10.797455718825617</v>
      </c>
      <c r="O805" s="10">
        <f t="shared" si="82"/>
        <v>21.594911437651234</v>
      </c>
      <c r="P805" s="9">
        <f t="shared" si="83"/>
        <v>-7.1990362400668015E-2</v>
      </c>
      <c r="Q805" s="2">
        <f t="shared" si="84"/>
        <v>0.28999999999999204</v>
      </c>
      <c r="R805" s="9">
        <f t="shared" si="85"/>
        <v>1.4164651867047257E-3</v>
      </c>
      <c r="S805" s="9">
        <f t="shared" si="86"/>
        <v>0.54648238763934565</v>
      </c>
    </row>
    <row r="806" spans="2:19">
      <c r="B806" s="1">
        <v>6</v>
      </c>
      <c r="C806" s="1">
        <v>4</v>
      </c>
      <c r="D806" s="1">
        <v>1</v>
      </c>
      <c r="E806" s="2">
        <v>219.76</v>
      </c>
      <c r="F806" s="2">
        <v>10.119999999999999</v>
      </c>
      <c r="G806" s="2">
        <v>193.75</v>
      </c>
      <c r="H806" s="2">
        <v>9.32</v>
      </c>
      <c r="I806" s="2">
        <f t="shared" si="76"/>
        <v>26.009999999999991</v>
      </c>
      <c r="J806" s="2">
        <f t="shared" si="77"/>
        <v>206.755</v>
      </c>
      <c r="K806" s="4">
        <f t="shared" si="78"/>
        <v>2.3154560209871127</v>
      </c>
      <c r="L806" s="4">
        <f t="shared" si="79"/>
        <v>1.4151403521958725</v>
      </c>
      <c r="M806" s="2">
        <f t="shared" si="80"/>
        <v>676.5200999999995</v>
      </c>
      <c r="N806" s="10">
        <f t="shared" si="81"/>
        <v>6.8788952601417037</v>
      </c>
      <c r="O806" s="10">
        <f t="shared" si="82"/>
        <v>13.757790520283407</v>
      </c>
      <c r="P806" s="9">
        <f t="shared" si="83"/>
        <v>8.2165378958224039E-2</v>
      </c>
      <c r="Q806" s="2">
        <f t="shared" si="84"/>
        <v>26.009999999999991</v>
      </c>
      <c r="R806" s="9">
        <f t="shared" si="85"/>
        <v>0.12580106889797099</v>
      </c>
      <c r="S806" s="9">
        <f t="shared" si="86"/>
        <v>0.43224298721899473</v>
      </c>
    </row>
    <row r="807" spans="2:19">
      <c r="B807" s="1">
        <v>5</v>
      </c>
      <c r="C807" s="1">
        <v>1</v>
      </c>
      <c r="D807" s="1">
        <v>6</v>
      </c>
      <c r="E807" s="2">
        <v>200.1</v>
      </c>
      <c r="F807" s="2">
        <v>13.03</v>
      </c>
      <c r="G807" s="2">
        <v>213.62</v>
      </c>
      <c r="H807" s="2">
        <v>13.41</v>
      </c>
      <c r="I807" s="2">
        <f t="shared" si="76"/>
        <v>13.52000000000001</v>
      </c>
      <c r="J807" s="2">
        <f t="shared" si="77"/>
        <v>206.86</v>
      </c>
      <c r="K807" s="4">
        <f t="shared" si="78"/>
        <v>2.315676520348013</v>
      </c>
      <c r="L807" s="4">
        <f t="shared" si="79"/>
        <v>1.1309766916056174</v>
      </c>
      <c r="M807" s="2">
        <f t="shared" si="80"/>
        <v>182.79040000000029</v>
      </c>
      <c r="N807" s="10">
        <f t="shared" si="81"/>
        <v>9.3489170495838714</v>
      </c>
      <c r="O807" s="10">
        <f t="shared" si="82"/>
        <v>18.697834099167743</v>
      </c>
      <c r="P807" s="9">
        <f t="shared" si="83"/>
        <v>-2.8738390602072693E-2</v>
      </c>
      <c r="Q807" s="2">
        <f t="shared" si="84"/>
        <v>-13.52000000000001</v>
      </c>
      <c r="R807" s="9">
        <f t="shared" si="85"/>
        <v>6.5358213284346947E-2</v>
      </c>
      <c r="S807" s="9">
        <f t="shared" si="86"/>
        <v>0.50883396113074053</v>
      </c>
    </row>
    <row r="808" spans="2:19">
      <c r="B808" s="1">
        <v>1</v>
      </c>
      <c r="C808" s="1">
        <v>11</v>
      </c>
      <c r="D808" s="1">
        <v>7</v>
      </c>
      <c r="E808" s="2">
        <v>206.75</v>
      </c>
      <c r="F808" s="2">
        <v>27.39</v>
      </c>
      <c r="G808" s="2">
        <v>207.39</v>
      </c>
      <c r="H808" s="2">
        <v>27.63</v>
      </c>
      <c r="I808" s="2">
        <f t="shared" si="76"/>
        <v>0.63999999999998636</v>
      </c>
      <c r="J808" s="2">
        <f t="shared" si="77"/>
        <v>207.07</v>
      </c>
      <c r="K808" s="4">
        <f t="shared" si="78"/>
        <v>2.3161171834989052</v>
      </c>
      <c r="L808" s="4">
        <f t="shared" si="79"/>
        <v>-0.19382002601612208</v>
      </c>
      <c r="M808" s="2">
        <f t="shared" si="80"/>
        <v>0.40959999999998253</v>
      </c>
      <c r="N808" s="10">
        <f t="shared" si="81"/>
        <v>19.452692615676629</v>
      </c>
      <c r="O808" s="10">
        <f t="shared" si="82"/>
        <v>38.905385231353257</v>
      </c>
      <c r="P808" s="9">
        <f t="shared" si="83"/>
        <v>-8.7239343326534213E-3</v>
      </c>
      <c r="Q808" s="2">
        <f t="shared" si="84"/>
        <v>-0.63999999999998636</v>
      </c>
      <c r="R808" s="9">
        <f t="shared" si="85"/>
        <v>3.0907422610710698E-3</v>
      </c>
      <c r="S808" s="9">
        <f t="shared" si="86"/>
        <v>0.69225862219260226</v>
      </c>
    </row>
    <row r="809" spans="2:19">
      <c r="B809" s="1">
        <v>6</v>
      </c>
      <c r="C809" s="1">
        <v>7</v>
      </c>
      <c r="D809" s="1">
        <v>4</v>
      </c>
      <c r="E809" s="2">
        <v>205.57</v>
      </c>
      <c r="F809" s="2">
        <v>15.28</v>
      </c>
      <c r="G809" s="2">
        <v>209.19</v>
      </c>
      <c r="H809" s="2">
        <v>14.65</v>
      </c>
      <c r="I809" s="2">
        <f t="shared" si="76"/>
        <v>3.6200000000000045</v>
      </c>
      <c r="J809" s="2">
        <f t="shared" si="77"/>
        <v>207.38</v>
      </c>
      <c r="K809" s="4">
        <f t="shared" si="78"/>
        <v>2.3167668701414312</v>
      </c>
      <c r="L809" s="4">
        <f t="shared" si="79"/>
        <v>0.55870857053316625</v>
      </c>
      <c r="M809" s="2">
        <f t="shared" si="80"/>
        <v>13.104400000000034</v>
      </c>
      <c r="N809" s="10">
        <f t="shared" si="81"/>
        <v>10.584196946391351</v>
      </c>
      <c r="O809" s="10">
        <f t="shared" si="82"/>
        <v>21.168393892782703</v>
      </c>
      <c r="P809" s="9">
        <f t="shared" si="83"/>
        <v>4.2079585200565296E-2</v>
      </c>
      <c r="Q809" s="2">
        <f t="shared" si="84"/>
        <v>-3.6200000000000045</v>
      </c>
      <c r="R809" s="9">
        <f t="shared" si="85"/>
        <v>1.745587809817728E-2</v>
      </c>
      <c r="S809" s="9">
        <f t="shared" si="86"/>
        <v>0.56870642690231665</v>
      </c>
    </row>
    <row r="810" spans="2:19">
      <c r="B810" s="1">
        <v>6</v>
      </c>
      <c r="C810" s="1">
        <v>2</v>
      </c>
      <c r="D810" s="1">
        <v>7</v>
      </c>
      <c r="E810" s="2">
        <v>204.8</v>
      </c>
      <c r="F810" s="2">
        <v>18.399999999999999</v>
      </c>
      <c r="G810" s="2">
        <v>210</v>
      </c>
      <c r="H810" s="2">
        <v>18.46</v>
      </c>
      <c r="I810" s="2">
        <f t="shared" si="76"/>
        <v>5.1999999999999886</v>
      </c>
      <c r="J810" s="2">
        <f t="shared" si="77"/>
        <v>207.4</v>
      </c>
      <c r="K810" s="4">
        <f t="shared" si="78"/>
        <v>2.3168087520530221</v>
      </c>
      <c r="L810" s="4">
        <f t="shared" si="79"/>
        <v>0.71600334363479823</v>
      </c>
      <c r="M810" s="2">
        <f t="shared" si="80"/>
        <v>27.039999999999882</v>
      </c>
      <c r="N810" s="10">
        <f t="shared" si="81"/>
        <v>13.03199524247918</v>
      </c>
      <c r="O810" s="10">
        <f t="shared" si="82"/>
        <v>26.06399048495836</v>
      </c>
      <c r="P810" s="9">
        <f t="shared" si="83"/>
        <v>-3.2555529582314288E-3</v>
      </c>
      <c r="Q810" s="2">
        <f t="shared" si="84"/>
        <v>-5.1999999999999886</v>
      </c>
      <c r="R810" s="9">
        <f t="shared" si="85"/>
        <v>2.5072324011571785E-2</v>
      </c>
      <c r="S810" s="9">
        <f t="shared" si="86"/>
        <v>0.60520244546763025</v>
      </c>
    </row>
    <row r="811" spans="2:19">
      <c r="B811" s="1">
        <v>8</v>
      </c>
      <c r="C811" s="1">
        <v>4</v>
      </c>
      <c r="D811" s="1">
        <v>5</v>
      </c>
      <c r="E811" s="2">
        <v>208.52</v>
      </c>
      <c r="F811" s="2">
        <v>20.48</v>
      </c>
      <c r="G811" s="2">
        <v>207.23</v>
      </c>
      <c r="H811" s="2">
        <v>18.260000000000002</v>
      </c>
      <c r="I811" s="2">
        <f t="shared" si="76"/>
        <v>1.2900000000000205</v>
      </c>
      <c r="J811" s="2">
        <f t="shared" si="77"/>
        <v>207.875</v>
      </c>
      <c r="K811" s="4">
        <f t="shared" si="78"/>
        <v>2.3178022622275756</v>
      </c>
      <c r="L811" s="4">
        <f t="shared" si="79"/>
        <v>0.11058971029925585</v>
      </c>
      <c r="M811" s="2">
        <f t="shared" si="80"/>
        <v>1.6641000000000528</v>
      </c>
      <c r="N811" s="10">
        <f t="shared" si="81"/>
        <v>13.719128981097889</v>
      </c>
      <c r="O811" s="10">
        <f t="shared" si="82"/>
        <v>27.438257962195777</v>
      </c>
      <c r="P811" s="9">
        <f t="shared" si="83"/>
        <v>0.11423508815739485</v>
      </c>
      <c r="Q811" s="2">
        <f t="shared" si="84"/>
        <v>1.2900000000000205</v>
      </c>
      <c r="R811" s="9">
        <f t="shared" si="85"/>
        <v>6.2056524353578859E-3</v>
      </c>
      <c r="S811" s="9">
        <f t="shared" si="86"/>
        <v>0.63593553132373404</v>
      </c>
    </row>
    <row r="812" spans="2:19">
      <c r="B812" s="1">
        <v>5</v>
      </c>
      <c r="C812" s="1">
        <v>8</v>
      </c>
      <c r="D812" s="1">
        <v>3</v>
      </c>
      <c r="E812" s="2">
        <v>202.18</v>
      </c>
      <c r="F812" s="2">
        <v>14.73</v>
      </c>
      <c r="G812" s="2">
        <v>215.27</v>
      </c>
      <c r="H812" s="2">
        <v>13.84</v>
      </c>
      <c r="I812" s="2">
        <f t="shared" si="76"/>
        <v>13.090000000000003</v>
      </c>
      <c r="J812" s="2">
        <f t="shared" si="77"/>
        <v>208.72500000000002</v>
      </c>
      <c r="K812" s="4">
        <f t="shared" si="78"/>
        <v>2.319574469725743</v>
      </c>
      <c r="L812" s="4">
        <f t="shared" si="79"/>
        <v>1.1169396465507559</v>
      </c>
      <c r="M812" s="2">
        <f t="shared" si="80"/>
        <v>171.3481000000001</v>
      </c>
      <c r="N812" s="10">
        <f t="shared" si="81"/>
        <v>10.105920294560017</v>
      </c>
      <c r="O812" s="10">
        <f t="shared" si="82"/>
        <v>20.211840589120033</v>
      </c>
      <c r="P812" s="9">
        <f t="shared" si="83"/>
        <v>6.2242713610277139E-2</v>
      </c>
      <c r="Q812" s="2">
        <f t="shared" si="84"/>
        <v>-13.090000000000003</v>
      </c>
      <c r="R812" s="9">
        <f t="shared" si="85"/>
        <v>6.27140974967062E-2</v>
      </c>
      <c r="S812" s="9">
        <f t="shared" si="86"/>
        <v>0.53030462943481838</v>
      </c>
    </row>
    <row r="813" spans="2:19">
      <c r="B813" s="1">
        <v>6</v>
      </c>
      <c r="C813" s="1">
        <v>1</v>
      </c>
      <c r="D813" s="1">
        <v>8</v>
      </c>
      <c r="E813" s="2">
        <v>209.14</v>
      </c>
      <c r="F813" s="2">
        <v>25.14</v>
      </c>
      <c r="G813" s="2">
        <v>209.22</v>
      </c>
      <c r="H813" s="2">
        <v>25.37</v>
      </c>
      <c r="I813" s="2">
        <f t="shared" si="76"/>
        <v>8.0000000000012506E-2</v>
      </c>
      <c r="J813" s="2">
        <f t="shared" si="77"/>
        <v>209.18</v>
      </c>
      <c r="K813" s="4">
        <f t="shared" si="78"/>
        <v>2.320520158661489</v>
      </c>
      <c r="L813" s="4">
        <f t="shared" si="79"/>
        <v>-1.0969100130079885</v>
      </c>
      <c r="M813" s="2">
        <f t="shared" si="80"/>
        <v>6.4000000000020013E-3</v>
      </c>
      <c r="N813" s="10">
        <f t="shared" si="81"/>
        <v>17.858166899208889</v>
      </c>
      <c r="O813" s="10">
        <f t="shared" si="82"/>
        <v>35.716333798417779</v>
      </c>
      <c r="P813" s="9">
        <f t="shared" si="83"/>
        <v>-9.106918672855898E-3</v>
      </c>
      <c r="Q813" s="2">
        <f t="shared" si="84"/>
        <v>-8.0000000000012506E-2</v>
      </c>
      <c r="R813" s="9">
        <f t="shared" si="85"/>
        <v>3.8244574051062485E-4</v>
      </c>
      <c r="S813" s="9">
        <f t="shared" si="86"/>
        <v>0.65114284147182333</v>
      </c>
    </row>
    <row r="814" spans="2:19">
      <c r="B814" s="1">
        <v>2</v>
      </c>
      <c r="C814" s="1">
        <v>12</v>
      </c>
      <c r="D814" s="1">
        <v>5</v>
      </c>
      <c r="E814" s="2">
        <v>203.57</v>
      </c>
      <c r="F814" s="2">
        <v>22.05</v>
      </c>
      <c r="G814" s="2">
        <v>214.92</v>
      </c>
      <c r="H814" s="2">
        <v>21.72</v>
      </c>
      <c r="I814" s="2">
        <f t="shared" si="76"/>
        <v>11.349999999999994</v>
      </c>
      <c r="J814" s="2">
        <f t="shared" si="77"/>
        <v>209.245</v>
      </c>
      <c r="K814" s="4">
        <f t="shared" si="78"/>
        <v>2.3206550891343372</v>
      </c>
      <c r="L814" s="4">
        <f t="shared" si="79"/>
        <v>1.0549958615291413</v>
      </c>
      <c r="M814" s="2">
        <f t="shared" si="80"/>
        <v>128.82249999999988</v>
      </c>
      <c r="N814" s="10">
        <f t="shared" si="81"/>
        <v>15.475471721404812</v>
      </c>
      <c r="O814" s="10">
        <f t="shared" si="82"/>
        <v>30.950943442809624</v>
      </c>
      <c r="P814" s="9">
        <f t="shared" si="83"/>
        <v>1.5077964037989552E-2</v>
      </c>
      <c r="Q814" s="2">
        <f t="shared" si="84"/>
        <v>-11.349999999999994</v>
      </c>
      <c r="R814" s="9">
        <f t="shared" si="85"/>
        <v>5.4242634232598119E-2</v>
      </c>
      <c r="S814" s="9">
        <f t="shared" si="86"/>
        <v>0.66260244490946452</v>
      </c>
    </row>
    <row r="815" spans="2:19">
      <c r="B815" s="1">
        <v>6</v>
      </c>
      <c r="C815" s="1">
        <v>5</v>
      </c>
      <c r="D815" s="1">
        <v>5</v>
      </c>
      <c r="E815" s="2">
        <v>216.28</v>
      </c>
      <c r="F815" s="2">
        <v>14.3</v>
      </c>
      <c r="G815" s="2">
        <v>203.47</v>
      </c>
      <c r="H815" s="2">
        <v>14.86</v>
      </c>
      <c r="I815" s="2">
        <f t="shared" ref="I815:I878" si="87">ABS(E815-G815)</f>
        <v>12.810000000000002</v>
      </c>
      <c r="J815" s="2">
        <f t="shared" ref="J815:J878" si="88">0.5*(E815+G815)</f>
        <v>209.875</v>
      </c>
      <c r="K815" s="4">
        <f t="shared" ref="K815:K878" si="89">LOG10(ABS(J815))</f>
        <v>2.3219607091461052</v>
      </c>
      <c r="L815" s="4">
        <f t="shared" ref="L815:L878" si="90">LOG10(I815)</f>
        <v>1.1075491297446864</v>
      </c>
      <c r="M815" s="2">
        <f t="shared" ref="M815:M878" si="91">I815*I815</f>
        <v>164.09610000000006</v>
      </c>
      <c r="N815" s="10">
        <f t="shared" ref="N815:N878" si="92">0.5*O815</f>
        <v>10.311517832016778</v>
      </c>
      <c r="O815" s="10">
        <f t="shared" ref="O815:O878" si="93">SQRT(F815*F815+H815*H815)</f>
        <v>20.623035664033555</v>
      </c>
      <c r="P815" s="9">
        <f t="shared" ref="P815:P878" si="94">(F815*F815-H815*H815)/(F815*F815+H815*H815)</f>
        <v>-3.8394618884690049E-2</v>
      </c>
      <c r="Q815" s="2">
        <f t="shared" ref="Q815:Q878" si="95">E815-G815</f>
        <v>12.810000000000002</v>
      </c>
      <c r="R815" s="9">
        <f t="shared" si="85"/>
        <v>6.1036331149493757E-2</v>
      </c>
      <c r="S815" s="9">
        <f t="shared" si="86"/>
        <v>0.55625264044317124</v>
      </c>
    </row>
    <row r="816" spans="2:19">
      <c r="B816" s="1">
        <v>6</v>
      </c>
      <c r="C816" s="1">
        <v>11</v>
      </c>
      <c r="D816" s="1">
        <v>2</v>
      </c>
      <c r="E816" s="2">
        <v>209.5</v>
      </c>
      <c r="F816" s="2">
        <v>19.91</v>
      </c>
      <c r="G816" s="2">
        <v>210.4</v>
      </c>
      <c r="H816" s="2">
        <v>22.63</v>
      </c>
      <c r="I816" s="2">
        <f t="shared" si="87"/>
        <v>0.90000000000000568</v>
      </c>
      <c r="J816" s="2">
        <f t="shared" si="88"/>
        <v>209.95</v>
      </c>
      <c r="K816" s="4">
        <f t="shared" si="89"/>
        <v>2.3221158789739587</v>
      </c>
      <c r="L816" s="4">
        <f t="shared" si="90"/>
        <v>-4.5757490560672381E-2</v>
      </c>
      <c r="M816" s="2">
        <f t="shared" si="91"/>
        <v>0.81000000000001027</v>
      </c>
      <c r="N816" s="10">
        <f t="shared" si="92"/>
        <v>15.07087422812625</v>
      </c>
      <c r="O816" s="10">
        <f t="shared" si="93"/>
        <v>30.1417484562525</v>
      </c>
      <c r="P816" s="9">
        <f t="shared" si="94"/>
        <v>-0.12735896095319335</v>
      </c>
      <c r="Q816" s="2">
        <f t="shared" si="95"/>
        <v>-0.90000000000000568</v>
      </c>
      <c r="R816" s="9">
        <f t="shared" ref="R816:R879" si="96">I816/J816</f>
        <v>4.2867349368897632E-3</v>
      </c>
      <c r="S816" s="9">
        <f t="shared" ref="S816:S879" si="97">SQRT(0.004097*B816*B816+0.002191*C816*C816+0.004286*D816*D816)</f>
        <v>0.65555091335456162</v>
      </c>
    </row>
    <row r="817" spans="2:19">
      <c r="B817" s="1">
        <v>2</v>
      </c>
      <c r="C817" s="1">
        <v>6</v>
      </c>
      <c r="D817" s="1">
        <v>3</v>
      </c>
      <c r="E817" s="2">
        <v>210.63</v>
      </c>
      <c r="F817" s="2">
        <v>10.72</v>
      </c>
      <c r="G817" s="2">
        <v>209.78</v>
      </c>
      <c r="H817" s="2">
        <v>11.4</v>
      </c>
      <c r="I817" s="2">
        <f t="shared" si="87"/>
        <v>0.84999999999999432</v>
      </c>
      <c r="J817" s="2">
        <f t="shared" si="88"/>
        <v>210.20499999999998</v>
      </c>
      <c r="K817" s="4">
        <f t="shared" si="89"/>
        <v>2.3226430420755899</v>
      </c>
      <c r="L817" s="4">
        <f t="shared" si="90"/>
        <v>-7.0581074285710171E-2</v>
      </c>
      <c r="M817" s="2">
        <f t="shared" si="91"/>
        <v>0.72249999999999037</v>
      </c>
      <c r="N817" s="10">
        <f t="shared" si="92"/>
        <v>7.824295495442386</v>
      </c>
      <c r="O817" s="10">
        <f t="shared" si="93"/>
        <v>15.648590990884772</v>
      </c>
      <c r="P817" s="9">
        <f t="shared" si="94"/>
        <v>-6.1424772458493627E-2</v>
      </c>
      <c r="Q817" s="2">
        <f t="shared" si="95"/>
        <v>0.84999999999999432</v>
      </c>
      <c r="R817" s="9">
        <f t="shared" si="96"/>
        <v>4.0436716538616796E-3</v>
      </c>
      <c r="S817" s="9">
        <f t="shared" si="97"/>
        <v>0.36583876229836554</v>
      </c>
    </row>
    <row r="818" spans="2:19">
      <c r="B818" s="1">
        <v>2</v>
      </c>
      <c r="C818" s="1">
        <v>6</v>
      </c>
      <c r="D818" s="1">
        <v>6</v>
      </c>
      <c r="E818" s="2">
        <v>210.89</v>
      </c>
      <c r="F818" s="2">
        <v>13.89</v>
      </c>
      <c r="G818" s="2">
        <v>210.49</v>
      </c>
      <c r="H818" s="2">
        <v>16.559999999999999</v>
      </c>
      <c r="I818" s="2">
        <f t="shared" si="87"/>
        <v>0.39999999999997726</v>
      </c>
      <c r="J818" s="2">
        <f t="shared" si="88"/>
        <v>210.69</v>
      </c>
      <c r="K818" s="4">
        <f t="shared" si="89"/>
        <v>2.3236439231359491</v>
      </c>
      <c r="L818" s="4">
        <f t="shared" si="90"/>
        <v>-0.39794000867206231</v>
      </c>
      <c r="M818" s="2">
        <f t="shared" si="91"/>
        <v>0.15999999999998182</v>
      </c>
      <c r="N818" s="10">
        <f t="shared" si="92"/>
        <v>10.807008142867295</v>
      </c>
      <c r="O818" s="10">
        <f t="shared" si="93"/>
        <v>21.614016285734589</v>
      </c>
      <c r="P818" s="9">
        <f t="shared" si="94"/>
        <v>-0.17403139828116651</v>
      </c>
      <c r="Q818" s="2">
        <f t="shared" si="95"/>
        <v>0.39999999999997726</v>
      </c>
      <c r="R818" s="9">
        <f t="shared" si="96"/>
        <v>1.898523897669454E-3</v>
      </c>
      <c r="S818" s="9">
        <f t="shared" si="97"/>
        <v>0.49955980622944435</v>
      </c>
    </row>
    <row r="819" spans="2:19">
      <c r="B819" s="1">
        <v>4</v>
      </c>
      <c r="C819" s="1">
        <v>4</v>
      </c>
      <c r="D819" s="1">
        <v>4</v>
      </c>
      <c r="E819" s="2">
        <v>204.49</v>
      </c>
      <c r="F819" s="2">
        <v>11.2</v>
      </c>
      <c r="G819" s="2">
        <v>217.42</v>
      </c>
      <c r="H819" s="2">
        <v>10.24</v>
      </c>
      <c r="I819" s="2">
        <f t="shared" si="87"/>
        <v>12.929999999999978</v>
      </c>
      <c r="J819" s="2">
        <f t="shared" si="88"/>
        <v>210.95499999999998</v>
      </c>
      <c r="K819" s="4">
        <f t="shared" si="89"/>
        <v>2.3241898233736262</v>
      </c>
      <c r="L819" s="4">
        <f t="shared" si="90"/>
        <v>1.1115985248803932</v>
      </c>
      <c r="M819" s="2">
        <f t="shared" si="91"/>
        <v>167.18489999999943</v>
      </c>
      <c r="N819" s="10">
        <f t="shared" si="92"/>
        <v>7.5877796488828002</v>
      </c>
      <c r="O819" s="10">
        <f t="shared" si="93"/>
        <v>15.1755592977656</v>
      </c>
      <c r="P819" s="9">
        <f t="shared" si="94"/>
        <v>8.9373054690973674E-2</v>
      </c>
      <c r="Q819" s="2">
        <f t="shared" si="95"/>
        <v>-12.929999999999978</v>
      </c>
      <c r="R819" s="9">
        <f t="shared" si="96"/>
        <v>6.1292692754378798E-2</v>
      </c>
      <c r="S819" s="9">
        <f t="shared" si="97"/>
        <v>0.41131982689872854</v>
      </c>
    </row>
    <row r="820" spans="2:19">
      <c r="B820" s="1">
        <v>4</v>
      </c>
      <c r="C820" s="1">
        <v>8</v>
      </c>
      <c r="D820" s="1">
        <v>8</v>
      </c>
      <c r="E820" s="2">
        <v>211.92</v>
      </c>
      <c r="F820" s="2">
        <v>27.22</v>
      </c>
      <c r="G820" s="2">
        <v>210.62</v>
      </c>
      <c r="H820" s="2">
        <v>26.3</v>
      </c>
      <c r="I820" s="2">
        <f t="shared" si="87"/>
        <v>1.2999999999999829</v>
      </c>
      <c r="J820" s="2">
        <f t="shared" si="88"/>
        <v>211.26999999999998</v>
      </c>
      <c r="K820" s="4">
        <f t="shared" si="89"/>
        <v>2.3248378323128431</v>
      </c>
      <c r="L820" s="4">
        <f t="shared" si="90"/>
        <v>0.11394335230683107</v>
      </c>
      <c r="M820" s="2">
        <f t="shared" si="91"/>
        <v>1.6899999999999558</v>
      </c>
      <c r="N820" s="10">
        <f t="shared" si="92"/>
        <v>18.92497291939938</v>
      </c>
      <c r="O820" s="10">
        <f t="shared" si="93"/>
        <v>37.84994583879876</v>
      </c>
      <c r="P820" s="9">
        <f t="shared" si="94"/>
        <v>3.4369515287532147E-2</v>
      </c>
      <c r="Q820" s="2">
        <f t="shared" si="95"/>
        <v>1.2999999999999829</v>
      </c>
      <c r="R820" s="9">
        <f t="shared" si="96"/>
        <v>6.1532635963458277E-3</v>
      </c>
      <c r="S820" s="9">
        <f t="shared" si="97"/>
        <v>0.69287805564904414</v>
      </c>
    </row>
    <row r="821" spans="2:19">
      <c r="B821" s="1">
        <v>5</v>
      </c>
      <c r="C821" s="1">
        <v>1</v>
      </c>
      <c r="D821" s="1">
        <v>3</v>
      </c>
      <c r="E821" s="2">
        <v>206.43</v>
      </c>
      <c r="F821" s="2">
        <v>10.63</v>
      </c>
      <c r="G821" s="2">
        <v>219.77</v>
      </c>
      <c r="H821" s="2">
        <v>10.69</v>
      </c>
      <c r="I821" s="2">
        <f t="shared" si="87"/>
        <v>13.340000000000003</v>
      </c>
      <c r="J821" s="2">
        <f t="shared" si="88"/>
        <v>213.10000000000002</v>
      </c>
      <c r="K821" s="4">
        <f t="shared" si="89"/>
        <v>2.3285834497142019</v>
      </c>
      <c r="L821" s="4">
        <f t="shared" si="90"/>
        <v>1.1251558295805302</v>
      </c>
      <c r="M821" s="2">
        <f t="shared" si="91"/>
        <v>177.95560000000009</v>
      </c>
      <c r="N821" s="10">
        <f t="shared" si="92"/>
        <v>7.5377881371129023</v>
      </c>
      <c r="O821" s="10">
        <f t="shared" si="93"/>
        <v>15.075576274225805</v>
      </c>
      <c r="P821" s="9">
        <f t="shared" si="94"/>
        <v>-5.6284732458319929E-3</v>
      </c>
      <c r="Q821" s="2">
        <f t="shared" si="95"/>
        <v>-13.340000000000003</v>
      </c>
      <c r="R821" s="9">
        <f t="shared" si="96"/>
        <v>6.2599718442045996E-2</v>
      </c>
      <c r="S821" s="9">
        <f t="shared" si="97"/>
        <v>0.37840454542724505</v>
      </c>
    </row>
    <row r="822" spans="2:19">
      <c r="B822" s="1">
        <v>2</v>
      </c>
      <c r="C822" s="1">
        <v>10</v>
      </c>
      <c r="D822" s="1">
        <v>5</v>
      </c>
      <c r="E822" s="2">
        <v>212.31</v>
      </c>
      <c r="F822" s="2">
        <v>15.11</v>
      </c>
      <c r="G822" s="2">
        <v>214.86</v>
      </c>
      <c r="H822" s="2">
        <v>15.89</v>
      </c>
      <c r="I822" s="2">
        <f t="shared" si="87"/>
        <v>2.5500000000000114</v>
      </c>
      <c r="J822" s="2">
        <f t="shared" si="88"/>
        <v>213.58500000000001</v>
      </c>
      <c r="K822" s="4">
        <f t="shared" si="89"/>
        <v>2.3295707490776056</v>
      </c>
      <c r="L822" s="4">
        <f t="shared" si="90"/>
        <v>0.40654018043395712</v>
      </c>
      <c r="M822" s="2">
        <f t="shared" si="91"/>
        <v>6.5025000000000581</v>
      </c>
      <c r="N822" s="10">
        <f t="shared" si="92"/>
        <v>10.963623944663553</v>
      </c>
      <c r="O822" s="10">
        <f t="shared" si="93"/>
        <v>21.927247889327106</v>
      </c>
      <c r="P822" s="9">
        <f t="shared" si="94"/>
        <v>-5.0290742052586129E-2</v>
      </c>
      <c r="Q822" s="2">
        <f t="shared" si="95"/>
        <v>-2.5500000000000114</v>
      </c>
      <c r="R822" s="9">
        <f t="shared" si="96"/>
        <v>1.1939040662967958E-2</v>
      </c>
      <c r="S822" s="9">
        <f t="shared" si="97"/>
        <v>0.58535288501894311</v>
      </c>
    </row>
    <row r="823" spans="2:19">
      <c r="B823" s="1">
        <v>2</v>
      </c>
      <c r="C823" s="1">
        <v>7</v>
      </c>
      <c r="D823" s="1">
        <v>5</v>
      </c>
      <c r="E823" s="2">
        <v>212.36</v>
      </c>
      <c r="F823" s="2">
        <v>13.42</v>
      </c>
      <c r="G823" s="2">
        <v>215.04</v>
      </c>
      <c r="H823" s="2">
        <v>12.48</v>
      </c>
      <c r="I823" s="2">
        <f t="shared" si="87"/>
        <v>2.6799999999999784</v>
      </c>
      <c r="J823" s="2">
        <f t="shared" si="88"/>
        <v>213.7</v>
      </c>
      <c r="K823" s="4">
        <f t="shared" si="89"/>
        <v>2.3298045221640695</v>
      </c>
      <c r="L823" s="4">
        <f t="shared" si="90"/>
        <v>0.42813479402878535</v>
      </c>
      <c r="M823" s="2">
        <f t="shared" si="91"/>
        <v>7.182399999999884</v>
      </c>
      <c r="N823" s="10">
        <f t="shared" si="92"/>
        <v>9.163061715387494</v>
      </c>
      <c r="O823" s="10">
        <f t="shared" si="93"/>
        <v>18.326123430774988</v>
      </c>
      <c r="P823" s="9">
        <f t="shared" si="94"/>
        <v>7.2491385953357218E-2</v>
      </c>
      <c r="Q823" s="2">
        <f t="shared" si="95"/>
        <v>-2.6799999999999784</v>
      </c>
      <c r="R823" s="9">
        <f t="shared" si="96"/>
        <v>1.2540945250350859E-2</v>
      </c>
      <c r="S823" s="9">
        <f t="shared" si="97"/>
        <v>0.48051742944455195</v>
      </c>
    </row>
    <row r="824" spans="2:19">
      <c r="B824" s="1">
        <v>4</v>
      </c>
      <c r="C824" s="1">
        <v>5</v>
      </c>
      <c r="D824" s="1">
        <v>8</v>
      </c>
      <c r="E824" s="2">
        <v>214.3</v>
      </c>
      <c r="F824" s="2">
        <v>22.06</v>
      </c>
      <c r="G824" s="2">
        <v>213.22</v>
      </c>
      <c r="H824" s="2">
        <v>24.45</v>
      </c>
      <c r="I824" s="2">
        <f t="shared" si="87"/>
        <v>1.0800000000000125</v>
      </c>
      <c r="J824" s="2">
        <f t="shared" si="88"/>
        <v>213.76</v>
      </c>
      <c r="K824" s="4">
        <f t="shared" si="89"/>
        <v>2.3299264407954516</v>
      </c>
      <c r="L824" s="4">
        <f t="shared" si="90"/>
        <v>3.3423755486954733E-2</v>
      </c>
      <c r="M824" s="2">
        <f t="shared" si="91"/>
        <v>1.166400000000027</v>
      </c>
      <c r="N824" s="10">
        <f t="shared" si="92"/>
        <v>16.465464615369953</v>
      </c>
      <c r="O824" s="10">
        <f t="shared" si="93"/>
        <v>32.930929230739906</v>
      </c>
      <c r="P824" s="9">
        <f t="shared" si="94"/>
        <v>-0.10250292753139145</v>
      </c>
      <c r="Q824" s="2">
        <f t="shared" si="95"/>
        <v>1.0800000000000125</v>
      </c>
      <c r="R824" s="9">
        <f t="shared" si="96"/>
        <v>5.0523952095808972E-3</v>
      </c>
      <c r="S824" s="9">
        <f t="shared" si="97"/>
        <v>0.62819662526950903</v>
      </c>
    </row>
    <row r="825" spans="2:19">
      <c r="B825" s="1">
        <v>1</v>
      </c>
      <c r="C825" s="1">
        <v>7</v>
      </c>
      <c r="D825" s="1">
        <v>5</v>
      </c>
      <c r="E825" s="2">
        <v>219.19</v>
      </c>
      <c r="F825" s="2">
        <v>13.83</v>
      </c>
      <c r="G825" s="2">
        <v>209.72</v>
      </c>
      <c r="H825" s="2">
        <v>13.82</v>
      </c>
      <c r="I825" s="2">
        <f t="shared" si="87"/>
        <v>9.4699999999999989</v>
      </c>
      <c r="J825" s="2">
        <f t="shared" si="88"/>
        <v>214.45499999999998</v>
      </c>
      <c r="K825" s="4">
        <f t="shared" si="89"/>
        <v>2.3313361762318672</v>
      </c>
      <c r="L825" s="4">
        <f t="shared" si="90"/>
        <v>0.97634997900327336</v>
      </c>
      <c r="M825" s="2">
        <f t="shared" si="91"/>
        <v>89.68089999999998</v>
      </c>
      <c r="N825" s="10">
        <f t="shared" si="92"/>
        <v>9.775751889241052</v>
      </c>
      <c r="O825" s="10">
        <f t="shared" si="93"/>
        <v>19.551503778482104</v>
      </c>
      <c r="P825" s="9">
        <f t="shared" si="94"/>
        <v>7.2332721099415147E-4</v>
      </c>
      <c r="Q825" s="2">
        <f t="shared" si="95"/>
        <v>9.4699999999999989</v>
      </c>
      <c r="R825" s="9">
        <f t="shared" si="96"/>
        <v>4.4158448159287496E-2</v>
      </c>
      <c r="S825" s="9">
        <f t="shared" si="97"/>
        <v>0.46755320552852586</v>
      </c>
    </row>
    <row r="826" spans="2:19">
      <c r="B826" s="1">
        <v>2</v>
      </c>
      <c r="C826" s="1">
        <v>8</v>
      </c>
      <c r="D826" s="1">
        <v>7</v>
      </c>
      <c r="E826" s="2">
        <v>207.49</v>
      </c>
      <c r="F826" s="2">
        <v>20.14</v>
      </c>
      <c r="G826" s="2">
        <v>222.12</v>
      </c>
      <c r="H826" s="2">
        <v>20.27</v>
      </c>
      <c r="I826" s="2">
        <f t="shared" si="87"/>
        <v>14.629999999999995</v>
      </c>
      <c r="J826" s="2">
        <f t="shared" si="88"/>
        <v>214.80500000000001</v>
      </c>
      <c r="K826" s="4">
        <f t="shared" si="89"/>
        <v>2.33204438618551</v>
      </c>
      <c r="L826" s="4">
        <f t="shared" si="90"/>
        <v>1.1652443261253107</v>
      </c>
      <c r="M826" s="2">
        <f t="shared" si="91"/>
        <v>214.03689999999986</v>
      </c>
      <c r="N826" s="10">
        <f t="shared" si="92"/>
        <v>14.28716644405041</v>
      </c>
      <c r="O826" s="10">
        <f t="shared" si="93"/>
        <v>28.57433288810082</v>
      </c>
      <c r="P826" s="9">
        <f t="shared" si="94"/>
        <v>-6.433984390548487E-3</v>
      </c>
      <c r="Q826" s="2">
        <f t="shared" si="95"/>
        <v>-14.629999999999995</v>
      </c>
      <c r="R826" s="9">
        <f t="shared" si="96"/>
        <v>6.8108284257815205E-2</v>
      </c>
      <c r="S826" s="9">
        <f t="shared" si="97"/>
        <v>0.60549649049354526</v>
      </c>
    </row>
    <row r="827" spans="2:19">
      <c r="B827" s="1">
        <v>6</v>
      </c>
      <c r="C827" s="1">
        <v>10</v>
      </c>
      <c r="D827" s="1">
        <v>1</v>
      </c>
      <c r="E827" s="2">
        <v>199.74</v>
      </c>
      <c r="F827" s="2">
        <v>17.47</v>
      </c>
      <c r="G827" s="2">
        <v>230.54</v>
      </c>
      <c r="H827" s="2">
        <v>19.05</v>
      </c>
      <c r="I827" s="2">
        <f t="shared" si="87"/>
        <v>30.799999999999983</v>
      </c>
      <c r="J827" s="2">
        <f t="shared" si="88"/>
        <v>215.14</v>
      </c>
      <c r="K827" s="4">
        <f t="shared" si="89"/>
        <v>2.3327211642891275</v>
      </c>
      <c r="L827" s="4">
        <f t="shared" si="90"/>
        <v>1.4885507165004441</v>
      </c>
      <c r="M827" s="2">
        <f t="shared" si="91"/>
        <v>948.63999999999896</v>
      </c>
      <c r="N827" s="10">
        <f t="shared" si="92"/>
        <v>12.923848111147082</v>
      </c>
      <c r="O827" s="10">
        <f t="shared" si="93"/>
        <v>25.847696222294164</v>
      </c>
      <c r="P827" s="9">
        <f t="shared" si="94"/>
        <v>-8.636627204711142E-2</v>
      </c>
      <c r="Q827" s="2">
        <f t="shared" si="95"/>
        <v>-30.799999999999983</v>
      </c>
      <c r="R827" s="9">
        <f t="shared" si="96"/>
        <v>0.14316259180068786</v>
      </c>
      <c r="S827" s="9">
        <f t="shared" si="97"/>
        <v>0.60899753694083203</v>
      </c>
    </row>
    <row r="828" spans="2:19">
      <c r="B828" s="1">
        <v>1</v>
      </c>
      <c r="C828" s="1">
        <v>9</v>
      </c>
      <c r="D828" s="1">
        <v>5</v>
      </c>
      <c r="E828" s="2">
        <v>212.4</v>
      </c>
      <c r="F828" s="2">
        <v>15.7</v>
      </c>
      <c r="G828" s="2">
        <v>219.93</v>
      </c>
      <c r="H828" s="2">
        <v>15.33</v>
      </c>
      <c r="I828" s="2">
        <f t="shared" si="87"/>
        <v>7.5300000000000011</v>
      </c>
      <c r="J828" s="2">
        <f t="shared" si="88"/>
        <v>216.16500000000002</v>
      </c>
      <c r="K828" s="4">
        <f t="shared" si="89"/>
        <v>2.3347853772335427</v>
      </c>
      <c r="L828" s="4">
        <f t="shared" si="90"/>
        <v>0.87679497620070068</v>
      </c>
      <c r="M828" s="2">
        <f t="shared" si="91"/>
        <v>56.700900000000019</v>
      </c>
      <c r="N828" s="10">
        <f t="shared" si="92"/>
        <v>10.971541596330026</v>
      </c>
      <c r="O828" s="10">
        <f t="shared" si="93"/>
        <v>21.943083192660051</v>
      </c>
      <c r="P828" s="9">
        <f t="shared" si="94"/>
        <v>2.3844498917858316E-2</v>
      </c>
      <c r="Q828" s="2">
        <f t="shared" si="95"/>
        <v>-7.5300000000000011</v>
      </c>
      <c r="R828" s="9">
        <f t="shared" si="96"/>
        <v>3.4834501422524464E-2</v>
      </c>
      <c r="S828" s="9">
        <f t="shared" si="97"/>
        <v>0.53732485518538964</v>
      </c>
    </row>
    <row r="829" spans="2:19">
      <c r="B829" s="1">
        <v>3</v>
      </c>
      <c r="C829" s="1">
        <v>9</v>
      </c>
      <c r="D829" s="1">
        <v>8</v>
      </c>
      <c r="E829" s="2">
        <v>213.5</v>
      </c>
      <c r="F829" s="2">
        <v>29.95</v>
      </c>
      <c r="G829" s="2">
        <v>219.42</v>
      </c>
      <c r="H829" s="2">
        <v>32.11</v>
      </c>
      <c r="I829" s="2">
        <f t="shared" si="87"/>
        <v>5.9199999999999875</v>
      </c>
      <c r="J829" s="2">
        <f t="shared" si="88"/>
        <v>216.45999999999998</v>
      </c>
      <c r="K829" s="4">
        <f t="shared" si="89"/>
        <v>2.3353776541108293</v>
      </c>
      <c r="L829" s="4">
        <f t="shared" si="90"/>
        <v>0.77232170672291889</v>
      </c>
      <c r="M829" s="2">
        <f t="shared" si="91"/>
        <v>35.046399999999849</v>
      </c>
      <c r="N829" s="10">
        <f t="shared" si="92"/>
        <v>21.954809268130752</v>
      </c>
      <c r="O829" s="10">
        <f t="shared" si="93"/>
        <v>43.909618536261505</v>
      </c>
      <c r="P829" s="9">
        <f t="shared" si="94"/>
        <v>-6.9525831892934958E-2</v>
      </c>
      <c r="Q829" s="2">
        <f t="shared" si="95"/>
        <v>-5.9199999999999875</v>
      </c>
      <c r="R829" s="9">
        <f t="shared" si="96"/>
        <v>2.7349163817795379E-2</v>
      </c>
      <c r="S829" s="9">
        <f t="shared" si="97"/>
        <v>0.69903361864791591</v>
      </c>
    </row>
    <row r="830" spans="2:19">
      <c r="B830" s="1">
        <v>3</v>
      </c>
      <c r="C830" s="1">
        <v>2</v>
      </c>
      <c r="D830" s="1">
        <v>6</v>
      </c>
      <c r="E830" s="2">
        <v>216.79</v>
      </c>
      <c r="F830" s="2">
        <v>15.94</v>
      </c>
      <c r="G830" s="2">
        <v>222.26</v>
      </c>
      <c r="H830" s="2">
        <v>13.8</v>
      </c>
      <c r="I830" s="2">
        <f t="shared" si="87"/>
        <v>5.4699999999999989</v>
      </c>
      <c r="J830" s="2">
        <f t="shared" si="88"/>
        <v>219.52499999999998</v>
      </c>
      <c r="K830" s="4">
        <f t="shared" si="89"/>
        <v>2.3414839858254921</v>
      </c>
      <c r="L830" s="4">
        <f t="shared" si="90"/>
        <v>0.73798732633343067</v>
      </c>
      <c r="M830" s="2">
        <f t="shared" si="91"/>
        <v>29.920899999999989</v>
      </c>
      <c r="N830" s="10">
        <f t="shared" si="92"/>
        <v>10.541864161522856</v>
      </c>
      <c r="O830" s="10">
        <f t="shared" si="93"/>
        <v>21.083728323045712</v>
      </c>
      <c r="P830" s="9">
        <f t="shared" si="94"/>
        <v>0.143172600959769</v>
      </c>
      <c r="Q830" s="2">
        <f t="shared" si="95"/>
        <v>-5.4699999999999989</v>
      </c>
      <c r="R830" s="9">
        <f t="shared" si="96"/>
        <v>2.491743537182553E-2</v>
      </c>
      <c r="S830" s="9">
        <f t="shared" si="97"/>
        <v>0.44713868094809245</v>
      </c>
    </row>
    <row r="831" spans="2:19">
      <c r="B831" s="1">
        <v>3</v>
      </c>
      <c r="C831" s="1">
        <v>11</v>
      </c>
      <c r="D831" s="1">
        <v>4</v>
      </c>
      <c r="E831" s="2">
        <v>227.22</v>
      </c>
      <c r="F831" s="2">
        <v>17.48</v>
      </c>
      <c r="G831" s="2">
        <v>211.86</v>
      </c>
      <c r="H831" s="2">
        <v>19.64</v>
      </c>
      <c r="I831" s="2">
        <f t="shared" si="87"/>
        <v>15.359999999999985</v>
      </c>
      <c r="J831" s="2">
        <f t="shared" si="88"/>
        <v>219.54000000000002</v>
      </c>
      <c r="K831" s="4">
        <f t="shared" si="89"/>
        <v>2.3415136598702513</v>
      </c>
      <c r="L831" s="4">
        <f t="shared" si="90"/>
        <v>1.1863912156954928</v>
      </c>
      <c r="M831" s="2">
        <f t="shared" si="91"/>
        <v>235.92959999999954</v>
      </c>
      <c r="N831" s="10">
        <f t="shared" si="92"/>
        <v>13.146102083887833</v>
      </c>
      <c r="O831" s="10">
        <f t="shared" si="93"/>
        <v>26.292204167775665</v>
      </c>
      <c r="P831" s="9">
        <f t="shared" si="94"/>
        <v>-0.11598657562782083</v>
      </c>
      <c r="Q831" s="2">
        <f t="shared" si="95"/>
        <v>15.359999999999985</v>
      </c>
      <c r="R831" s="9">
        <f t="shared" si="96"/>
        <v>6.996447116698544E-2</v>
      </c>
      <c r="S831" s="9">
        <f t="shared" si="97"/>
        <v>0.60873639615189756</v>
      </c>
    </row>
    <row r="832" spans="2:19">
      <c r="B832" s="1">
        <v>5</v>
      </c>
      <c r="C832" s="1">
        <v>7</v>
      </c>
      <c r="D832" s="1">
        <v>2</v>
      </c>
      <c r="E832" s="2">
        <v>215.02</v>
      </c>
      <c r="F832" s="2">
        <v>12.09</v>
      </c>
      <c r="G832" s="2">
        <v>224.51</v>
      </c>
      <c r="H832" s="2">
        <v>12.13</v>
      </c>
      <c r="I832" s="2">
        <f t="shared" si="87"/>
        <v>9.4899999999999807</v>
      </c>
      <c r="J832" s="2">
        <f t="shared" si="88"/>
        <v>219.76499999999999</v>
      </c>
      <c r="K832" s="4">
        <f t="shared" si="89"/>
        <v>2.3419585274086243</v>
      </c>
      <c r="L832" s="4">
        <f t="shared" si="90"/>
        <v>0.97726621242729184</v>
      </c>
      <c r="M832" s="2">
        <f t="shared" si="91"/>
        <v>90.060099999999636</v>
      </c>
      <c r="N832" s="10">
        <f t="shared" si="92"/>
        <v>8.5630747982252267</v>
      </c>
      <c r="O832" s="10">
        <f t="shared" si="93"/>
        <v>17.126149596450453</v>
      </c>
      <c r="P832" s="9">
        <f t="shared" si="94"/>
        <v>-3.3030463169738521E-3</v>
      </c>
      <c r="Q832" s="2">
        <f t="shared" si="95"/>
        <v>-9.4899999999999807</v>
      </c>
      <c r="R832" s="9">
        <f t="shared" si="96"/>
        <v>4.3182490387459249E-2</v>
      </c>
      <c r="S832" s="9">
        <f t="shared" si="97"/>
        <v>0.47636960440397536</v>
      </c>
    </row>
    <row r="833" spans="2:19">
      <c r="B833" s="1">
        <v>7</v>
      </c>
      <c r="C833" s="1">
        <v>3</v>
      </c>
      <c r="D833" s="1">
        <v>6</v>
      </c>
      <c r="E833" s="2">
        <v>217.17</v>
      </c>
      <c r="F833" s="2">
        <v>17.38</v>
      </c>
      <c r="G833" s="2">
        <v>223.06</v>
      </c>
      <c r="H833" s="2">
        <v>18.11</v>
      </c>
      <c r="I833" s="2">
        <f t="shared" si="87"/>
        <v>5.8900000000000148</v>
      </c>
      <c r="J833" s="2">
        <f t="shared" si="88"/>
        <v>220.11500000000001</v>
      </c>
      <c r="K833" s="4">
        <f t="shared" si="89"/>
        <v>2.3426496390788234</v>
      </c>
      <c r="L833" s="4">
        <f t="shared" si="90"/>
        <v>0.77011529478710272</v>
      </c>
      <c r="M833" s="2">
        <f t="shared" si="91"/>
        <v>34.692100000000174</v>
      </c>
      <c r="N833" s="10">
        <f t="shared" si="92"/>
        <v>12.550263941447605</v>
      </c>
      <c r="O833" s="10">
        <f t="shared" si="93"/>
        <v>25.100527882895211</v>
      </c>
      <c r="P833" s="9">
        <f t="shared" si="94"/>
        <v>-4.1120950929033444E-2</v>
      </c>
      <c r="Q833" s="2">
        <f t="shared" si="95"/>
        <v>-5.8900000000000148</v>
      </c>
      <c r="R833" s="9">
        <f t="shared" si="96"/>
        <v>2.6758739749676373E-2</v>
      </c>
      <c r="S833" s="9">
        <f t="shared" si="97"/>
        <v>0.61218297918187825</v>
      </c>
    </row>
    <row r="834" spans="2:19">
      <c r="B834" s="1">
        <v>1</v>
      </c>
      <c r="C834" s="1">
        <v>10</v>
      </c>
      <c r="D834" s="1">
        <v>4</v>
      </c>
      <c r="E834" s="2">
        <v>223.05</v>
      </c>
      <c r="F834" s="2">
        <v>16.760000000000002</v>
      </c>
      <c r="G834" s="2">
        <v>221.14</v>
      </c>
      <c r="H834" s="2">
        <v>14.58</v>
      </c>
      <c r="I834" s="2">
        <f t="shared" si="87"/>
        <v>1.910000000000025</v>
      </c>
      <c r="J834" s="2">
        <f t="shared" si="88"/>
        <v>222.095</v>
      </c>
      <c r="K834" s="4">
        <f t="shared" si="89"/>
        <v>2.3465387814352261</v>
      </c>
      <c r="L834" s="4">
        <f t="shared" si="90"/>
        <v>0.2810333672477332</v>
      </c>
      <c r="M834" s="2">
        <f t="shared" si="91"/>
        <v>3.6481000000000954</v>
      </c>
      <c r="N834" s="10">
        <f t="shared" si="92"/>
        <v>11.107137344968775</v>
      </c>
      <c r="O834" s="10">
        <f t="shared" si="93"/>
        <v>22.21427468993755</v>
      </c>
      <c r="P834" s="9">
        <f t="shared" si="94"/>
        <v>0.13844944211853119</v>
      </c>
      <c r="Q834" s="2">
        <f t="shared" si="95"/>
        <v>1.910000000000025</v>
      </c>
      <c r="R834" s="9">
        <f t="shared" si="96"/>
        <v>8.5999234561787742E-3</v>
      </c>
      <c r="S834" s="9">
        <f t="shared" si="97"/>
        <v>0.54016016143362511</v>
      </c>
    </row>
    <row r="835" spans="2:19">
      <c r="B835" s="1">
        <v>6</v>
      </c>
      <c r="C835" s="1">
        <v>11</v>
      </c>
      <c r="D835" s="1">
        <v>4</v>
      </c>
      <c r="E835" s="2">
        <v>222.29</v>
      </c>
      <c r="F835" s="2">
        <v>25.77</v>
      </c>
      <c r="G835" s="2">
        <v>223.89</v>
      </c>
      <c r="H835" s="2">
        <v>23.73</v>
      </c>
      <c r="I835" s="2">
        <f t="shared" si="87"/>
        <v>1.5999999999999943</v>
      </c>
      <c r="J835" s="2">
        <f t="shared" si="88"/>
        <v>223.08999999999997</v>
      </c>
      <c r="K835" s="4">
        <f t="shared" si="89"/>
        <v>2.3484801034879896</v>
      </c>
      <c r="L835" s="4">
        <f t="shared" si="90"/>
        <v>0.20411998265592324</v>
      </c>
      <c r="M835" s="2">
        <f t="shared" si="91"/>
        <v>2.5599999999999818</v>
      </c>
      <c r="N835" s="10">
        <f t="shared" si="92"/>
        <v>17.515748628020443</v>
      </c>
      <c r="O835" s="10">
        <f t="shared" si="93"/>
        <v>35.031497256040886</v>
      </c>
      <c r="P835" s="9">
        <f t="shared" si="94"/>
        <v>8.2284487247371238E-2</v>
      </c>
      <c r="Q835" s="2">
        <f t="shared" si="95"/>
        <v>-1.5999999999999943</v>
      </c>
      <c r="R835" s="9">
        <f t="shared" si="96"/>
        <v>7.1719933659061116E-3</v>
      </c>
      <c r="S835" s="9">
        <f t="shared" si="97"/>
        <v>0.69367067114013115</v>
      </c>
    </row>
    <row r="836" spans="2:19">
      <c r="B836" s="1">
        <v>5</v>
      </c>
      <c r="C836" s="1">
        <v>1</v>
      </c>
      <c r="D836" s="1">
        <v>1</v>
      </c>
      <c r="E836" s="2">
        <v>217.46</v>
      </c>
      <c r="F836" s="2">
        <v>9.49</v>
      </c>
      <c r="G836" s="2">
        <v>229.38</v>
      </c>
      <c r="H836" s="2">
        <v>11.73</v>
      </c>
      <c r="I836" s="2">
        <f t="shared" si="87"/>
        <v>11.919999999999987</v>
      </c>
      <c r="J836" s="2">
        <f t="shared" si="88"/>
        <v>223.42000000000002</v>
      </c>
      <c r="K836" s="4">
        <f t="shared" si="89"/>
        <v>2.3491220474763534</v>
      </c>
      <c r="L836" s="4">
        <f t="shared" si="90"/>
        <v>1.0762762554042171</v>
      </c>
      <c r="M836" s="2">
        <f t="shared" si="91"/>
        <v>142.08639999999971</v>
      </c>
      <c r="N836" s="10">
        <f t="shared" si="92"/>
        <v>7.5440870885747335</v>
      </c>
      <c r="O836" s="10">
        <f t="shared" si="93"/>
        <v>15.088174177149467</v>
      </c>
      <c r="P836" s="9">
        <f t="shared" si="94"/>
        <v>-0.2087949642657905</v>
      </c>
      <c r="Q836" s="2">
        <f t="shared" si="95"/>
        <v>-11.919999999999987</v>
      </c>
      <c r="R836" s="9">
        <f t="shared" si="96"/>
        <v>5.3352430400143168E-2</v>
      </c>
      <c r="S836" s="9">
        <f t="shared" si="97"/>
        <v>0.33000303028911721</v>
      </c>
    </row>
    <row r="837" spans="2:19">
      <c r="B837" s="1">
        <v>5</v>
      </c>
      <c r="C837" s="1">
        <v>12</v>
      </c>
      <c r="D837" s="1">
        <v>4</v>
      </c>
      <c r="E837" s="2">
        <v>224.63</v>
      </c>
      <c r="F837" s="2">
        <v>26.22</v>
      </c>
      <c r="G837" s="2">
        <v>222.67</v>
      </c>
      <c r="H837" s="2">
        <v>30.24</v>
      </c>
      <c r="I837" s="2">
        <f t="shared" si="87"/>
        <v>1.960000000000008</v>
      </c>
      <c r="J837" s="2">
        <f t="shared" si="88"/>
        <v>223.64999999999998</v>
      </c>
      <c r="K837" s="4">
        <f t="shared" si="89"/>
        <v>2.3495689025086759</v>
      </c>
      <c r="L837" s="4">
        <f t="shared" si="90"/>
        <v>0.2922560713564778</v>
      </c>
      <c r="M837" s="2">
        <f t="shared" si="91"/>
        <v>3.8416000000000312</v>
      </c>
      <c r="N837" s="10">
        <f t="shared" si="92"/>
        <v>20.012158804087079</v>
      </c>
      <c r="O837" s="10">
        <f t="shared" si="93"/>
        <v>40.024317608174158</v>
      </c>
      <c r="P837" s="9">
        <f t="shared" si="94"/>
        <v>-0.14168342753126512</v>
      </c>
      <c r="Q837" s="2">
        <f t="shared" si="95"/>
        <v>1.960000000000008</v>
      </c>
      <c r="R837" s="9">
        <f t="shared" si="96"/>
        <v>8.7636932707355602E-3</v>
      </c>
      <c r="S837" s="9">
        <f t="shared" si="97"/>
        <v>0.6974991039420767</v>
      </c>
    </row>
    <row r="838" spans="2:19">
      <c r="B838" s="1">
        <v>1</v>
      </c>
      <c r="C838" s="1">
        <v>8</v>
      </c>
      <c r="D838" s="1">
        <v>2</v>
      </c>
      <c r="E838" s="2">
        <v>225</v>
      </c>
      <c r="F838" s="2">
        <v>11.52</v>
      </c>
      <c r="G838" s="2">
        <v>223.53</v>
      </c>
      <c r="H838" s="2">
        <v>11.11</v>
      </c>
      <c r="I838" s="2">
        <f t="shared" si="87"/>
        <v>1.4699999999999989</v>
      </c>
      <c r="J838" s="2">
        <f t="shared" si="88"/>
        <v>224.26499999999999</v>
      </c>
      <c r="K838" s="4">
        <f t="shared" si="89"/>
        <v>2.3507615005427285</v>
      </c>
      <c r="L838" s="4">
        <f t="shared" si="90"/>
        <v>0.16731733474817576</v>
      </c>
      <c r="M838" s="2">
        <f t="shared" si="91"/>
        <v>2.1608999999999967</v>
      </c>
      <c r="N838" s="10">
        <f t="shared" si="92"/>
        <v>8.0022262527374224</v>
      </c>
      <c r="O838" s="10">
        <f t="shared" si="93"/>
        <v>16.004452505474845</v>
      </c>
      <c r="P838" s="9">
        <f t="shared" si="94"/>
        <v>3.6223196072498715E-2</v>
      </c>
      <c r="Q838" s="2">
        <f t="shared" si="95"/>
        <v>1.4699999999999989</v>
      </c>
      <c r="R838" s="9">
        <f t="shared" si="96"/>
        <v>6.5547455019731079E-3</v>
      </c>
      <c r="S838" s="9">
        <f t="shared" si="97"/>
        <v>0.40182707723596722</v>
      </c>
    </row>
    <row r="839" spans="2:19">
      <c r="B839" s="1">
        <v>5</v>
      </c>
      <c r="C839" s="1">
        <v>5</v>
      </c>
      <c r="D839" s="1">
        <v>8</v>
      </c>
      <c r="E839" s="2">
        <v>219.86</v>
      </c>
      <c r="F839" s="2">
        <v>24.83</v>
      </c>
      <c r="G839" s="2">
        <v>229.25</v>
      </c>
      <c r="H839" s="2">
        <v>24.81</v>
      </c>
      <c r="I839" s="2">
        <f t="shared" si="87"/>
        <v>9.3899999999999864</v>
      </c>
      <c r="J839" s="2">
        <f t="shared" si="88"/>
        <v>224.55500000000001</v>
      </c>
      <c r="K839" s="4">
        <f t="shared" si="89"/>
        <v>2.3513227296202168</v>
      </c>
      <c r="L839" s="4">
        <f t="shared" si="90"/>
        <v>0.97266559226611027</v>
      </c>
      <c r="M839" s="2">
        <f t="shared" si="91"/>
        <v>88.172099999999745</v>
      </c>
      <c r="N839" s="10">
        <f t="shared" si="92"/>
        <v>17.550391733519795</v>
      </c>
      <c r="O839" s="10">
        <f t="shared" si="93"/>
        <v>35.100783467039591</v>
      </c>
      <c r="P839" s="9">
        <f t="shared" si="94"/>
        <v>8.0580164195881584E-4</v>
      </c>
      <c r="Q839" s="2">
        <f t="shared" si="95"/>
        <v>-9.3899999999999864</v>
      </c>
      <c r="R839" s="9">
        <f t="shared" si="96"/>
        <v>4.1816036160406071E-2</v>
      </c>
      <c r="S839" s="9">
        <f t="shared" si="97"/>
        <v>0.65688964065511035</v>
      </c>
    </row>
    <row r="840" spans="2:19">
      <c r="B840" s="1">
        <v>9</v>
      </c>
      <c r="C840" s="1">
        <v>4</v>
      </c>
      <c r="D840" s="1">
        <v>1</v>
      </c>
      <c r="E840" s="2">
        <v>230.75</v>
      </c>
      <c r="F840" s="2">
        <v>17.100000000000001</v>
      </c>
      <c r="G840" s="2">
        <v>219.29</v>
      </c>
      <c r="H840" s="2">
        <v>15.68</v>
      </c>
      <c r="I840" s="2">
        <f t="shared" si="87"/>
        <v>11.460000000000008</v>
      </c>
      <c r="J840" s="2">
        <f t="shared" si="88"/>
        <v>225.01999999999998</v>
      </c>
      <c r="K840" s="4">
        <f t="shared" si="89"/>
        <v>2.3522211203496797</v>
      </c>
      <c r="L840" s="4">
        <f t="shared" si="90"/>
        <v>1.0591846176313715</v>
      </c>
      <c r="M840" s="2">
        <f t="shared" si="91"/>
        <v>131.33160000000018</v>
      </c>
      <c r="N840" s="10">
        <f t="shared" si="92"/>
        <v>11.600349132677</v>
      </c>
      <c r="O840" s="10">
        <f t="shared" si="93"/>
        <v>23.200698265353999</v>
      </c>
      <c r="P840" s="9">
        <f t="shared" si="94"/>
        <v>8.6475918141075109E-2</v>
      </c>
      <c r="Q840" s="2">
        <f t="shared" si="95"/>
        <v>11.460000000000008</v>
      </c>
      <c r="R840" s="9">
        <f t="shared" si="96"/>
        <v>5.0928806328326408E-2</v>
      </c>
      <c r="S840" s="9">
        <f t="shared" si="97"/>
        <v>0.60926102780335456</v>
      </c>
    </row>
    <row r="841" spans="2:19">
      <c r="B841" s="1">
        <v>5</v>
      </c>
      <c r="C841" s="1">
        <v>4</v>
      </c>
      <c r="D841" s="1">
        <v>5</v>
      </c>
      <c r="E841" s="2">
        <v>218.27</v>
      </c>
      <c r="F841" s="2">
        <v>13.79</v>
      </c>
      <c r="G841" s="2">
        <v>234.75</v>
      </c>
      <c r="H841" s="2">
        <v>12.69</v>
      </c>
      <c r="I841" s="2">
        <f t="shared" si="87"/>
        <v>16.47999999999999</v>
      </c>
      <c r="J841" s="2">
        <f t="shared" si="88"/>
        <v>226.51</v>
      </c>
      <c r="K841" s="4">
        <f t="shared" si="89"/>
        <v>2.3550873800749041</v>
      </c>
      <c r="L841" s="4">
        <f t="shared" si="90"/>
        <v>1.2169572073610968</v>
      </c>
      <c r="M841" s="2">
        <f t="shared" si="91"/>
        <v>271.59039999999965</v>
      </c>
      <c r="N841" s="10">
        <f t="shared" si="92"/>
        <v>9.370168088140149</v>
      </c>
      <c r="O841" s="10">
        <f t="shared" si="93"/>
        <v>18.740336176280298</v>
      </c>
      <c r="P841" s="9">
        <f t="shared" si="94"/>
        <v>8.2938449351680363E-2</v>
      </c>
      <c r="Q841" s="2">
        <f t="shared" si="95"/>
        <v>-16.47999999999999</v>
      </c>
      <c r="R841" s="9">
        <f t="shared" si="96"/>
        <v>7.2756169705531726E-2</v>
      </c>
      <c r="S841" s="9">
        <f t="shared" si="97"/>
        <v>0.49460186008546309</v>
      </c>
    </row>
    <row r="842" spans="2:19">
      <c r="B842" s="1">
        <v>4</v>
      </c>
      <c r="C842" s="1">
        <v>7</v>
      </c>
      <c r="D842" s="1">
        <v>5</v>
      </c>
      <c r="E842" s="2">
        <v>229.79</v>
      </c>
      <c r="F842" s="2">
        <v>15.33</v>
      </c>
      <c r="G842" s="2">
        <v>225.86</v>
      </c>
      <c r="H842" s="2">
        <v>13.6</v>
      </c>
      <c r="I842" s="2">
        <f t="shared" si="87"/>
        <v>3.9299999999999784</v>
      </c>
      <c r="J842" s="2">
        <f t="shared" si="88"/>
        <v>227.82499999999999</v>
      </c>
      <c r="K842" s="4">
        <f t="shared" si="89"/>
        <v>2.357601378945533</v>
      </c>
      <c r="L842" s="4">
        <f t="shared" si="90"/>
        <v>0.59439255037542427</v>
      </c>
      <c r="M842" s="2">
        <f t="shared" si="91"/>
        <v>15.44489999999983</v>
      </c>
      <c r="N842" s="10">
        <f t="shared" si="92"/>
        <v>10.246571377782912</v>
      </c>
      <c r="O842" s="10">
        <f t="shared" si="93"/>
        <v>20.493142755565824</v>
      </c>
      <c r="P842" s="9">
        <f t="shared" si="94"/>
        <v>0.11917287208648078</v>
      </c>
      <c r="Q842" s="2">
        <f t="shared" si="95"/>
        <v>3.9299999999999784</v>
      </c>
      <c r="R842" s="9">
        <f t="shared" si="96"/>
        <v>1.7250082300010881E-2</v>
      </c>
      <c r="S842" s="9">
        <f t="shared" si="97"/>
        <v>0.5292078986560953</v>
      </c>
    </row>
    <row r="843" spans="2:19">
      <c r="B843" s="1">
        <v>3</v>
      </c>
      <c r="C843" s="1">
        <v>13</v>
      </c>
      <c r="D843" s="1">
        <v>3</v>
      </c>
      <c r="E843" s="2">
        <v>241.67</v>
      </c>
      <c r="F843" s="2">
        <v>22.77</v>
      </c>
      <c r="G843" s="2">
        <v>214.02</v>
      </c>
      <c r="H843" s="2">
        <v>22.31</v>
      </c>
      <c r="I843" s="2">
        <f t="shared" si="87"/>
        <v>27.649999999999977</v>
      </c>
      <c r="J843" s="2">
        <f t="shared" si="88"/>
        <v>227.845</v>
      </c>
      <c r="K843" s="4">
        <f t="shared" si="89"/>
        <v>2.3576395025421868</v>
      </c>
      <c r="L843" s="4">
        <f t="shared" si="90"/>
        <v>1.4416951356407166</v>
      </c>
      <c r="M843" s="2">
        <f t="shared" si="91"/>
        <v>764.52249999999879</v>
      </c>
      <c r="N843" s="10">
        <f t="shared" si="92"/>
        <v>15.939016594507956</v>
      </c>
      <c r="O843" s="10">
        <f t="shared" si="93"/>
        <v>31.878033189015913</v>
      </c>
      <c r="P843" s="9">
        <f t="shared" si="94"/>
        <v>2.0406038521603349E-2</v>
      </c>
      <c r="Q843" s="2">
        <f t="shared" si="95"/>
        <v>27.649999999999977</v>
      </c>
      <c r="R843" s="9">
        <f t="shared" si="96"/>
        <v>0.12135442954640206</v>
      </c>
      <c r="S843" s="9">
        <f t="shared" si="97"/>
        <v>0.66762714144947699</v>
      </c>
    </row>
    <row r="844" spans="2:19">
      <c r="B844" s="1">
        <v>1</v>
      </c>
      <c r="C844" s="1">
        <v>5</v>
      </c>
      <c r="D844" s="1">
        <v>7</v>
      </c>
      <c r="E844" s="2">
        <v>226.7</v>
      </c>
      <c r="F844" s="2">
        <v>15.86</v>
      </c>
      <c r="G844" s="2">
        <v>229.94</v>
      </c>
      <c r="H844" s="2">
        <v>17.760000000000002</v>
      </c>
      <c r="I844" s="2">
        <f t="shared" si="87"/>
        <v>3.2400000000000091</v>
      </c>
      <c r="J844" s="2">
        <f t="shared" si="88"/>
        <v>228.32</v>
      </c>
      <c r="K844" s="4">
        <f t="shared" si="89"/>
        <v>2.3585439557705716</v>
      </c>
      <c r="L844" s="4">
        <f t="shared" si="90"/>
        <v>0.51054501020661336</v>
      </c>
      <c r="M844" s="2">
        <f t="shared" si="91"/>
        <v>10.497600000000059</v>
      </c>
      <c r="N844" s="10">
        <f t="shared" si="92"/>
        <v>11.90543153354804</v>
      </c>
      <c r="O844" s="10">
        <f t="shared" si="93"/>
        <v>23.810863067096079</v>
      </c>
      <c r="P844" s="9">
        <f t="shared" si="94"/>
        <v>-0.11266811674673162</v>
      </c>
      <c r="Q844" s="2">
        <f t="shared" si="95"/>
        <v>-3.2400000000000091</v>
      </c>
      <c r="R844" s="9">
        <f t="shared" si="96"/>
        <v>1.4190609670637741E-2</v>
      </c>
      <c r="S844" s="9">
        <f t="shared" si="97"/>
        <v>0.51854218729048462</v>
      </c>
    </row>
    <row r="845" spans="2:19">
      <c r="B845" s="1">
        <v>3</v>
      </c>
      <c r="C845" s="1">
        <v>14</v>
      </c>
      <c r="D845" s="1">
        <v>1</v>
      </c>
      <c r="E845" s="2">
        <v>226.36</v>
      </c>
      <c r="F845" s="2">
        <v>23.13</v>
      </c>
      <c r="G845" s="2">
        <v>231.43</v>
      </c>
      <c r="H845" s="2">
        <v>23.21</v>
      </c>
      <c r="I845" s="2">
        <f t="shared" si="87"/>
        <v>5.0699999999999932</v>
      </c>
      <c r="J845" s="2">
        <f t="shared" si="88"/>
        <v>228.89500000000001</v>
      </c>
      <c r="K845" s="4">
        <f t="shared" si="89"/>
        <v>2.3596363060160623</v>
      </c>
      <c r="L845" s="4">
        <f t="shared" si="90"/>
        <v>0.70500795933333538</v>
      </c>
      <c r="M845" s="2">
        <f t="shared" si="91"/>
        <v>25.704899999999931</v>
      </c>
      <c r="N845" s="10">
        <f t="shared" si="92"/>
        <v>16.383688534637127</v>
      </c>
      <c r="O845" s="10">
        <f t="shared" si="93"/>
        <v>32.767377069274254</v>
      </c>
      <c r="P845" s="9">
        <f t="shared" si="94"/>
        <v>-3.4527303225013826E-3</v>
      </c>
      <c r="Q845" s="2">
        <f t="shared" si="95"/>
        <v>-5.0699999999999932</v>
      </c>
      <c r="R845" s="9">
        <f t="shared" si="96"/>
        <v>2.2149894056226624E-2</v>
      </c>
      <c r="S845" s="9">
        <f t="shared" si="97"/>
        <v>0.68599927113663894</v>
      </c>
    </row>
    <row r="846" spans="2:19">
      <c r="B846" s="1">
        <v>1</v>
      </c>
      <c r="C846" s="1">
        <v>13</v>
      </c>
      <c r="D846" s="1">
        <v>2</v>
      </c>
      <c r="E846" s="2">
        <v>221.45</v>
      </c>
      <c r="F846" s="2">
        <v>16.690000000000001</v>
      </c>
      <c r="G846" s="2">
        <v>237.55</v>
      </c>
      <c r="H846" s="2">
        <v>19.100000000000001</v>
      </c>
      <c r="I846" s="2">
        <f t="shared" si="87"/>
        <v>16.100000000000023</v>
      </c>
      <c r="J846" s="2">
        <f t="shared" si="88"/>
        <v>229.5</v>
      </c>
      <c r="K846" s="4">
        <f t="shared" si="89"/>
        <v>2.3607826898732802</v>
      </c>
      <c r="L846" s="4">
        <f t="shared" si="90"/>
        <v>1.2068258760318504</v>
      </c>
      <c r="M846" s="2">
        <f t="shared" si="91"/>
        <v>259.21000000000072</v>
      </c>
      <c r="N846" s="10">
        <f t="shared" si="92"/>
        <v>12.682331213148473</v>
      </c>
      <c r="O846" s="10">
        <f t="shared" si="93"/>
        <v>25.364662426296945</v>
      </c>
      <c r="P846" s="9">
        <f t="shared" si="94"/>
        <v>-0.13406659132335388</v>
      </c>
      <c r="Q846" s="2">
        <f t="shared" si="95"/>
        <v>-16.100000000000023</v>
      </c>
      <c r="R846" s="9">
        <f t="shared" si="96"/>
        <v>7.0152505446623187E-2</v>
      </c>
      <c r="S846" s="9">
        <f t="shared" si="97"/>
        <v>0.62571559034436719</v>
      </c>
    </row>
    <row r="847" spans="2:19">
      <c r="B847" s="1">
        <v>1</v>
      </c>
      <c r="C847" s="1">
        <v>7</v>
      </c>
      <c r="D847" s="1">
        <v>3</v>
      </c>
      <c r="E847" s="2">
        <v>225.69</v>
      </c>
      <c r="F847" s="2">
        <v>11.01</v>
      </c>
      <c r="G847" s="2">
        <v>235.34</v>
      </c>
      <c r="H847" s="2">
        <v>11.77</v>
      </c>
      <c r="I847" s="2">
        <f t="shared" si="87"/>
        <v>9.6500000000000057</v>
      </c>
      <c r="J847" s="2">
        <f t="shared" si="88"/>
        <v>230.51499999999999</v>
      </c>
      <c r="K847" s="4">
        <f t="shared" si="89"/>
        <v>2.3626991909199049</v>
      </c>
      <c r="L847" s="4">
        <f t="shared" si="90"/>
        <v>0.98452731334379284</v>
      </c>
      <c r="M847" s="2">
        <f t="shared" si="91"/>
        <v>93.122500000000116</v>
      </c>
      <c r="N847" s="10">
        <f t="shared" si="92"/>
        <v>8.0584272659123748</v>
      </c>
      <c r="O847" s="10">
        <f t="shared" si="93"/>
        <v>16.11685453182475</v>
      </c>
      <c r="P847" s="9">
        <f t="shared" si="94"/>
        <v>-6.6651010767921764E-2</v>
      </c>
      <c r="Q847" s="2">
        <f t="shared" si="95"/>
        <v>-9.6500000000000057</v>
      </c>
      <c r="R847" s="9">
        <f t="shared" si="96"/>
        <v>4.1862785502028092E-2</v>
      </c>
      <c r="S847" s="9">
        <f t="shared" si="97"/>
        <v>0.38733706251790573</v>
      </c>
    </row>
    <row r="848" spans="2:19">
      <c r="B848" s="1">
        <v>-6</v>
      </c>
      <c r="C848" s="1">
        <v>1</v>
      </c>
      <c r="D848" s="1">
        <v>1</v>
      </c>
      <c r="E848" s="2">
        <v>235.61</v>
      </c>
      <c r="F848" s="2">
        <v>9.49</v>
      </c>
      <c r="G848" s="2">
        <v>229.89</v>
      </c>
      <c r="H848" s="2">
        <v>10.18</v>
      </c>
      <c r="I848" s="2">
        <f t="shared" si="87"/>
        <v>5.7200000000000273</v>
      </c>
      <c r="J848" s="2">
        <f t="shared" si="88"/>
        <v>232.75</v>
      </c>
      <c r="K848" s="4">
        <f t="shared" si="89"/>
        <v>2.3668896896533802</v>
      </c>
      <c r="L848" s="4">
        <f t="shared" si="90"/>
        <v>0.75739602879302625</v>
      </c>
      <c r="M848" s="2">
        <f t="shared" si="91"/>
        <v>32.718400000000315</v>
      </c>
      <c r="N848" s="10">
        <f t="shared" si="92"/>
        <v>6.9586726464175621</v>
      </c>
      <c r="O848" s="10">
        <f t="shared" si="93"/>
        <v>13.917345292835124</v>
      </c>
      <c r="P848" s="9">
        <f t="shared" si="94"/>
        <v>-7.0071376021270754E-2</v>
      </c>
      <c r="Q848" s="2">
        <f t="shared" si="95"/>
        <v>5.7200000000000273</v>
      </c>
      <c r="R848" s="9">
        <f t="shared" si="96"/>
        <v>2.4575725026852964E-2</v>
      </c>
      <c r="S848" s="9">
        <f t="shared" si="97"/>
        <v>0.39238883776172839</v>
      </c>
    </row>
    <row r="849" spans="2:19">
      <c r="B849" s="1">
        <v>2</v>
      </c>
      <c r="C849" s="1">
        <v>12</v>
      </c>
      <c r="D849" s="1">
        <v>2</v>
      </c>
      <c r="E849" s="2">
        <v>238.73</v>
      </c>
      <c r="F849" s="2">
        <v>17.27</v>
      </c>
      <c r="G849" s="2">
        <v>227.74</v>
      </c>
      <c r="H849" s="2">
        <v>17.87</v>
      </c>
      <c r="I849" s="2">
        <f t="shared" si="87"/>
        <v>10.989999999999981</v>
      </c>
      <c r="J849" s="2">
        <f t="shared" si="88"/>
        <v>233.23500000000001</v>
      </c>
      <c r="K849" s="4">
        <f t="shared" si="89"/>
        <v>2.3677937226148749</v>
      </c>
      <c r="L849" s="4">
        <f t="shared" si="90"/>
        <v>1.0409976924234898</v>
      </c>
      <c r="M849" s="2">
        <f t="shared" si="91"/>
        <v>120.78009999999958</v>
      </c>
      <c r="N849" s="10">
        <f t="shared" si="92"/>
        <v>12.42567704392803</v>
      </c>
      <c r="O849" s="10">
        <f t="shared" si="93"/>
        <v>24.851354087856059</v>
      </c>
      <c r="P849" s="9">
        <f t="shared" si="94"/>
        <v>-3.4139164863150273E-2</v>
      </c>
      <c r="Q849" s="2">
        <f t="shared" si="95"/>
        <v>10.989999999999981</v>
      </c>
      <c r="R849" s="9">
        <f t="shared" si="96"/>
        <v>4.7119857654297083E-2</v>
      </c>
      <c r="S849" s="9">
        <f t="shared" si="97"/>
        <v>0.59079268783558925</v>
      </c>
    </row>
    <row r="850" spans="2:19">
      <c r="B850" s="1">
        <v>7</v>
      </c>
      <c r="C850" s="1">
        <v>2</v>
      </c>
      <c r="D850" s="1">
        <v>3</v>
      </c>
      <c r="E850" s="2">
        <v>238.35</v>
      </c>
      <c r="F850" s="2">
        <v>13.96</v>
      </c>
      <c r="G850" s="2">
        <v>234.81</v>
      </c>
      <c r="H850" s="2">
        <v>11.6</v>
      </c>
      <c r="I850" s="2">
        <f t="shared" si="87"/>
        <v>3.539999999999992</v>
      </c>
      <c r="J850" s="2">
        <f t="shared" si="88"/>
        <v>236.57999999999998</v>
      </c>
      <c r="K850" s="4">
        <f t="shared" si="89"/>
        <v>2.3739780274568667</v>
      </c>
      <c r="L850" s="4">
        <f t="shared" si="90"/>
        <v>0.54900326202578686</v>
      </c>
      <c r="M850" s="2">
        <f t="shared" si="91"/>
        <v>12.531599999999944</v>
      </c>
      <c r="N850" s="10">
        <f t="shared" si="92"/>
        <v>9.0752630815861206</v>
      </c>
      <c r="O850" s="10">
        <f t="shared" si="93"/>
        <v>18.150526163172241</v>
      </c>
      <c r="P850" s="9">
        <f t="shared" si="94"/>
        <v>0.1831025589967995</v>
      </c>
      <c r="Q850" s="2">
        <f t="shared" si="95"/>
        <v>3.539999999999992</v>
      </c>
      <c r="R850" s="9">
        <f t="shared" si="96"/>
        <v>1.4963225970073515E-2</v>
      </c>
      <c r="S850" s="9">
        <f t="shared" si="97"/>
        <v>0.49808734173837421</v>
      </c>
    </row>
    <row r="851" spans="2:19">
      <c r="B851" s="1">
        <v>5</v>
      </c>
      <c r="C851" s="1">
        <v>6</v>
      </c>
      <c r="D851" s="1">
        <v>6</v>
      </c>
      <c r="E851" s="2">
        <v>237.49</v>
      </c>
      <c r="F851" s="2">
        <v>16.71</v>
      </c>
      <c r="G851" s="2">
        <v>240.59</v>
      </c>
      <c r="H851" s="2">
        <v>16.03</v>
      </c>
      <c r="I851" s="2">
        <f t="shared" si="87"/>
        <v>3.0999999999999943</v>
      </c>
      <c r="J851" s="2">
        <f t="shared" si="88"/>
        <v>239.04000000000002</v>
      </c>
      <c r="K851" s="4">
        <f t="shared" si="89"/>
        <v>2.3784705801353048</v>
      </c>
      <c r="L851" s="4">
        <f t="shared" si="90"/>
        <v>0.49136169383427186</v>
      </c>
      <c r="M851" s="2">
        <f t="shared" si="91"/>
        <v>9.6099999999999639</v>
      </c>
      <c r="N851" s="10">
        <f t="shared" si="92"/>
        <v>11.577834426178326</v>
      </c>
      <c r="O851" s="10">
        <f t="shared" si="93"/>
        <v>23.155668852356651</v>
      </c>
      <c r="P851" s="9">
        <f t="shared" si="94"/>
        <v>4.1521489784309487E-2</v>
      </c>
      <c r="Q851" s="2">
        <f t="shared" si="95"/>
        <v>-3.0999999999999943</v>
      </c>
      <c r="R851" s="9">
        <f t="shared" si="96"/>
        <v>1.2968540829986589E-2</v>
      </c>
      <c r="S851" s="9">
        <f t="shared" si="97"/>
        <v>0.57930734502507386</v>
      </c>
    </row>
    <row r="852" spans="2:19">
      <c r="B852" s="1">
        <v>4</v>
      </c>
      <c r="C852" s="1">
        <v>7</v>
      </c>
      <c r="D852" s="1">
        <v>6</v>
      </c>
      <c r="E852" s="2">
        <v>240.77</v>
      </c>
      <c r="F852" s="2">
        <v>16.82</v>
      </c>
      <c r="G852" s="2">
        <v>239.35</v>
      </c>
      <c r="H852" s="2">
        <v>16.25</v>
      </c>
      <c r="I852" s="2">
        <f t="shared" si="87"/>
        <v>1.4200000000000159</v>
      </c>
      <c r="J852" s="2">
        <f t="shared" si="88"/>
        <v>240.06</v>
      </c>
      <c r="K852" s="4">
        <f t="shared" si="89"/>
        <v>2.3803198017626408</v>
      </c>
      <c r="L852" s="4">
        <f t="shared" si="90"/>
        <v>0.15228834438306135</v>
      </c>
      <c r="M852" s="2">
        <f t="shared" si="91"/>
        <v>2.0164000000000453</v>
      </c>
      <c r="N852" s="10">
        <f t="shared" si="92"/>
        <v>11.693747260822768</v>
      </c>
      <c r="O852" s="10">
        <f t="shared" si="93"/>
        <v>23.387494521645536</v>
      </c>
      <c r="P852" s="9">
        <f t="shared" si="94"/>
        <v>3.4462093233162974E-2</v>
      </c>
      <c r="Q852" s="2">
        <f t="shared" si="95"/>
        <v>1.4200000000000159</v>
      </c>
      <c r="R852" s="9">
        <f t="shared" si="96"/>
        <v>5.9151878696993079E-3</v>
      </c>
      <c r="S852" s="9">
        <f t="shared" si="97"/>
        <v>0.57202010454178964</v>
      </c>
    </row>
    <row r="853" spans="2:19">
      <c r="B853" s="1">
        <v>6</v>
      </c>
      <c r="C853" s="1">
        <v>5</v>
      </c>
      <c r="D853" s="1">
        <v>2</v>
      </c>
      <c r="E853" s="2">
        <v>236.9</v>
      </c>
      <c r="F853" s="2">
        <v>12.33</v>
      </c>
      <c r="G853" s="2">
        <v>246.11</v>
      </c>
      <c r="H853" s="2">
        <v>11.19</v>
      </c>
      <c r="I853" s="2">
        <f t="shared" si="87"/>
        <v>9.210000000000008</v>
      </c>
      <c r="J853" s="2">
        <f t="shared" si="88"/>
        <v>241.505</v>
      </c>
      <c r="K853" s="4">
        <f t="shared" si="89"/>
        <v>2.3829261265986315</v>
      </c>
      <c r="L853" s="4">
        <f t="shared" si="90"/>
        <v>0.96425963019684935</v>
      </c>
      <c r="M853" s="2">
        <f t="shared" si="91"/>
        <v>84.824100000000143</v>
      </c>
      <c r="N853" s="10">
        <f t="shared" si="92"/>
        <v>8.3253378309831962</v>
      </c>
      <c r="O853" s="10">
        <f t="shared" si="93"/>
        <v>16.650675661966392</v>
      </c>
      <c r="P853" s="9">
        <f t="shared" si="94"/>
        <v>9.6711572796623957E-2</v>
      </c>
      <c r="Q853" s="2">
        <f t="shared" si="95"/>
        <v>-9.210000000000008</v>
      </c>
      <c r="R853" s="9">
        <f t="shared" si="96"/>
        <v>3.8135856400488638E-2</v>
      </c>
      <c r="S853" s="9">
        <f t="shared" si="97"/>
        <v>0.46841327906027602</v>
      </c>
    </row>
    <row r="854" spans="2:19">
      <c r="B854" s="1">
        <v>2</v>
      </c>
      <c r="C854" s="1">
        <v>4</v>
      </c>
      <c r="D854" s="1">
        <v>5</v>
      </c>
      <c r="E854" s="2">
        <v>232.91</v>
      </c>
      <c r="F854" s="2">
        <v>12.67</v>
      </c>
      <c r="G854" s="2">
        <v>251.88</v>
      </c>
      <c r="H854" s="2">
        <v>12.84</v>
      </c>
      <c r="I854" s="2">
        <f t="shared" si="87"/>
        <v>18.97</v>
      </c>
      <c r="J854" s="2">
        <f t="shared" si="88"/>
        <v>242.39499999999998</v>
      </c>
      <c r="K854" s="4">
        <f t="shared" si="89"/>
        <v>2.3845236571823452</v>
      </c>
      <c r="L854" s="4">
        <f t="shared" si="90"/>
        <v>1.2780673308886625</v>
      </c>
      <c r="M854" s="2">
        <f t="shared" si="91"/>
        <v>359.86089999999996</v>
      </c>
      <c r="N854" s="10">
        <f t="shared" si="92"/>
        <v>9.0193472601957172</v>
      </c>
      <c r="O854" s="10">
        <f t="shared" si="93"/>
        <v>18.038694520391434</v>
      </c>
      <c r="P854" s="9">
        <f t="shared" si="94"/>
        <v>-1.3327514755166445E-2</v>
      </c>
      <c r="Q854" s="2">
        <f t="shared" si="95"/>
        <v>-18.97</v>
      </c>
      <c r="R854" s="9">
        <f t="shared" si="96"/>
        <v>7.8260690195754865E-2</v>
      </c>
      <c r="S854" s="9">
        <f t="shared" si="97"/>
        <v>0.39823862193413634</v>
      </c>
    </row>
    <row r="855" spans="2:19">
      <c r="B855" s="1">
        <v>9</v>
      </c>
      <c r="C855" s="1">
        <v>3</v>
      </c>
      <c r="D855" s="1">
        <v>3</v>
      </c>
      <c r="E855" s="2">
        <v>247.57</v>
      </c>
      <c r="F855" s="2">
        <v>18.32</v>
      </c>
      <c r="G855" s="2">
        <v>237.62</v>
      </c>
      <c r="H855" s="2">
        <v>18.25</v>
      </c>
      <c r="I855" s="2">
        <f t="shared" si="87"/>
        <v>9.9499999999999886</v>
      </c>
      <c r="J855" s="2">
        <f t="shared" si="88"/>
        <v>242.595</v>
      </c>
      <c r="K855" s="4">
        <f t="shared" si="89"/>
        <v>2.3848818456039798</v>
      </c>
      <c r="L855" s="4">
        <f t="shared" si="90"/>
        <v>0.99782308074572501</v>
      </c>
      <c r="M855" s="2">
        <f t="shared" si="91"/>
        <v>99.00249999999977</v>
      </c>
      <c r="N855" s="10">
        <f t="shared" si="92"/>
        <v>12.929471180214604</v>
      </c>
      <c r="O855" s="10">
        <f t="shared" si="93"/>
        <v>25.858942360429207</v>
      </c>
      <c r="P855" s="9">
        <f t="shared" si="94"/>
        <v>3.8282605155283565E-3</v>
      </c>
      <c r="Q855" s="2">
        <f t="shared" si="95"/>
        <v>9.9499999999999886</v>
      </c>
      <c r="R855" s="9">
        <f t="shared" si="96"/>
        <v>4.1014860157876247E-2</v>
      </c>
      <c r="S855" s="9">
        <f t="shared" si="97"/>
        <v>0.62461988440971039</v>
      </c>
    </row>
    <row r="856" spans="2:19">
      <c r="B856" s="1">
        <v>3</v>
      </c>
      <c r="C856" s="1">
        <v>8</v>
      </c>
      <c r="D856" s="1">
        <v>2</v>
      </c>
      <c r="E856" s="2">
        <v>240.05</v>
      </c>
      <c r="F856" s="2">
        <v>10.77</v>
      </c>
      <c r="G856" s="2">
        <v>251.85</v>
      </c>
      <c r="H856" s="2">
        <v>11.2</v>
      </c>
      <c r="I856" s="2">
        <f t="shared" si="87"/>
        <v>11.799999999999983</v>
      </c>
      <c r="J856" s="2">
        <f t="shared" si="88"/>
        <v>245.95</v>
      </c>
      <c r="K856" s="4">
        <f t="shared" si="89"/>
        <v>2.3908468268953502</v>
      </c>
      <c r="L856" s="4">
        <f t="shared" si="90"/>
        <v>1.0718820073061248</v>
      </c>
      <c r="M856" s="2">
        <f t="shared" si="91"/>
        <v>139.23999999999961</v>
      </c>
      <c r="N856" s="10">
        <f t="shared" si="92"/>
        <v>7.7690556054130537</v>
      </c>
      <c r="O856" s="10">
        <f t="shared" si="93"/>
        <v>15.538111210826107</v>
      </c>
      <c r="P856" s="9">
        <f t="shared" si="94"/>
        <v>-3.9129298451039581E-2</v>
      </c>
      <c r="Q856" s="2">
        <f t="shared" si="95"/>
        <v>-11.799999999999983</v>
      </c>
      <c r="R856" s="9">
        <f t="shared" si="96"/>
        <v>4.7977231144541506E-2</v>
      </c>
      <c r="S856" s="9">
        <f t="shared" si="97"/>
        <v>0.44072780715539156</v>
      </c>
    </row>
    <row r="857" spans="2:19">
      <c r="B857" s="1">
        <v>8</v>
      </c>
      <c r="C857" s="1">
        <v>2</v>
      </c>
      <c r="D857" s="1">
        <v>2</v>
      </c>
      <c r="E857" s="2">
        <v>254.96</v>
      </c>
      <c r="F857" s="2">
        <v>14.88</v>
      </c>
      <c r="G857" s="2">
        <v>237.44</v>
      </c>
      <c r="H857" s="2">
        <v>14.13</v>
      </c>
      <c r="I857" s="2">
        <f t="shared" si="87"/>
        <v>17.52000000000001</v>
      </c>
      <c r="J857" s="2">
        <f t="shared" si="88"/>
        <v>246.2</v>
      </c>
      <c r="K857" s="4">
        <f t="shared" si="89"/>
        <v>2.3912880485952974</v>
      </c>
      <c r="L857" s="4">
        <f t="shared" si="90"/>
        <v>1.2435341018320623</v>
      </c>
      <c r="M857" s="2">
        <f t="shared" si="91"/>
        <v>306.95040000000034</v>
      </c>
      <c r="N857" s="10">
        <f t="shared" si="92"/>
        <v>10.260010964906423</v>
      </c>
      <c r="O857" s="10">
        <f t="shared" si="93"/>
        <v>20.520021929812845</v>
      </c>
      <c r="P857" s="9">
        <f t="shared" si="94"/>
        <v>5.167177150283097E-2</v>
      </c>
      <c r="Q857" s="2">
        <f t="shared" si="95"/>
        <v>17.52000000000001</v>
      </c>
      <c r="R857" s="9">
        <f t="shared" si="96"/>
        <v>7.1161657189277056E-2</v>
      </c>
      <c r="S857" s="9">
        <f t="shared" si="97"/>
        <v>0.53676438033833795</v>
      </c>
    </row>
    <row r="858" spans="2:19">
      <c r="B858" s="1">
        <v>4</v>
      </c>
      <c r="C858" s="1">
        <v>10</v>
      </c>
      <c r="D858" s="1">
        <v>3</v>
      </c>
      <c r="E858" s="2">
        <v>247.89</v>
      </c>
      <c r="F858" s="2">
        <v>14.84</v>
      </c>
      <c r="G858" s="2">
        <v>246.6</v>
      </c>
      <c r="H858" s="2">
        <v>15.35</v>
      </c>
      <c r="I858" s="2">
        <f t="shared" si="87"/>
        <v>1.289999999999992</v>
      </c>
      <c r="J858" s="2">
        <f t="shared" si="88"/>
        <v>247.245</v>
      </c>
      <c r="K858" s="4">
        <f t="shared" si="89"/>
        <v>2.393127517683308</v>
      </c>
      <c r="L858" s="4">
        <f t="shared" si="90"/>
        <v>0.11058971029924629</v>
      </c>
      <c r="M858" s="2">
        <f t="shared" si="91"/>
        <v>1.6640999999999795</v>
      </c>
      <c r="N858" s="10">
        <f t="shared" si="92"/>
        <v>10.675299761599202</v>
      </c>
      <c r="O858" s="10">
        <f t="shared" si="93"/>
        <v>21.350599523198404</v>
      </c>
      <c r="P858" s="9">
        <f t="shared" si="94"/>
        <v>-3.3776382966167931E-2</v>
      </c>
      <c r="Q858" s="2">
        <f t="shared" si="95"/>
        <v>1.289999999999992</v>
      </c>
      <c r="R858" s="9">
        <f t="shared" si="96"/>
        <v>5.2174968149001676E-3</v>
      </c>
      <c r="S858" s="9">
        <f t="shared" si="97"/>
        <v>0.56852968260241266</v>
      </c>
    </row>
    <row r="859" spans="2:19">
      <c r="B859" s="1">
        <v>4</v>
      </c>
      <c r="C859" s="1">
        <v>5</v>
      </c>
      <c r="D859" s="1">
        <v>7</v>
      </c>
      <c r="E859" s="2">
        <v>251.25</v>
      </c>
      <c r="F859" s="2">
        <v>17.239999999999998</v>
      </c>
      <c r="G859" s="2">
        <v>244.43</v>
      </c>
      <c r="H859" s="2">
        <v>17.25</v>
      </c>
      <c r="I859" s="2">
        <f t="shared" si="87"/>
        <v>6.8199999999999932</v>
      </c>
      <c r="J859" s="2">
        <f t="shared" si="88"/>
        <v>247.84</v>
      </c>
      <c r="K859" s="4">
        <f t="shared" si="89"/>
        <v>2.3941714004151309</v>
      </c>
      <c r="L859" s="4">
        <f t="shared" si="90"/>
        <v>0.83378437465647848</v>
      </c>
      <c r="M859" s="2">
        <f t="shared" si="91"/>
        <v>46.512399999999907</v>
      </c>
      <c r="N859" s="10">
        <f t="shared" si="92"/>
        <v>12.194056954106783</v>
      </c>
      <c r="O859" s="10">
        <f t="shared" si="93"/>
        <v>24.388113908213565</v>
      </c>
      <c r="P859" s="9">
        <f t="shared" si="94"/>
        <v>-5.798781768254392E-4</v>
      </c>
      <c r="Q859" s="2">
        <f t="shared" si="95"/>
        <v>6.8199999999999932</v>
      </c>
      <c r="R859" s="9">
        <f t="shared" si="96"/>
        <v>2.7517753389283382E-2</v>
      </c>
      <c r="S859" s="9">
        <f t="shared" si="97"/>
        <v>0.57475299042284245</v>
      </c>
    </row>
    <row r="860" spans="2:19">
      <c r="B860" s="1">
        <v>5</v>
      </c>
      <c r="C860" s="1">
        <v>8</v>
      </c>
      <c r="D860" s="1">
        <v>2</v>
      </c>
      <c r="E860" s="2">
        <v>253.6</v>
      </c>
      <c r="F860" s="2">
        <v>13.51</v>
      </c>
      <c r="G860" s="2">
        <v>247.35</v>
      </c>
      <c r="H860" s="2">
        <v>12.05</v>
      </c>
      <c r="I860" s="2">
        <f t="shared" si="87"/>
        <v>6.25</v>
      </c>
      <c r="J860" s="2">
        <f t="shared" si="88"/>
        <v>250.47499999999999</v>
      </c>
      <c r="K860" s="4">
        <f t="shared" si="89"/>
        <v>2.398764385277643</v>
      </c>
      <c r="L860" s="4">
        <f t="shared" si="90"/>
        <v>0.79588001734407521</v>
      </c>
      <c r="M860" s="2">
        <f t="shared" si="91"/>
        <v>39.0625</v>
      </c>
      <c r="N860" s="10">
        <f t="shared" si="92"/>
        <v>9.0515551150064812</v>
      </c>
      <c r="O860" s="10">
        <f t="shared" si="93"/>
        <v>18.103110230012962</v>
      </c>
      <c r="P860" s="9">
        <f t="shared" si="94"/>
        <v>0.11386947375615832</v>
      </c>
      <c r="Q860" s="2">
        <f t="shared" si="95"/>
        <v>6.25</v>
      </c>
      <c r="R860" s="9">
        <f t="shared" si="96"/>
        <v>2.4952590078850184E-2</v>
      </c>
      <c r="S860" s="9">
        <f t="shared" si="97"/>
        <v>0.50969893074245309</v>
      </c>
    </row>
    <row r="861" spans="2:19">
      <c r="B861" s="1">
        <v>9</v>
      </c>
      <c r="C861" s="1">
        <v>4</v>
      </c>
      <c r="D861" s="1">
        <v>4</v>
      </c>
      <c r="E861" s="2">
        <v>244.02</v>
      </c>
      <c r="F861" s="2">
        <v>21.92</v>
      </c>
      <c r="G861" s="2">
        <v>259</v>
      </c>
      <c r="H861" s="2">
        <v>18.8</v>
      </c>
      <c r="I861" s="2">
        <f t="shared" si="87"/>
        <v>14.97999999999999</v>
      </c>
      <c r="J861" s="2">
        <f t="shared" si="88"/>
        <v>251.51</v>
      </c>
      <c r="K861" s="4">
        <f t="shared" si="89"/>
        <v>2.4005552572189064</v>
      </c>
      <c r="L861" s="4">
        <f t="shared" si="90"/>
        <v>1.1755118133634475</v>
      </c>
      <c r="M861" s="2">
        <f t="shared" si="91"/>
        <v>224.40039999999971</v>
      </c>
      <c r="N861" s="10">
        <f t="shared" si="92"/>
        <v>14.438891924244048</v>
      </c>
      <c r="O861" s="10">
        <f t="shared" si="93"/>
        <v>28.877783848488097</v>
      </c>
      <c r="P861" s="9">
        <f t="shared" si="94"/>
        <v>0.1523472575037797</v>
      </c>
      <c r="Q861" s="2">
        <f t="shared" si="95"/>
        <v>-14.97999999999999</v>
      </c>
      <c r="R861" s="9">
        <f t="shared" si="96"/>
        <v>5.9560256053437198E-2</v>
      </c>
      <c r="S861" s="9">
        <f t="shared" si="97"/>
        <v>0.65991590373319542</v>
      </c>
    </row>
    <row r="862" spans="2:19">
      <c r="B862" s="1">
        <v>5</v>
      </c>
      <c r="C862" s="1">
        <v>2</v>
      </c>
      <c r="D862" s="1">
        <v>7</v>
      </c>
      <c r="E862" s="2">
        <v>255.32</v>
      </c>
      <c r="F862" s="2">
        <v>17.059999999999999</v>
      </c>
      <c r="G862" s="2">
        <v>248.65</v>
      </c>
      <c r="H862" s="2">
        <v>16.96</v>
      </c>
      <c r="I862" s="2">
        <f t="shared" si="87"/>
        <v>6.6699999999999875</v>
      </c>
      <c r="J862" s="2">
        <f t="shared" si="88"/>
        <v>251.98500000000001</v>
      </c>
      <c r="K862" s="4">
        <f t="shared" si="89"/>
        <v>2.4013746891501246</v>
      </c>
      <c r="L862" s="4">
        <f t="shared" si="90"/>
        <v>0.82412583391654815</v>
      </c>
      <c r="M862" s="2">
        <f t="shared" si="91"/>
        <v>44.48889999999983</v>
      </c>
      <c r="N862" s="10">
        <f t="shared" si="92"/>
        <v>12.027938310450383</v>
      </c>
      <c r="O862" s="10">
        <f t="shared" si="93"/>
        <v>24.055876620900765</v>
      </c>
      <c r="P862" s="9">
        <f t="shared" si="94"/>
        <v>5.8788439725085935E-3</v>
      </c>
      <c r="Q862" s="2">
        <f t="shared" si="95"/>
        <v>6.6699999999999875</v>
      </c>
      <c r="R862" s="9">
        <f t="shared" si="96"/>
        <v>2.6469829553346379E-2</v>
      </c>
      <c r="S862" s="9">
        <f t="shared" si="97"/>
        <v>0.56674773929853484</v>
      </c>
    </row>
    <row r="863" spans="2:19">
      <c r="B863" s="1">
        <v>6</v>
      </c>
      <c r="C863" s="1">
        <v>7</v>
      </c>
      <c r="D863" s="1">
        <v>7</v>
      </c>
      <c r="E863" s="2">
        <v>242.89</v>
      </c>
      <c r="F863" s="2">
        <v>25.94</v>
      </c>
      <c r="G863" s="2">
        <v>261.19</v>
      </c>
      <c r="H863" s="2">
        <v>24.97</v>
      </c>
      <c r="I863" s="2">
        <f t="shared" si="87"/>
        <v>18.300000000000011</v>
      </c>
      <c r="J863" s="2">
        <f t="shared" si="88"/>
        <v>252.04</v>
      </c>
      <c r="K863" s="4">
        <f t="shared" si="89"/>
        <v>2.401469470943089</v>
      </c>
      <c r="L863" s="4">
        <f t="shared" si="90"/>
        <v>1.2624510897304297</v>
      </c>
      <c r="M863" s="2">
        <f t="shared" si="91"/>
        <v>334.89000000000044</v>
      </c>
      <c r="N863" s="10">
        <f t="shared" si="92"/>
        <v>18.002669940872661</v>
      </c>
      <c r="O863" s="10">
        <f t="shared" si="93"/>
        <v>36.005339881745321</v>
      </c>
      <c r="P863" s="9">
        <f t="shared" si="94"/>
        <v>3.8092633782647219E-2</v>
      </c>
      <c r="Q863" s="2">
        <f t="shared" si="95"/>
        <v>-18.300000000000011</v>
      </c>
      <c r="R863" s="9">
        <f t="shared" si="96"/>
        <v>7.2607522615457915E-2</v>
      </c>
      <c r="S863" s="9">
        <f t="shared" si="97"/>
        <v>0.68181009086108424</v>
      </c>
    </row>
    <row r="864" spans="2:19">
      <c r="B864" s="1">
        <v>1</v>
      </c>
      <c r="C864" s="1">
        <v>10</v>
      </c>
      <c r="D864" s="1">
        <v>3</v>
      </c>
      <c r="E864" s="2">
        <v>261.48</v>
      </c>
      <c r="F864" s="2">
        <v>14.24</v>
      </c>
      <c r="G864" s="2">
        <v>246.14</v>
      </c>
      <c r="H864" s="2">
        <v>12.47</v>
      </c>
      <c r="I864" s="2">
        <f t="shared" si="87"/>
        <v>15.340000000000032</v>
      </c>
      <c r="J864" s="2">
        <f t="shared" si="88"/>
        <v>253.81</v>
      </c>
      <c r="K864" s="4">
        <f t="shared" si="89"/>
        <v>2.4045087291032994</v>
      </c>
      <c r="L864" s="4">
        <f t="shared" si="90"/>
        <v>1.1858253596129631</v>
      </c>
      <c r="M864" s="2">
        <f t="shared" si="91"/>
        <v>235.31560000000098</v>
      </c>
      <c r="N864" s="10">
        <f t="shared" si="92"/>
        <v>9.464123044424138</v>
      </c>
      <c r="O864" s="10">
        <f t="shared" si="93"/>
        <v>18.928246088848276</v>
      </c>
      <c r="P864" s="9">
        <f t="shared" si="94"/>
        <v>0.13195516895376078</v>
      </c>
      <c r="Q864" s="2">
        <f t="shared" si="95"/>
        <v>15.340000000000032</v>
      </c>
      <c r="R864" s="9">
        <f t="shared" si="96"/>
        <v>6.0438910996414769E-2</v>
      </c>
      <c r="S864" s="9">
        <f t="shared" si="97"/>
        <v>0.51163561252125522</v>
      </c>
    </row>
    <row r="865" spans="2:19">
      <c r="B865" s="1">
        <v>2</v>
      </c>
      <c r="C865" s="1">
        <v>8</v>
      </c>
      <c r="D865" s="1">
        <v>2</v>
      </c>
      <c r="E865" s="2">
        <v>253.71</v>
      </c>
      <c r="F865" s="2">
        <v>11.49</v>
      </c>
      <c r="G865" s="2">
        <v>259.05</v>
      </c>
      <c r="H865" s="2">
        <v>10.59</v>
      </c>
      <c r="I865" s="2">
        <f t="shared" si="87"/>
        <v>5.3400000000000034</v>
      </c>
      <c r="J865" s="2">
        <f t="shared" si="88"/>
        <v>256.38</v>
      </c>
      <c r="K865" s="4">
        <f t="shared" si="89"/>
        <v>2.4088841432008401</v>
      </c>
      <c r="L865" s="4">
        <f t="shared" si="90"/>
        <v>0.72754125702855665</v>
      </c>
      <c r="M865" s="2">
        <f t="shared" si="91"/>
        <v>28.515600000000035</v>
      </c>
      <c r="N865" s="10">
        <f t="shared" si="92"/>
        <v>7.8129411875426271</v>
      </c>
      <c r="O865" s="10">
        <f t="shared" si="93"/>
        <v>15.625882375085254</v>
      </c>
      <c r="P865" s="9">
        <f t="shared" si="94"/>
        <v>8.1386519620491177E-2</v>
      </c>
      <c r="Q865" s="2">
        <f t="shared" si="95"/>
        <v>-5.3400000000000034</v>
      </c>
      <c r="R865" s="9">
        <f t="shared" si="96"/>
        <v>2.0828457758015461E-2</v>
      </c>
      <c r="S865" s="9">
        <f t="shared" si="97"/>
        <v>0.41684049707292115</v>
      </c>
    </row>
    <row r="866" spans="2:19">
      <c r="B866" s="1">
        <v>3</v>
      </c>
      <c r="C866" s="1">
        <v>1</v>
      </c>
      <c r="D866" s="1">
        <v>5</v>
      </c>
      <c r="E866" s="2">
        <v>254.6</v>
      </c>
      <c r="F866" s="2">
        <v>12.32</v>
      </c>
      <c r="G866" s="2">
        <v>260.67</v>
      </c>
      <c r="H866" s="2">
        <v>12.95</v>
      </c>
      <c r="I866" s="2">
        <f t="shared" si="87"/>
        <v>6.0700000000000216</v>
      </c>
      <c r="J866" s="2">
        <f t="shared" si="88"/>
        <v>257.63499999999999</v>
      </c>
      <c r="K866" s="4">
        <f t="shared" si="89"/>
        <v>2.4110048620819149</v>
      </c>
      <c r="L866" s="4">
        <f t="shared" si="90"/>
        <v>0.78318869107525912</v>
      </c>
      <c r="M866" s="2">
        <f t="shared" si="91"/>
        <v>36.844900000000266</v>
      </c>
      <c r="N866" s="10">
        <f t="shared" si="92"/>
        <v>8.9370702693891797</v>
      </c>
      <c r="O866" s="10">
        <f t="shared" si="93"/>
        <v>17.874140538778359</v>
      </c>
      <c r="P866" s="9">
        <f t="shared" si="94"/>
        <v>-4.9830524071716668E-2</v>
      </c>
      <c r="Q866" s="2">
        <f t="shared" si="95"/>
        <v>-6.0700000000000216</v>
      </c>
      <c r="R866" s="9">
        <f t="shared" si="96"/>
        <v>2.3560463446348601E-2</v>
      </c>
      <c r="S866" s="9">
        <f t="shared" si="97"/>
        <v>0.38237939275018473</v>
      </c>
    </row>
    <row r="867" spans="2:19">
      <c r="B867" s="1">
        <v>4</v>
      </c>
      <c r="C867" s="1">
        <v>9</v>
      </c>
      <c r="D867" s="1">
        <v>4</v>
      </c>
      <c r="E867" s="2">
        <v>252.96</v>
      </c>
      <c r="F867" s="2">
        <v>15.88</v>
      </c>
      <c r="G867" s="2">
        <v>263</v>
      </c>
      <c r="H867" s="2">
        <v>15.31</v>
      </c>
      <c r="I867" s="2">
        <f t="shared" si="87"/>
        <v>10.039999999999992</v>
      </c>
      <c r="J867" s="2">
        <f t="shared" si="88"/>
        <v>257.98</v>
      </c>
      <c r="K867" s="4">
        <f t="shared" si="89"/>
        <v>2.4115860384193626</v>
      </c>
      <c r="L867" s="4">
        <f t="shared" si="90"/>
        <v>1.0017337128090003</v>
      </c>
      <c r="M867" s="2">
        <f t="shared" si="91"/>
        <v>100.80159999999984</v>
      </c>
      <c r="N867" s="10">
        <f t="shared" si="92"/>
        <v>11.029171546403656</v>
      </c>
      <c r="O867" s="10">
        <f t="shared" si="93"/>
        <v>22.058343092807313</v>
      </c>
      <c r="P867" s="9">
        <f t="shared" si="94"/>
        <v>3.6537973428311006E-2</v>
      </c>
      <c r="Q867" s="2">
        <f t="shared" si="95"/>
        <v>-10.039999999999992</v>
      </c>
      <c r="R867" s="9">
        <f t="shared" si="96"/>
        <v>3.8917745561671414E-2</v>
      </c>
      <c r="S867" s="9">
        <f t="shared" si="97"/>
        <v>0.55821053375944096</v>
      </c>
    </row>
    <row r="868" spans="2:19">
      <c r="B868" s="1">
        <v>2</v>
      </c>
      <c r="C868" s="1">
        <v>11</v>
      </c>
      <c r="D868" s="1">
        <v>1</v>
      </c>
      <c r="E868" s="2">
        <v>254.05</v>
      </c>
      <c r="F868" s="2">
        <v>14.47</v>
      </c>
      <c r="G868" s="2">
        <v>262.56</v>
      </c>
      <c r="H868" s="2">
        <v>14.88</v>
      </c>
      <c r="I868" s="2">
        <f t="shared" si="87"/>
        <v>8.5099999999999909</v>
      </c>
      <c r="J868" s="2">
        <f t="shared" si="88"/>
        <v>258.30500000000001</v>
      </c>
      <c r="K868" s="4">
        <f t="shared" si="89"/>
        <v>2.4121328128763477</v>
      </c>
      <c r="L868" s="4">
        <f t="shared" si="90"/>
        <v>0.92992956008458738</v>
      </c>
      <c r="M868" s="2">
        <f t="shared" si="91"/>
        <v>72.420099999999849</v>
      </c>
      <c r="N868" s="10">
        <f t="shared" si="92"/>
        <v>10.377804440246502</v>
      </c>
      <c r="O868" s="10">
        <f t="shared" si="93"/>
        <v>20.755608880493003</v>
      </c>
      <c r="P868" s="9">
        <f t="shared" si="94"/>
        <v>-2.7933220255652747E-2</v>
      </c>
      <c r="Q868" s="2">
        <f t="shared" si="95"/>
        <v>-8.5099999999999909</v>
      </c>
      <c r="R868" s="9">
        <f t="shared" si="96"/>
        <v>3.2945548866649854E-2</v>
      </c>
      <c r="S868" s="9">
        <f t="shared" si="97"/>
        <v>0.53458862688987319</v>
      </c>
    </row>
    <row r="869" spans="2:19">
      <c r="B869" s="1">
        <v>4</v>
      </c>
      <c r="C869" s="1">
        <v>2</v>
      </c>
      <c r="D869" s="1">
        <v>2</v>
      </c>
      <c r="E869" s="2">
        <v>258.72000000000003</v>
      </c>
      <c r="F869" s="2">
        <v>9.52</v>
      </c>
      <c r="G869" s="2">
        <v>259.75</v>
      </c>
      <c r="H869" s="2">
        <v>9.23</v>
      </c>
      <c r="I869" s="2">
        <f t="shared" si="87"/>
        <v>1.0299999999999727</v>
      </c>
      <c r="J869" s="2">
        <f t="shared" si="88"/>
        <v>259.23500000000001</v>
      </c>
      <c r="K869" s="4">
        <f t="shared" si="89"/>
        <v>2.4136936363988015</v>
      </c>
      <c r="L869" s="4">
        <f t="shared" si="90"/>
        <v>1.28372247051607E-2</v>
      </c>
      <c r="M869" s="2">
        <f t="shared" si="91"/>
        <v>1.0608999999999438</v>
      </c>
      <c r="N869" s="10">
        <f t="shared" si="92"/>
        <v>6.6299189286144369</v>
      </c>
      <c r="O869" s="10">
        <f t="shared" si="93"/>
        <v>13.259837857228874</v>
      </c>
      <c r="P869" s="9">
        <f t="shared" si="94"/>
        <v>3.0925935299815129E-2</v>
      </c>
      <c r="Q869" s="2">
        <f t="shared" si="95"/>
        <v>-1.0299999999999727</v>
      </c>
      <c r="R869" s="9">
        <f t="shared" si="96"/>
        <v>3.9732289235634563E-3</v>
      </c>
      <c r="S869" s="9">
        <f t="shared" si="97"/>
        <v>0.30242354405700622</v>
      </c>
    </row>
    <row r="870" spans="2:19">
      <c r="B870" s="1">
        <v>8</v>
      </c>
      <c r="C870" s="1">
        <v>4</v>
      </c>
      <c r="D870" s="1">
        <v>1</v>
      </c>
      <c r="E870" s="2">
        <v>267.10000000000002</v>
      </c>
      <c r="F870" s="2">
        <v>13.91</v>
      </c>
      <c r="G870" s="2">
        <v>253.4</v>
      </c>
      <c r="H870" s="2">
        <v>14.68</v>
      </c>
      <c r="I870" s="2">
        <f t="shared" si="87"/>
        <v>13.700000000000017</v>
      </c>
      <c r="J870" s="2">
        <f t="shared" si="88"/>
        <v>260.25</v>
      </c>
      <c r="K870" s="4">
        <f t="shared" si="89"/>
        <v>2.4153907381825737</v>
      </c>
      <c r="L870" s="4">
        <f t="shared" si="90"/>
        <v>1.1367205671564073</v>
      </c>
      <c r="M870" s="2">
        <f t="shared" si="91"/>
        <v>187.69000000000048</v>
      </c>
      <c r="N870" s="10">
        <f t="shared" si="92"/>
        <v>10.111756771204497</v>
      </c>
      <c r="O870" s="10">
        <f t="shared" si="93"/>
        <v>20.223513542408995</v>
      </c>
      <c r="P870" s="9">
        <f t="shared" si="94"/>
        <v>-5.3825944612405405E-2</v>
      </c>
      <c r="Q870" s="2">
        <f t="shared" si="95"/>
        <v>13.700000000000017</v>
      </c>
      <c r="R870" s="9">
        <f t="shared" si="96"/>
        <v>5.2641690682036571E-2</v>
      </c>
      <c r="S870" s="9">
        <f t="shared" si="97"/>
        <v>0.54913568450793648</v>
      </c>
    </row>
    <row r="871" spans="2:19">
      <c r="B871" s="1">
        <v>7</v>
      </c>
      <c r="C871" s="1">
        <v>5</v>
      </c>
      <c r="D871" s="1">
        <v>4</v>
      </c>
      <c r="E871" s="2">
        <v>263.56</v>
      </c>
      <c r="F871" s="2">
        <v>14.92</v>
      </c>
      <c r="G871" s="2">
        <v>259.10000000000002</v>
      </c>
      <c r="H871" s="2">
        <v>15.62</v>
      </c>
      <c r="I871" s="2">
        <f t="shared" si="87"/>
        <v>4.4599999999999795</v>
      </c>
      <c r="J871" s="2">
        <f t="shared" si="88"/>
        <v>261.33000000000004</v>
      </c>
      <c r="K871" s="4">
        <f t="shared" si="89"/>
        <v>2.4171892684590151</v>
      </c>
      <c r="L871" s="4">
        <f t="shared" si="90"/>
        <v>0.64933485871213992</v>
      </c>
      <c r="M871" s="2">
        <f t="shared" si="91"/>
        <v>19.891599999999819</v>
      </c>
      <c r="N871" s="10">
        <f t="shared" si="92"/>
        <v>10.800356475598386</v>
      </c>
      <c r="O871" s="10">
        <f t="shared" si="93"/>
        <v>21.600712951196773</v>
      </c>
      <c r="P871" s="9">
        <f t="shared" si="94"/>
        <v>-4.581744860807363E-2</v>
      </c>
      <c r="Q871" s="2">
        <f t="shared" si="95"/>
        <v>4.4599999999999795</v>
      </c>
      <c r="R871" s="9">
        <f t="shared" si="96"/>
        <v>1.7066544216125124E-2</v>
      </c>
      <c r="S871" s="9">
        <f t="shared" si="97"/>
        <v>0.56930132618851326</v>
      </c>
    </row>
    <row r="872" spans="2:19">
      <c r="B872" s="1">
        <v>8</v>
      </c>
      <c r="C872" s="1">
        <v>6</v>
      </c>
      <c r="D872" s="1">
        <v>3</v>
      </c>
      <c r="E872" s="2">
        <v>268.98</v>
      </c>
      <c r="F872" s="2">
        <v>16.84</v>
      </c>
      <c r="G872" s="2">
        <v>254.44</v>
      </c>
      <c r="H872" s="2">
        <v>17.559999999999999</v>
      </c>
      <c r="I872" s="2">
        <f t="shared" si="87"/>
        <v>14.54000000000002</v>
      </c>
      <c r="J872" s="2">
        <f t="shared" si="88"/>
        <v>261.71000000000004</v>
      </c>
      <c r="K872" s="4">
        <f t="shared" si="89"/>
        <v>2.4178203174501429</v>
      </c>
      <c r="L872" s="4">
        <f t="shared" si="90"/>
        <v>1.1625644065230196</v>
      </c>
      <c r="M872" s="2">
        <f t="shared" si="91"/>
        <v>211.41160000000059</v>
      </c>
      <c r="N872" s="10">
        <f t="shared" si="92"/>
        <v>12.164900328403846</v>
      </c>
      <c r="O872" s="10">
        <f t="shared" si="93"/>
        <v>24.329800656807691</v>
      </c>
      <c r="P872" s="9">
        <f t="shared" si="94"/>
        <v>-4.1842135138203333E-2</v>
      </c>
      <c r="Q872" s="2">
        <f t="shared" si="95"/>
        <v>14.54000000000002</v>
      </c>
      <c r="R872" s="9">
        <f t="shared" si="96"/>
        <v>5.5557678346261199E-2</v>
      </c>
      <c r="S872" s="9">
        <f t="shared" si="97"/>
        <v>0.61616393922396984</v>
      </c>
    </row>
    <row r="873" spans="2:19">
      <c r="B873" s="1">
        <v>2</v>
      </c>
      <c r="C873" s="1">
        <v>13</v>
      </c>
      <c r="D873" s="1">
        <v>5</v>
      </c>
      <c r="E873" s="2">
        <v>259.11</v>
      </c>
      <c r="F873" s="2">
        <v>27.61</v>
      </c>
      <c r="G873" s="2">
        <v>264.5</v>
      </c>
      <c r="H873" s="2">
        <v>29.79</v>
      </c>
      <c r="I873" s="2">
        <f t="shared" si="87"/>
        <v>5.3899999999999864</v>
      </c>
      <c r="J873" s="2">
        <f t="shared" si="88"/>
        <v>261.80500000000001</v>
      </c>
      <c r="K873" s="4">
        <f t="shared" si="89"/>
        <v>2.4179779365297631</v>
      </c>
      <c r="L873" s="4">
        <f t="shared" si="90"/>
        <v>0.73158876518673766</v>
      </c>
      <c r="M873" s="2">
        <f t="shared" si="91"/>
        <v>29.052099999999854</v>
      </c>
      <c r="N873" s="10">
        <f t="shared" si="92"/>
        <v>20.308595470883748</v>
      </c>
      <c r="O873" s="10">
        <f t="shared" si="93"/>
        <v>40.617190941767497</v>
      </c>
      <c r="P873" s="9">
        <f t="shared" si="94"/>
        <v>-7.5848782989874478E-2</v>
      </c>
      <c r="Q873" s="2">
        <f t="shared" si="95"/>
        <v>-5.3899999999999864</v>
      </c>
      <c r="R873" s="9">
        <f t="shared" si="96"/>
        <v>2.0587842096216596E-2</v>
      </c>
      <c r="S873" s="9">
        <f t="shared" si="97"/>
        <v>0.702721139571025</v>
      </c>
    </row>
    <row r="874" spans="2:19">
      <c r="B874" s="1">
        <v>4</v>
      </c>
      <c r="C874" s="1">
        <v>6</v>
      </c>
      <c r="D874" s="1">
        <v>7</v>
      </c>
      <c r="E874" s="2">
        <v>265.57</v>
      </c>
      <c r="F874" s="2">
        <v>20.11</v>
      </c>
      <c r="G874" s="2">
        <v>259.56</v>
      </c>
      <c r="H874" s="2">
        <v>19.829999999999998</v>
      </c>
      <c r="I874" s="2">
        <f t="shared" si="87"/>
        <v>6.0099999999999909</v>
      </c>
      <c r="J874" s="2">
        <f t="shared" si="88"/>
        <v>262.565</v>
      </c>
      <c r="K874" s="4">
        <f t="shared" si="89"/>
        <v>2.4192368340157433</v>
      </c>
      <c r="L874" s="4">
        <f t="shared" si="90"/>
        <v>0.77887447200273885</v>
      </c>
      <c r="M874" s="2">
        <f t="shared" si="91"/>
        <v>36.120099999999894</v>
      </c>
      <c r="N874" s="10">
        <f t="shared" si="92"/>
        <v>14.121269418858914</v>
      </c>
      <c r="O874" s="10">
        <f t="shared" si="93"/>
        <v>28.242538837717827</v>
      </c>
      <c r="P874" s="9">
        <f t="shared" si="94"/>
        <v>1.4020342484902358E-2</v>
      </c>
      <c r="Q874" s="2">
        <f t="shared" si="95"/>
        <v>6.0099999999999909</v>
      </c>
      <c r="R874" s="9">
        <f t="shared" si="96"/>
        <v>2.2889570201664315E-2</v>
      </c>
      <c r="S874" s="9">
        <f t="shared" si="97"/>
        <v>0.59535031704031205</v>
      </c>
    </row>
    <row r="875" spans="2:19">
      <c r="B875" s="1">
        <v>8</v>
      </c>
      <c r="C875" s="1">
        <v>10</v>
      </c>
      <c r="D875" s="1">
        <v>1</v>
      </c>
      <c r="E875" s="2">
        <v>265.67</v>
      </c>
      <c r="F875" s="2">
        <v>26.88</v>
      </c>
      <c r="G875" s="2">
        <v>262.29000000000002</v>
      </c>
      <c r="H875" s="2">
        <v>25.48</v>
      </c>
      <c r="I875" s="2">
        <f t="shared" si="87"/>
        <v>3.3799999999999955</v>
      </c>
      <c r="J875" s="2">
        <f t="shared" si="88"/>
        <v>263.98</v>
      </c>
      <c r="K875" s="4">
        <f t="shared" si="89"/>
        <v>2.4215710245264006</v>
      </c>
      <c r="L875" s="4">
        <f t="shared" si="90"/>
        <v>0.52891670027765414</v>
      </c>
      <c r="M875" s="2">
        <f t="shared" si="91"/>
        <v>11.42439999999997</v>
      </c>
      <c r="N875" s="10">
        <f t="shared" si="92"/>
        <v>18.518671658626058</v>
      </c>
      <c r="O875" s="10">
        <f t="shared" si="93"/>
        <v>37.037343317252116</v>
      </c>
      <c r="P875" s="9">
        <f t="shared" si="94"/>
        <v>5.3437732182659785E-2</v>
      </c>
      <c r="Q875" s="2">
        <f t="shared" si="95"/>
        <v>3.3799999999999955</v>
      </c>
      <c r="R875" s="9">
        <f t="shared" si="96"/>
        <v>1.2804000303053243E-2</v>
      </c>
      <c r="S875" s="9">
        <f t="shared" si="97"/>
        <v>0.69684575050724096</v>
      </c>
    </row>
    <row r="876" spans="2:19">
      <c r="B876" s="1">
        <v>2</v>
      </c>
      <c r="C876" s="1">
        <v>11</v>
      </c>
      <c r="D876" s="1">
        <v>4</v>
      </c>
      <c r="E876" s="2">
        <v>271.62</v>
      </c>
      <c r="F876" s="2">
        <v>19.05</v>
      </c>
      <c r="G876" s="2">
        <v>258.13</v>
      </c>
      <c r="H876" s="2">
        <v>17.260000000000002</v>
      </c>
      <c r="I876" s="2">
        <f t="shared" si="87"/>
        <v>13.490000000000009</v>
      </c>
      <c r="J876" s="2">
        <f t="shared" si="88"/>
        <v>264.875</v>
      </c>
      <c r="K876" s="4">
        <f t="shared" si="89"/>
        <v>2.4230409697188509</v>
      </c>
      <c r="L876" s="4">
        <f t="shared" si="90"/>
        <v>1.1300119496719045</v>
      </c>
      <c r="M876" s="2">
        <f t="shared" si="91"/>
        <v>181.98010000000025</v>
      </c>
      <c r="N876" s="10">
        <f t="shared" si="92"/>
        <v>12.853113436051206</v>
      </c>
      <c r="O876" s="10">
        <f t="shared" si="93"/>
        <v>25.706226872102413</v>
      </c>
      <c r="P876" s="9">
        <f t="shared" si="94"/>
        <v>9.8356396187043685E-2</v>
      </c>
      <c r="Q876" s="2">
        <f t="shared" si="95"/>
        <v>13.490000000000009</v>
      </c>
      <c r="R876" s="9">
        <f t="shared" si="96"/>
        <v>5.0929683813119429E-2</v>
      </c>
      <c r="S876" s="9">
        <f t="shared" si="97"/>
        <v>0.59167136148372101</v>
      </c>
    </row>
    <row r="877" spans="2:19">
      <c r="B877" s="1">
        <v>7</v>
      </c>
      <c r="C877" s="1">
        <v>1</v>
      </c>
      <c r="D877" s="1">
        <v>3</v>
      </c>
      <c r="E877" s="2">
        <v>268.63</v>
      </c>
      <c r="F877" s="2">
        <v>11.71</v>
      </c>
      <c r="G877" s="2">
        <v>263.23</v>
      </c>
      <c r="H877" s="2">
        <v>12.22</v>
      </c>
      <c r="I877" s="2">
        <f t="shared" si="87"/>
        <v>5.3999999999999773</v>
      </c>
      <c r="J877" s="2">
        <f t="shared" si="88"/>
        <v>265.93</v>
      </c>
      <c r="K877" s="4">
        <f t="shared" si="89"/>
        <v>2.424767333568977</v>
      </c>
      <c r="L877" s="4">
        <f t="shared" si="90"/>
        <v>0.73239375982296673</v>
      </c>
      <c r="M877" s="2">
        <f t="shared" si="91"/>
        <v>29.159999999999755</v>
      </c>
      <c r="N877" s="10">
        <f t="shared" si="92"/>
        <v>8.4624538403467824</v>
      </c>
      <c r="O877" s="10">
        <f t="shared" si="93"/>
        <v>16.924907680693565</v>
      </c>
      <c r="P877" s="9">
        <f t="shared" si="94"/>
        <v>-4.2604969410286131E-2</v>
      </c>
      <c r="Q877" s="2">
        <f t="shared" si="95"/>
        <v>5.3999999999999773</v>
      </c>
      <c r="R877" s="9">
        <f t="shared" si="96"/>
        <v>2.0306095589064706E-2</v>
      </c>
      <c r="S877" s="9">
        <f t="shared" si="97"/>
        <v>0.49144480870185209</v>
      </c>
    </row>
    <row r="878" spans="2:19">
      <c r="B878" s="1">
        <v>6</v>
      </c>
      <c r="C878" s="1">
        <v>2</v>
      </c>
      <c r="D878" s="1">
        <v>4</v>
      </c>
      <c r="E878" s="2">
        <v>280.69</v>
      </c>
      <c r="F878" s="2">
        <v>13.04</v>
      </c>
      <c r="G878" s="2">
        <v>265.85000000000002</v>
      </c>
      <c r="H878" s="2">
        <v>11.98</v>
      </c>
      <c r="I878" s="2">
        <f t="shared" si="87"/>
        <v>14.839999999999975</v>
      </c>
      <c r="J878" s="2">
        <f t="shared" si="88"/>
        <v>273.27</v>
      </c>
      <c r="K878" s="4">
        <f t="shared" si="89"/>
        <v>2.4365919567947696</v>
      </c>
      <c r="L878" s="4">
        <f t="shared" si="90"/>
        <v>1.1714339009430075</v>
      </c>
      <c r="M878" s="2">
        <f t="shared" si="91"/>
        <v>220.22559999999925</v>
      </c>
      <c r="N878" s="10">
        <f t="shared" si="92"/>
        <v>8.8538409744020132</v>
      </c>
      <c r="O878" s="10">
        <f t="shared" si="93"/>
        <v>17.707681948804026</v>
      </c>
      <c r="P878" s="9">
        <f t="shared" si="94"/>
        <v>8.4580401961972321E-2</v>
      </c>
      <c r="Q878" s="2">
        <f t="shared" si="95"/>
        <v>14.839999999999975</v>
      </c>
      <c r="R878" s="9">
        <f t="shared" si="96"/>
        <v>5.4305265854283219E-2</v>
      </c>
      <c r="S878" s="9">
        <f t="shared" si="97"/>
        <v>0.47416452840759821</v>
      </c>
    </row>
    <row r="879" spans="2:19">
      <c r="B879" s="1">
        <v>6</v>
      </c>
      <c r="C879" s="1">
        <v>9</v>
      </c>
      <c r="D879" s="1">
        <v>2</v>
      </c>
      <c r="E879" s="2">
        <v>280.42</v>
      </c>
      <c r="F879" s="2">
        <v>17.579999999999998</v>
      </c>
      <c r="G879" s="2">
        <v>268.17</v>
      </c>
      <c r="H879" s="2">
        <v>14.75</v>
      </c>
      <c r="I879" s="2">
        <f t="shared" ref="I879:I942" si="98">ABS(E879-G879)</f>
        <v>12.25</v>
      </c>
      <c r="J879" s="2">
        <f t="shared" ref="J879:J942" si="99">0.5*(E879+G879)</f>
        <v>274.29500000000002</v>
      </c>
      <c r="K879" s="4">
        <f t="shared" ref="K879:K942" si="100">LOG10(ABS(J879))</f>
        <v>2.4382178911181978</v>
      </c>
      <c r="L879" s="4">
        <f t="shared" ref="L879:L942" si="101">LOG10(I879)</f>
        <v>1.0881360887005513</v>
      </c>
      <c r="M879" s="2">
        <f t="shared" ref="M879:M942" si="102">I879*I879</f>
        <v>150.0625</v>
      </c>
      <c r="N879" s="10">
        <f t="shared" ref="N879:N942" si="103">0.5*O879</f>
        <v>11.474089288479499</v>
      </c>
      <c r="O879" s="10">
        <f t="shared" ref="O879:O942" si="104">SQRT(F879*F879+H879*H879)</f>
        <v>22.948178576958998</v>
      </c>
      <c r="P879" s="9">
        <f t="shared" ref="P879:P942" si="105">(F879*F879-H879*H879)/(F879*F879+H879*H879)</f>
        <v>0.17373835234550061</v>
      </c>
      <c r="Q879" s="2">
        <f t="shared" ref="Q879:Q942" si="106">E879-G879</f>
        <v>12.25</v>
      </c>
      <c r="R879" s="9">
        <f t="shared" si="96"/>
        <v>4.465994640806431E-2</v>
      </c>
      <c r="S879" s="9">
        <f t="shared" si="97"/>
        <v>0.58489913660391057</v>
      </c>
    </row>
    <row r="880" spans="2:19">
      <c r="B880" s="1">
        <v>6</v>
      </c>
      <c r="C880" s="1">
        <v>8</v>
      </c>
      <c r="D880" s="1">
        <v>4</v>
      </c>
      <c r="E880" s="2">
        <v>266.04000000000002</v>
      </c>
      <c r="F880" s="2">
        <v>18.23</v>
      </c>
      <c r="G880" s="2">
        <v>283.77</v>
      </c>
      <c r="H880" s="2">
        <v>16.920000000000002</v>
      </c>
      <c r="I880" s="2">
        <f t="shared" si="98"/>
        <v>17.729999999999961</v>
      </c>
      <c r="J880" s="2">
        <f t="shared" si="99"/>
        <v>274.90499999999997</v>
      </c>
      <c r="K880" s="4">
        <f t="shared" si="100"/>
        <v>2.439182638907353</v>
      </c>
      <c r="L880" s="4">
        <f t="shared" si="101"/>
        <v>1.2487087356009168</v>
      </c>
      <c r="M880" s="2">
        <f t="shared" si="102"/>
        <v>314.35289999999861</v>
      </c>
      <c r="N880" s="10">
        <f t="shared" si="103"/>
        <v>12.436029310033007</v>
      </c>
      <c r="O880" s="10">
        <f t="shared" si="104"/>
        <v>24.872058620066014</v>
      </c>
      <c r="P880" s="9">
        <f t="shared" si="105"/>
        <v>7.4434308790559747E-2</v>
      </c>
      <c r="Q880" s="2">
        <f t="shared" si="106"/>
        <v>-17.729999999999961</v>
      </c>
      <c r="R880" s="9">
        <f t="shared" ref="R880:R943" si="107">I880/J880</f>
        <v>6.4495007366180912E-2</v>
      </c>
      <c r="S880" s="9">
        <f t="shared" ref="S880:S943" si="108">SQRT(0.004097*B880*B880+0.002191*C880*C880+0.004286*D880*D880)</f>
        <v>0.59690200200702959</v>
      </c>
    </row>
    <row r="881" spans="2:19">
      <c r="B881" s="1">
        <v>6</v>
      </c>
      <c r="C881" s="1">
        <v>8</v>
      </c>
      <c r="D881" s="1">
        <v>5</v>
      </c>
      <c r="E881" s="2">
        <v>280.08</v>
      </c>
      <c r="F881" s="2">
        <v>18.14</v>
      </c>
      <c r="G881" s="2">
        <v>274.11</v>
      </c>
      <c r="H881" s="2">
        <v>18.89</v>
      </c>
      <c r="I881" s="2">
        <f t="shared" si="98"/>
        <v>5.9699999999999704</v>
      </c>
      <c r="J881" s="2">
        <f t="shared" si="99"/>
        <v>277.09500000000003</v>
      </c>
      <c r="K881" s="4">
        <f t="shared" si="100"/>
        <v>2.4426286892899878</v>
      </c>
      <c r="L881" s="4">
        <f t="shared" si="101"/>
        <v>0.77597433112936698</v>
      </c>
      <c r="M881" s="2">
        <f t="shared" si="102"/>
        <v>35.640899999999647</v>
      </c>
      <c r="N881" s="10">
        <f t="shared" si="103"/>
        <v>13.094767084602919</v>
      </c>
      <c r="O881" s="10">
        <f t="shared" si="104"/>
        <v>26.189534169205839</v>
      </c>
      <c r="P881" s="9">
        <f t="shared" si="105"/>
        <v>-4.0491086274990609E-2</v>
      </c>
      <c r="Q881" s="2">
        <f t="shared" si="106"/>
        <v>5.9699999999999704</v>
      </c>
      <c r="R881" s="9">
        <f t="shared" si="107"/>
        <v>2.154495750554853E-2</v>
      </c>
      <c r="S881" s="9">
        <f t="shared" si="108"/>
        <v>0.62838364078005715</v>
      </c>
    </row>
    <row r="882" spans="2:19">
      <c r="B882" s="1">
        <v>4</v>
      </c>
      <c r="C882" s="1">
        <v>4</v>
      </c>
      <c r="D882" s="1">
        <v>8</v>
      </c>
      <c r="E882" s="2">
        <v>277.14</v>
      </c>
      <c r="F882" s="2">
        <v>24.84</v>
      </c>
      <c r="G882" s="2">
        <v>287.22000000000003</v>
      </c>
      <c r="H882" s="2">
        <v>24.96</v>
      </c>
      <c r="I882" s="2">
        <f t="shared" si="98"/>
        <v>10.080000000000041</v>
      </c>
      <c r="J882" s="2">
        <f t="shared" si="99"/>
        <v>282.18</v>
      </c>
      <c r="K882" s="4">
        <f t="shared" si="100"/>
        <v>2.4505262291297232</v>
      </c>
      <c r="L882" s="4">
        <f t="shared" si="101"/>
        <v>1.0034605321095083</v>
      </c>
      <c r="M882" s="2">
        <f t="shared" si="102"/>
        <v>101.60640000000083</v>
      </c>
      <c r="N882" s="10">
        <f t="shared" si="103"/>
        <v>17.607009967623689</v>
      </c>
      <c r="O882" s="10">
        <f t="shared" si="104"/>
        <v>35.214019935247379</v>
      </c>
      <c r="P882" s="9">
        <f t="shared" si="105"/>
        <v>-4.8192491261482917E-3</v>
      </c>
      <c r="Q882" s="2">
        <f t="shared" si="106"/>
        <v>-10.080000000000041</v>
      </c>
      <c r="R882" s="9">
        <f t="shared" si="107"/>
        <v>3.5721879651286557E-2</v>
      </c>
      <c r="S882" s="9">
        <f t="shared" si="108"/>
        <v>0.6123005797808786</v>
      </c>
    </row>
    <row r="883" spans="2:19">
      <c r="B883" s="1">
        <v>4</v>
      </c>
      <c r="C883" s="1">
        <v>1</v>
      </c>
      <c r="D883" s="1">
        <v>3</v>
      </c>
      <c r="E883" s="2">
        <v>276.94</v>
      </c>
      <c r="F883" s="2">
        <v>11.14</v>
      </c>
      <c r="G883" s="2">
        <v>287.99</v>
      </c>
      <c r="H883" s="2">
        <v>11.46</v>
      </c>
      <c r="I883" s="2">
        <f t="shared" si="98"/>
        <v>11.050000000000011</v>
      </c>
      <c r="J883" s="2">
        <f t="shared" si="99"/>
        <v>282.46500000000003</v>
      </c>
      <c r="K883" s="4">
        <f t="shared" si="100"/>
        <v>2.4509646424260545</v>
      </c>
      <c r="L883" s="4">
        <f t="shared" si="101"/>
        <v>1.04336227802113</v>
      </c>
      <c r="M883" s="2">
        <f t="shared" si="102"/>
        <v>122.10250000000025</v>
      </c>
      <c r="N883" s="10">
        <f t="shared" si="103"/>
        <v>7.9911075577794604</v>
      </c>
      <c r="O883" s="10">
        <f t="shared" si="104"/>
        <v>15.982215115558921</v>
      </c>
      <c r="P883" s="9">
        <f t="shared" si="105"/>
        <v>-2.8312907741889003E-2</v>
      </c>
      <c r="Q883" s="2">
        <f t="shared" si="106"/>
        <v>-11.050000000000011</v>
      </c>
      <c r="R883" s="9">
        <f t="shared" si="107"/>
        <v>3.9119890959941978E-2</v>
      </c>
      <c r="S883" s="9">
        <f t="shared" si="108"/>
        <v>0.32606287737183454</v>
      </c>
    </row>
    <row r="884" spans="2:19">
      <c r="B884" s="1">
        <v>4</v>
      </c>
      <c r="C884" s="1">
        <v>5</v>
      </c>
      <c r="D884" s="1">
        <v>6</v>
      </c>
      <c r="E884" s="2">
        <v>289.75</v>
      </c>
      <c r="F884" s="2">
        <v>16.53</v>
      </c>
      <c r="G884" s="2">
        <v>282.06</v>
      </c>
      <c r="H884" s="2">
        <v>12.79</v>
      </c>
      <c r="I884" s="2">
        <f t="shared" si="98"/>
        <v>7.6899999999999977</v>
      </c>
      <c r="J884" s="2">
        <f t="shared" si="99"/>
        <v>285.90499999999997</v>
      </c>
      <c r="K884" s="4">
        <f t="shared" si="100"/>
        <v>2.4562217505081172</v>
      </c>
      <c r="L884" s="4">
        <f t="shared" si="101"/>
        <v>0.88592633980143087</v>
      </c>
      <c r="M884" s="2">
        <f t="shared" si="102"/>
        <v>59.136099999999963</v>
      </c>
      <c r="N884" s="10">
        <f t="shared" si="103"/>
        <v>10.450179424296982</v>
      </c>
      <c r="O884" s="10">
        <f t="shared" si="104"/>
        <v>20.900358848593964</v>
      </c>
      <c r="P884" s="9">
        <f t="shared" si="105"/>
        <v>0.25103141990499633</v>
      </c>
      <c r="Q884" s="2">
        <f t="shared" si="106"/>
        <v>7.6899999999999977</v>
      </c>
      <c r="R884" s="9">
        <f t="shared" si="107"/>
        <v>2.6897046221647045E-2</v>
      </c>
      <c r="S884" s="9">
        <f t="shared" si="108"/>
        <v>0.52404484540924545</v>
      </c>
    </row>
    <row r="885" spans="2:19">
      <c r="B885" s="1">
        <v>5</v>
      </c>
      <c r="C885" s="1">
        <v>9</v>
      </c>
      <c r="D885" s="1">
        <v>1</v>
      </c>
      <c r="E885" s="2">
        <v>293.11</v>
      </c>
      <c r="F885" s="2">
        <v>14.28</v>
      </c>
      <c r="G885" s="2">
        <v>278.99</v>
      </c>
      <c r="H885" s="2">
        <v>14.29</v>
      </c>
      <c r="I885" s="2">
        <f t="shared" si="98"/>
        <v>14.120000000000005</v>
      </c>
      <c r="J885" s="2">
        <f t="shared" si="99"/>
        <v>286.05</v>
      </c>
      <c r="K885" s="4">
        <f t="shared" si="100"/>
        <v>2.4564419521016867</v>
      </c>
      <c r="L885" s="4">
        <f t="shared" si="101"/>
        <v>1.1498346967157851</v>
      </c>
      <c r="M885" s="2">
        <f t="shared" si="102"/>
        <v>199.37440000000012</v>
      </c>
      <c r="N885" s="10">
        <f t="shared" si="103"/>
        <v>10.101020987999183</v>
      </c>
      <c r="O885" s="10">
        <f t="shared" si="104"/>
        <v>20.202041975998366</v>
      </c>
      <c r="P885" s="9">
        <f t="shared" si="105"/>
        <v>-7.0003491598721326E-4</v>
      </c>
      <c r="Q885" s="2">
        <f t="shared" si="106"/>
        <v>14.120000000000005</v>
      </c>
      <c r="R885" s="9">
        <f t="shared" si="107"/>
        <v>4.9361999650410784E-2</v>
      </c>
      <c r="S885" s="9">
        <f t="shared" si="108"/>
        <v>0.53308723488749943</v>
      </c>
    </row>
    <row r="886" spans="2:19">
      <c r="B886" s="1">
        <v>5</v>
      </c>
      <c r="C886" s="1">
        <v>6</v>
      </c>
      <c r="D886" s="1">
        <v>4</v>
      </c>
      <c r="E886" s="2">
        <v>282.58</v>
      </c>
      <c r="F886" s="2">
        <v>13.06</v>
      </c>
      <c r="G886" s="2">
        <v>289.60000000000002</v>
      </c>
      <c r="H886" s="2">
        <v>13.13</v>
      </c>
      <c r="I886" s="2">
        <f t="shared" si="98"/>
        <v>7.0200000000000387</v>
      </c>
      <c r="J886" s="2">
        <f t="shared" si="99"/>
        <v>286.09000000000003</v>
      </c>
      <c r="K886" s="4">
        <f t="shared" si="100"/>
        <v>2.4565026777258505</v>
      </c>
      <c r="L886" s="4">
        <f t="shared" si="101"/>
        <v>0.84633711212980767</v>
      </c>
      <c r="M886" s="2">
        <f t="shared" si="102"/>
        <v>49.28040000000054</v>
      </c>
      <c r="N886" s="10">
        <f t="shared" si="103"/>
        <v>9.2595963734927462</v>
      </c>
      <c r="O886" s="10">
        <f t="shared" si="104"/>
        <v>18.519192746985492</v>
      </c>
      <c r="P886" s="9">
        <f t="shared" si="105"/>
        <v>-5.3455135503943114E-3</v>
      </c>
      <c r="Q886" s="2">
        <f t="shared" si="106"/>
        <v>-7.0200000000000387</v>
      </c>
      <c r="R886" s="9">
        <f t="shared" si="107"/>
        <v>2.4537732881261275E-2</v>
      </c>
      <c r="S886" s="9">
        <f t="shared" si="108"/>
        <v>0.49987698486727711</v>
      </c>
    </row>
    <row r="887" spans="2:19">
      <c r="B887" s="1">
        <v>6</v>
      </c>
      <c r="C887" s="1">
        <v>4</v>
      </c>
      <c r="D887" s="1">
        <v>4</v>
      </c>
      <c r="E887" s="2">
        <v>281.19</v>
      </c>
      <c r="F887" s="2">
        <v>12.63</v>
      </c>
      <c r="G887" s="2">
        <v>295.22000000000003</v>
      </c>
      <c r="H887" s="2">
        <v>12.74</v>
      </c>
      <c r="I887" s="2">
        <f t="shared" si="98"/>
        <v>14.03000000000003</v>
      </c>
      <c r="J887" s="2">
        <f t="shared" si="99"/>
        <v>288.20500000000004</v>
      </c>
      <c r="K887" s="4">
        <f t="shared" si="100"/>
        <v>2.4597015110150044</v>
      </c>
      <c r="L887" s="4">
        <f t="shared" si="101"/>
        <v>1.1470576710283609</v>
      </c>
      <c r="M887" s="2">
        <f t="shared" si="102"/>
        <v>196.84090000000083</v>
      </c>
      <c r="N887" s="10">
        <f t="shared" si="103"/>
        <v>8.9697338310565282</v>
      </c>
      <c r="O887" s="10">
        <f t="shared" si="104"/>
        <v>17.939467662113056</v>
      </c>
      <c r="P887" s="9">
        <f t="shared" si="105"/>
        <v>-8.6714964211860382E-3</v>
      </c>
      <c r="Q887" s="2">
        <f t="shared" si="106"/>
        <v>-14.03000000000003</v>
      </c>
      <c r="R887" s="9">
        <f t="shared" si="107"/>
        <v>4.8680626637289524E-2</v>
      </c>
      <c r="S887" s="9">
        <f t="shared" si="108"/>
        <v>0.50112273945611374</v>
      </c>
    </row>
    <row r="888" spans="2:19">
      <c r="B888" s="1">
        <v>6</v>
      </c>
      <c r="C888" s="1">
        <v>8</v>
      </c>
      <c r="D888" s="1">
        <v>7</v>
      </c>
      <c r="E888" s="2">
        <v>278.20999999999998</v>
      </c>
      <c r="F888" s="2">
        <v>28.12</v>
      </c>
      <c r="G888" s="2">
        <v>299.36</v>
      </c>
      <c r="H888" s="2">
        <v>30.94</v>
      </c>
      <c r="I888" s="2">
        <f t="shared" si="98"/>
        <v>21.150000000000034</v>
      </c>
      <c r="J888" s="2">
        <f t="shared" si="99"/>
        <v>288.78499999999997</v>
      </c>
      <c r="K888" s="4">
        <f t="shared" si="100"/>
        <v>2.4605746314654313</v>
      </c>
      <c r="L888" s="4">
        <f t="shared" si="101"/>
        <v>1.3253103717110619</v>
      </c>
      <c r="M888" s="2">
        <f t="shared" si="102"/>
        <v>447.32250000000147</v>
      </c>
      <c r="N888" s="10">
        <f t="shared" si="103"/>
        <v>20.904652592186267</v>
      </c>
      <c r="O888" s="10">
        <f t="shared" si="104"/>
        <v>41.809305184372533</v>
      </c>
      <c r="P888" s="9">
        <f t="shared" si="105"/>
        <v>-9.5278881567581131E-2</v>
      </c>
      <c r="Q888" s="2">
        <f t="shared" si="106"/>
        <v>-21.150000000000034</v>
      </c>
      <c r="R888" s="9">
        <f t="shared" si="107"/>
        <v>7.3237875928459012E-2</v>
      </c>
      <c r="S888" s="9">
        <f t="shared" si="108"/>
        <v>0.70549982282067225</v>
      </c>
    </row>
    <row r="889" spans="2:19">
      <c r="B889" s="1">
        <v>5</v>
      </c>
      <c r="C889" s="1">
        <v>4</v>
      </c>
      <c r="D889" s="1">
        <v>8</v>
      </c>
      <c r="E889" s="2">
        <v>289.75</v>
      </c>
      <c r="F889" s="2">
        <v>25.07</v>
      </c>
      <c r="G889" s="2">
        <v>289.14999999999998</v>
      </c>
      <c r="H889" s="2">
        <v>26</v>
      </c>
      <c r="I889" s="2">
        <f t="shared" si="98"/>
        <v>0.60000000000002274</v>
      </c>
      <c r="J889" s="2">
        <f t="shared" si="99"/>
        <v>289.45</v>
      </c>
      <c r="K889" s="4">
        <f t="shared" si="100"/>
        <v>2.4615735539028223</v>
      </c>
      <c r="L889" s="4">
        <f t="shared" si="101"/>
        <v>-0.22184874961633991</v>
      </c>
      <c r="M889" s="2">
        <f t="shared" si="102"/>
        <v>0.3600000000000273</v>
      </c>
      <c r="N889" s="10">
        <f t="shared" si="103"/>
        <v>18.058965225062039</v>
      </c>
      <c r="O889" s="10">
        <f t="shared" si="104"/>
        <v>36.117930450124078</v>
      </c>
      <c r="P889" s="9">
        <f t="shared" si="105"/>
        <v>-3.6408525563989817E-2</v>
      </c>
      <c r="Q889" s="2">
        <f t="shared" si="106"/>
        <v>0.60000000000002274</v>
      </c>
      <c r="R889" s="9">
        <f t="shared" si="107"/>
        <v>2.0728968733806281E-3</v>
      </c>
      <c r="S889" s="9">
        <f t="shared" si="108"/>
        <v>0.64170476077398708</v>
      </c>
    </row>
    <row r="890" spans="2:19">
      <c r="B890" s="1">
        <v>2</v>
      </c>
      <c r="C890" s="1">
        <v>12</v>
      </c>
      <c r="D890" s="1">
        <v>1</v>
      </c>
      <c r="E890" s="2">
        <v>290.64999999999998</v>
      </c>
      <c r="F890" s="2">
        <v>15.34</v>
      </c>
      <c r="G890" s="2">
        <v>288.56</v>
      </c>
      <c r="H890" s="2">
        <v>14.84</v>
      </c>
      <c r="I890" s="2">
        <f t="shared" si="98"/>
        <v>2.089999999999975</v>
      </c>
      <c r="J890" s="2">
        <f t="shared" si="99"/>
        <v>289.60500000000002</v>
      </c>
      <c r="K890" s="4">
        <f t="shared" si="100"/>
        <v>2.4618060556385908</v>
      </c>
      <c r="L890" s="4">
        <f t="shared" si="101"/>
        <v>0.32014628611104878</v>
      </c>
      <c r="M890" s="2">
        <f t="shared" si="102"/>
        <v>4.3680999999998953</v>
      </c>
      <c r="N890" s="10">
        <f t="shared" si="103"/>
        <v>10.671705580646423</v>
      </c>
      <c r="O890" s="10">
        <f t="shared" si="104"/>
        <v>21.343411161292845</v>
      </c>
      <c r="P890" s="9">
        <f t="shared" si="105"/>
        <v>3.3125434099045274E-2</v>
      </c>
      <c r="Q890" s="2">
        <f t="shared" si="106"/>
        <v>2.089999999999975</v>
      </c>
      <c r="R890" s="9">
        <f t="shared" si="107"/>
        <v>7.2167262305553245E-3</v>
      </c>
      <c r="S890" s="9">
        <f t="shared" si="108"/>
        <v>0.57980858910505972</v>
      </c>
    </row>
    <row r="891" spans="2:19">
      <c r="B891" s="1">
        <v>4</v>
      </c>
      <c r="C891" s="1">
        <v>6</v>
      </c>
      <c r="D891" s="1">
        <v>8</v>
      </c>
      <c r="E891" s="2">
        <v>299.70999999999998</v>
      </c>
      <c r="F891" s="2">
        <v>24.36</v>
      </c>
      <c r="G891" s="2">
        <v>281.12</v>
      </c>
      <c r="H891" s="2">
        <v>26.2</v>
      </c>
      <c r="I891" s="2">
        <f t="shared" si="98"/>
        <v>18.589999999999975</v>
      </c>
      <c r="J891" s="2">
        <f t="shared" si="99"/>
        <v>290.41499999999996</v>
      </c>
      <c r="K891" s="4">
        <f t="shared" si="100"/>
        <v>2.4630190440149367</v>
      </c>
      <c r="L891" s="4">
        <f t="shared" si="101"/>
        <v>1.2692793897718979</v>
      </c>
      <c r="M891" s="2">
        <f t="shared" si="102"/>
        <v>345.58809999999909</v>
      </c>
      <c r="N891" s="10">
        <f t="shared" si="103"/>
        <v>17.887492837175365</v>
      </c>
      <c r="O891" s="10">
        <f t="shared" si="104"/>
        <v>35.774985674350731</v>
      </c>
      <c r="P891" s="9">
        <f t="shared" si="105"/>
        <v>-7.2688540903556156E-2</v>
      </c>
      <c r="Q891" s="2">
        <f t="shared" si="106"/>
        <v>18.589999999999975</v>
      </c>
      <c r="R891" s="9">
        <f t="shared" si="107"/>
        <v>6.4011845118192856E-2</v>
      </c>
      <c r="S891" s="9">
        <f t="shared" si="108"/>
        <v>0.64709504711440957</v>
      </c>
    </row>
    <row r="892" spans="2:19">
      <c r="B892" s="1">
        <v>2</v>
      </c>
      <c r="C892" s="1">
        <v>11</v>
      </c>
      <c r="D892" s="1">
        <v>5</v>
      </c>
      <c r="E892" s="2">
        <v>291.36</v>
      </c>
      <c r="F892" s="2">
        <v>19.399999999999999</v>
      </c>
      <c r="G892" s="2">
        <v>295.83999999999997</v>
      </c>
      <c r="H892" s="2">
        <v>19.18</v>
      </c>
      <c r="I892" s="2">
        <f t="shared" si="98"/>
        <v>4.4799999999999613</v>
      </c>
      <c r="J892" s="2">
        <f t="shared" si="99"/>
        <v>293.60000000000002</v>
      </c>
      <c r="K892" s="4">
        <f t="shared" si="100"/>
        <v>2.4677560512440331</v>
      </c>
      <c r="L892" s="4">
        <f t="shared" si="101"/>
        <v>0.65127801399814023</v>
      </c>
      <c r="M892" s="2">
        <f t="shared" si="102"/>
        <v>20.070399999999655</v>
      </c>
      <c r="N892" s="10">
        <f t="shared" si="103"/>
        <v>13.640311580018983</v>
      </c>
      <c r="O892" s="10">
        <f t="shared" si="104"/>
        <v>27.280623160037965</v>
      </c>
      <c r="P892" s="9">
        <f t="shared" si="105"/>
        <v>1.1404502142072809E-2</v>
      </c>
      <c r="Q892" s="2">
        <f t="shared" si="106"/>
        <v>-4.4799999999999613</v>
      </c>
      <c r="R892" s="9">
        <f t="shared" si="107"/>
        <v>1.5258855585830931E-2</v>
      </c>
      <c r="S892" s="9">
        <f t="shared" si="108"/>
        <v>0.62341719578465271</v>
      </c>
    </row>
    <row r="893" spans="2:19">
      <c r="B893" s="1">
        <v>1</v>
      </c>
      <c r="C893" s="1">
        <v>8</v>
      </c>
      <c r="D893" s="1">
        <v>6</v>
      </c>
      <c r="E893" s="2">
        <v>293.58999999999997</v>
      </c>
      <c r="F893" s="2">
        <v>16.8</v>
      </c>
      <c r="G893" s="2">
        <v>295.38</v>
      </c>
      <c r="H893" s="2">
        <v>17.16</v>
      </c>
      <c r="I893" s="2">
        <f t="shared" si="98"/>
        <v>1.7900000000000205</v>
      </c>
      <c r="J893" s="2">
        <f t="shared" si="99"/>
        <v>294.48500000000001</v>
      </c>
      <c r="K893" s="4">
        <f t="shared" si="100"/>
        <v>2.4690631782975307</v>
      </c>
      <c r="L893" s="4">
        <f t="shared" si="101"/>
        <v>0.25285303097989814</v>
      </c>
      <c r="M893" s="2">
        <f t="shared" si="102"/>
        <v>3.2041000000000732</v>
      </c>
      <c r="N893" s="10">
        <f t="shared" si="103"/>
        <v>12.007347750440145</v>
      </c>
      <c r="O893" s="10">
        <f t="shared" si="104"/>
        <v>24.01469550088029</v>
      </c>
      <c r="P893" s="9">
        <f t="shared" si="105"/>
        <v>-2.1199031186796152E-2</v>
      </c>
      <c r="Q893" s="2">
        <f t="shared" si="106"/>
        <v>-1.7900000000000205</v>
      </c>
      <c r="R893" s="9">
        <f t="shared" si="107"/>
        <v>6.0784080683227342E-3</v>
      </c>
      <c r="S893" s="9">
        <f t="shared" si="108"/>
        <v>0.54645859861475321</v>
      </c>
    </row>
    <row r="894" spans="2:19">
      <c r="B894" s="1">
        <v>5</v>
      </c>
      <c r="C894" s="1">
        <v>10</v>
      </c>
      <c r="D894" s="1">
        <v>3</v>
      </c>
      <c r="E894" s="2">
        <v>305.52</v>
      </c>
      <c r="F894" s="2">
        <v>19.63</v>
      </c>
      <c r="G894" s="2">
        <v>283.52</v>
      </c>
      <c r="H894" s="2">
        <v>17.309999999999999</v>
      </c>
      <c r="I894" s="2">
        <f t="shared" si="98"/>
        <v>22</v>
      </c>
      <c r="J894" s="2">
        <f t="shared" si="99"/>
        <v>294.52</v>
      </c>
      <c r="K894" s="4">
        <f t="shared" si="100"/>
        <v>2.4691147918046639</v>
      </c>
      <c r="L894" s="4">
        <f t="shared" si="101"/>
        <v>1.3424226808222062</v>
      </c>
      <c r="M894" s="2">
        <f t="shared" si="102"/>
        <v>484</v>
      </c>
      <c r="N894" s="10">
        <f t="shared" si="103"/>
        <v>13.085994421517992</v>
      </c>
      <c r="O894" s="10">
        <f t="shared" si="104"/>
        <v>26.171988843035983</v>
      </c>
      <c r="P894" s="9">
        <f t="shared" si="105"/>
        <v>0.12511558849764884</v>
      </c>
      <c r="Q894" s="2">
        <f t="shared" si="106"/>
        <v>22</v>
      </c>
      <c r="R894" s="9">
        <f t="shared" si="107"/>
        <v>7.4697813391280732E-2</v>
      </c>
      <c r="S894" s="9">
        <f t="shared" si="108"/>
        <v>0.6000824943289047</v>
      </c>
    </row>
    <row r="895" spans="2:19">
      <c r="B895" s="1">
        <v>10</v>
      </c>
      <c r="C895" s="1">
        <v>1</v>
      </c>
      <c r="D895" s="1">
        <v>2</v>
      </c>
      <c r="E895" s="2">
        <v>301.52999999999997</v>
      </c>
      <c r="F895" s="2">
        <v>21.19</v>
      </c>
      <c r="G895" s="2">
        <v>294.48</v>
      </c>
      <c r="H895" s="2">
        <v>18.489999999999998</v>
      </c>
      <c r="I895" s="2">
        <f t="shared" si="98"/>
        <v>7.0499999999999545</v>
      </c>
      <c r="J895" s="2">
        <f t="shared" si="99"/>
        <v>298.005</v>
      </c>
      <c r="K895" s="4">
        <f t="shared" si="100"/>
        <v>2.474223550835291</v>
      </c>
      <c r="L895" s="4">
        <f t="shared" si="101"/>
        <v>0.84818911699139588</v>
      </c>
      <c r="M895" s="2">
        <f t="shared" si="102"/>
        <v>49.702499999999361</v>
      </c>
      <c r="N895" s="10">
        <f t="shared" si="103"/>
        <v>14.061438404373858</v>
      </c>
      <c r="O895" s="10">
        <f t="shared" si="104"/>
        <v>28.122876808747716</v>
      </c>
      <c r="P895" s="9">
        <f t="shared" si="105"/>
        <v>0.13546151821187163</v>
      </c>
      <c r="Q895" s="2">
        <f t="shared" si="106"/>
        <v>7.0499999999999545</v>
      </c>
      <c r="R895" s="9">
        <f t="shared" si="107"/>
        <v>2.3657321185885989E-2</v>
      </c>
      <c r="S895" s="9">
        <f t="shared" si="108"/>
        <v>0.6550076335433046</v>
      </c>
    </row>
    <row r="896" spans="2:19">
      <c r="B896" s="1">
        <v>2</v>
      </c>
      <c r="C896" s="1">
        <v>7</v>
      </c>
      <c r="D896" s="1">
        <v>6</v>
      </c>
      <c r="E896" s="2">
        <v>298.32</v>
      </c>
      <c r="F896" s="2">
        <v>15.88</v>
      </c>
      <c r="G896" s="2">
        <v>301.22000000000003</v>
      </c>
      <c r="H896" s="2">
        <v>14.65</v>
      </c>
      <c r="I896" s="2">
        <f t="shared" si="98"/>
        <v>2.9000000000000341</v>
      </c>
      <c r="J896" s="2">
        <f t="shared" si="99"/>
        <v>299.77</v>
      </c>
      <c r="K896" s="4">
        <f t="shared" si="100"/>
        <v>2.4767881679172743</v>
      </c>
      <c r="L896" s="4">
        <f t="shared" si="101"/>
        <v>0.46239799789896119</v>
      </c>
      <c r="M896" s="2">
        <f t="shared" si="102"/>
        <v>8.4100000000001973</v>
      </c>
      <c r="N896" s="10">
        <f t="shared" si="103"/>
        <v>10.802741550180677</v>
      </c>
      <c r="O896" s="10">
        <f t="shared" si="104"/>
        <v>21.605483100361354</v>
      </c>
      <c r="P896" s="9">
        <f t="shared" si="105"/>
        <v>8.0445906988671115E-2</v>
      </c>
      <c r="Q896" s="2">
        <f t="shared" si="106"/>
        <v>-2.9000000000000341</v>
      </c>
      <c r="R896" s="9">
        <f t="shared" si="107"/>
        <v>9.6740834639891735E-3</v>
      </c>
      <c r="S896" s="9">
        <f t="shared" si="108"/>
        <v>0.52729782855612062</v>
      </c>
    </row>
    <row r="897" spans="2:19">
      <c r="B897" s="1">
        <v>2</v>
      </c>
      <c r="C897" s="1">
        <v>7</v>
      </c>
      <c r="D897" s="1">
        <v>3</v>
      </c>
      <c r="E897" s="2">
        <v>310.39</v>
      </c>
      <c r="F897" s="2">
        <v>12.33</v>
      </c>
      <c r="G897" s="2">
        <v>289.24</v>
      </c>
      <c r="H897" s="2">
        <v>11.28</v>
      </c>
      <c r="I897" s="2">
        <f t="shared" si="98"/>
        <v>21.149999999999977</v>
      </c>
      <c r="J897" s="2">
        <f t="shared" si="99"/>
        <v>299.815</v>
      </c>
      <c r="K897" s="4">
        <f t="shared" si="100"/>
        <v>2.4768533571789213</v>
      </c>
      <c r="L897" s="4">
        <f t="shared" si="101"/>
        <v>1.3253103717110606</v>
      </c>
      <c r="M897" s="2">
        <f t="shared" si="102"/>
        <v>447.32249999999902</v>
      </c>
      <c r="N897" s="10">
        <f t="shared" si="103"/>
        <v>8.3556462945723116</v>
      </c>
      <c r="O897" s="10">
        <f t="shared" si="104"/>
        <v>16.711292589144623</v>
      </c>
      <c r="P897" s="9">
        <f t="shared" si="105"/>
        <v>8.8769791522315761E-2</v>
      </c>
      <c r="Q897" s="2">
        <f t="shared" si="106"/>
        <v>21.149999999999977</v>
      </c>
      <c r="R897" s="9">
        <f t="shared" si="107"/>
        <v>7.0543501826126037E-2</v>
      </c>
      <c r="S897" s="9">
        <f t="shared" si="108"/>
        <v>0.40289080406482347</v>
      </c>
    </row>
    <row r="898" spans="2:19">
      <c r="B898" s="1">
        <v>4</v>
      </c>
      <c r="C898" s="1">
        <v>1</v>
      </c>
      <c r="D898" s="1">
        <v>6</v>
      </c>
      <c r="E898" s="2">
        <v>304.77999999999997</v>
      </c>
      <c r="F898" s="2">
        <v>15.17</v>
      </c>
      <c r="G898" s="2">
        <v>295.33999999999997</v>
      </c>
      <c r="H898" s="2">
        <v>13.61</v>
      </c>
      <c r="I898" s="2">
        <f t="shared" si="98"/>
        <v>9.4399999999999977</v>
      </c>
      <c r="J898" s="2">
        <f t="shared" si="99"/>
        <v>300.05999999999995</v>
      </c>
      <c r="K898" s="4">
        <f t="shared" si="100"/>
        <v>2.4772081049313113</v>
      </c>
      <c r="L898" s="4">
        <f t="shared" si="101"/>
        <v>0.97497199429806891</v>
      </c>
      <c r="M898" s="2">
        <f t="shared" si="102"/>
        <v>89.113599999999963</v>
      </c>
      <c r="N898" s="10">
        <f t="shared" si="103"/>
        <v>10.190203628976214</v>
      </c>
      <c r="O898" s="10">
        <f t="shared" si="104"/>
        <v>20.380407257952427</v>
      </c>
      <c r="P898" s="9">
        <f t="shared" si="105"/>
        <v>0.10809103406434406</v>
      </c>
      <c r="Q898" s="2">
        <f t="shared" si="106"/>
        <v>9.4399999999999977</v>
      </c>
      <c r="R898" s="9">
        <f t="shared" si="107"/>
        <v>3.1460374591748316E-2</v>
      </c>
      <c r="S898" s="9">
        <f t="shared" si="108"/>
        <v>0.4712101442031994</v>
      </c>
    </row>
    <row r="899" spans="2:19">
      <c r="B899" s="1">
        <v>2</v>
      </c>
      <c r="C899" s="1">
        <v>1</v>
      </c>
      <c r="D899" s="1">
        <v>6</v>
      </c>
      <c r="E899" s="2">
        <v>296.20999999999998</v>
      </c>
      <c r="F899" s="2">
        <v>21.4</v>
      </c>
      <c r="G899" s="2">
        <v>307.39999999999998</v>
      </c>
      <c r="H899" s="2">
        <v>21.83</v>
      </c>
      <c r="I899" s="2">
        <f t="shared" si="98"/>
        <v>11.189999999999998</v>
      </c>
      <c r="J899" s="2">
        <f t="shared" si="99"/>
        <v>301.80499999999995</v>
      </c>
      <c r="K899" s="4">
        <f t="shared" si="100"/>
        <v>2.4797264304509099</v>
      </c>
      <c r="L899" s="4">
        <f t="shared" si="101"/>
        <v>1.04883008652835</v>
      </c>
      <c r="M899" s="2">
        <f t="shared" si="102"/>
        <v>125.21609999999995</v>
      </c>
      <c r="N899" s="10">
        <f t="shared" si="103"/>
        <v>15.284869152204083</v>
      </c>
      <c r="O899" s="10">
        <f t="shared" si="104"/>
        <v>30.569738304408165</v>
      </c>
      <c r="P899" s="9">
        <f t="shared" si="105"/>
        <v>-1.9891624360131858E-2</v>
      </c>
      <c r="Q899" s="2">
        <f t="shared" si="106"/>
        <v>-11.189999999999998</v>
      </c>
      <c r="R899" s="9">
        <f t="shared" si="107"/>
        <v>3.7076920528155595E-2</v>
      </c>
      <c r="S899" s="9">
        <f t="shared" si="108"/>
        <v>0.41578239500969733</v>
      </c>
    </row>
    <row r="900" spans="2:19">
      <c r="B900" s="1">
        <v>5</v>
      </c>
      <c r="C900" s="1">
        <v>7</v>
      </c>
      <c r="D900" s="1">
        <v>5</v>
      </c>
      <c r="E900" s="2">
        <v>297.39999999999998</v>
      </c>
      <c r="F900" s="2">
        <v>14.83</v>
      </c>
      <c r="G900" s="2">
        <v>306.39</v>
      </c>
      <c r="H900" s="2">
        <v>17.41</v>
      </c>
      <c r="I900" s="2">
        <f t="shared" si="98"/>
        <v>8.9900000000000091</v>
      </c>
      <c r="J900" s="2">
        <f t="shared" si="99"/>
        <v>301.89499999999998</v>
      </c>
      <c r="K900" s="4">
        <f t="shared" si="100"/>
        <v>2.4798559202758588</v>
      </c>
      <c r="L900" s="4">
        <f t="shared" si="101"/>
        <v>0.95375969173322916</v>
      </c>
      <c r="M900" s="2">
        <f t="shared" si="102"/>
        <v>80.820100000000167</v>
      </c>
      <c r="N900" s="10">
        <f t="shared" si="103"/>
        <v>11.43500109313506</v>
      </c>
      <c r="O900" s="10">
        <f t="shared" si="104"/>
        <v>22.870002186270121</v>
      </c>
      <c r="P900" s="9">
        <f t="shared" si="105"/>
        <v>-0.15903119664574394</v>
      </c>
      <c r="Q900" s="2">
        <f t="shared" si="106"/>
        <v>-8.9900000000000091</v>
      </c>
      <c r="R900" s="9">
        <f t="shared" si="107"/>
        <v>2.9778565395253347E-2</v>
      </c>
      <c r="S900" s="9">
        <f t="shared" si="108"/>
        <v>0.5629689156605362</v>
      </c>
    </row>
    <row r="901" spans="2:19">
      <c r="B901" s="1">
        <v>7</v>
      </c>
      <c r="C901" s="1">
        <v>3</v>
      </c>
      <c r="D901" s="1">
        <v>5</v>
      </c>
      <c r="E901" s="2">
        <v>304.58999999999997</v>
      </c>
      <c r="F901" s="2">
        <v>14.98</v>
      </c>
      <c r="G901" s="2">
        <v>299.73</v>
      </c>
      <c r="H901" s="2">
        <v>15.62</v>
      </c>
      <c r="I901" s="2">
        <f t="shared" si="98"/>
        <v>4.8599999999999568</v>
      </c>
      <c r="J901" s="2">
        <f t="shared" si="99"/>
        <v>302.15999999999997</v>
      </c>
      <c r="K901" s="4">
        <f t="shared" si="100"/>
        <v>2.4802369718194686</v>
      </c>
      <c r="L901" s="4">
        <f t="shared" si="101"/>
        <v>0.68663626926228949</v>
      </c>
      <c r="M901" s="2">
        <f t="shared" si="102"/>
        <v>23.619599999999579</v>
      </c>
      <c r="N901" s="10">
        <f t="shared" si="103"/>
        <v>10.821099759266614</v>
      </c>
      <c r="O901" s="10">
        <f t="shared" si="104"/>
        <v>21.642199518533229</v>
      </c>
      <c r="P901" s="9">
        <f t="shared" si="105"/>
        <v>-4.1811775275371763E-2</v>
      </c>
      <c r="Q901" s="2">
        <f t="shared" si="106"/>
        <v>4.8599999999999568</v>
      </c>
      <c r="R901" s="9">
        <f t="shared" si="107"/>
        <v>1.608419380460669E-2</v>
      </c>
      <c r="S901" s="9">
        <f t="shared" si="108"/>
        <v>0.5723827390828623</v>
      </c>
    </row>
    <row r="902" spans="2:19">
      <c r="B902" s="1">
        <v>1</v>
      </c>
      <c r="C902" s="1">
        <v>6</v>
      </c>
      <c r="D902" s="1">
        <v>5</v>
      </c>
      <c r="E902" s="2">
        <v>310.14</v>
      </c>
      <c r="F902" s="2">
        <v>12.64</v>
      </c>
      <c r="G902" s="2">
        <v>297.93</v>
      </c>
      <c r="H902" s="2">
        <v>12.83</v>
      </c>
      <c r="I902" s="2">
        <f t="shared" si="98"/>
        <v>12.20999999999998</v>
      </c>
      <c r="J902" s="2">
        <f t="shared" si="99"/>
        <v>304.03499999999997</v>
      </c>
      <c r="K902" s="4">
        <f t="shared" si="100"/>
        <v>2.4829235817400566</v>
      </c>
      <c r="L902" s="4">
        <f t="shared" si="101"/>
        <v>1.0867156639448818</v>
      </c>
      <c r="M902" s="2">
        <f t="shared" si="102"/>
        <v>149.08409999999949</v>
      </c>
      <c r="N902" s="10">
        <f t="shared" si="103"/>
        <v>9.0052554100369644</v>
      </c>
      <c r="O902" s="10">
        <f t="shared" si="104"/>
        <v>18.010510820073929</v>
      </c>
      <c r="P902" s="9">
        <f t="shared" si="105"/>
        <v>-1.4918682958334106E-2</v>
      </c>
      <c r="Q902" s="2">
        <f t="shared" si="106"/>
        <v>12.20999999999998</v>
      </c>
      <c r="R902" s="9">
        <f t="shared" si="107"/>
        <v>4.0159850017267684E-2</v>
      </c>
      <c r="S902" s="9">
        <f t="shared" si="108"/>
        <v>0.43603096220337378</v>
      </c>
    </row>
    <row r="903" spans="2:19">
      <c r="B903" s="1">
        <v>6</v>
      </c>
      <c r="C903" s="1">
        <v>7</v>
      </c>
      <c r="D903" s="1">
        <v>3</v>
      </c>
      <c r="E903" s="2">
        <v>326.72000000000003</v>
      </c>
      <c r="F903" s="2">
        <v>17.63</v>
      </c>
      <c r="G903" s="2">
        <v>285.05</v>
      </c>
      <c r="H903" s="2">
        <v>13.71</v>
      </c>
      <c r="I903" s="2">
        <f t="shared" si="98"/>
        <v>41.670000000000016</v>
      </c>
      <c r="J903" s="2">
        <f t="shared" si="99"/>
        <v>305.88499999999999</v>
      </c>
      <c r="K903" s="4">
        <f t="shared" si="100"/>
        <v>2.485558180557895</v>
      </c>
      <c r="L903" s="4">
        <f t="shared" si="101"/>
        <v>1.6198235004572781</v>
      </c>
      <c r="M903" s="2">
        <f t="shared" si="102"/>
        <v>1736.3889000000013</v>
      </c>
      <c r="N903" s="10">
        <f t="shared" si="103"/>
        <v>11.166702736260154</v>
      </c>
      <c r="O903" s="10">
        <f t="shared" si="104"/>
        <v>22.333405472520308</v>
      </c>
      <c r="P903" s="9">
        <f t="shared" si="105"/>
        <v>0.2463060942578004</v>
      </c>
      <c r="Q903" s="2">
        <f t="shared" si="106"/>
        <v>41.670000000000016</v>
      </c>
      <c r="R903" s="9">
        <f t="shared" si="107"/>
        <v>0.13622766726057184</v>
      </c>
      <c r="S903" s="9">
        <f t="shared" si="108"/>
        <v>0.54168717909878572</v>
      </c>
    </row>
    <row r="904" spans="2:19">
      <c r="B904" s="1">
        <v>9</v>
      </c>
      <c r="C904" s="1">
        <v>5</v>
      </c>
      <c r="D904" s="1">
        <v>4</v>
      </c>
      <c r="E904" s="2">
        <v>310.77</v>
      </c>
      <c r="F904" s="2">
        <v>26.63</v>
      </c>
      <c r="G904" s="2">
        <v>306.33</v>
      </c>
      <c r="H904" s="2">
        <v>21.58</v>
      </c>
      <c r="I904" s="2">
        <f t="shared" si="98"/>
        <v>4.4399999999999977</v>
      </c>
      <c r="J904" s="2">
        <f t="shared" si="99"/>
        <v>308.54999999999995</v>
      </c>
      <c r="K904" s="4">
        <f t="shared" si="100"/>
        <v>2.4893255507504053</v>
      </c>
      <c r="L904" s="4">
        <f t="shared" si="101"/>
        <v>0.64738297011461965</v>
      </c>
      <c r="M904" s="2">
        <f t="shared" si="102"/>
        <v>19.713599999999978</v>
      </c>
      <c r="N904" s="10">
        <f t="shared" si="103"/>
        <v>17.138066547892734</v>
      </c>
      <c r="O904" s="10">
        <f t="shared" si="104"/>
        <v>34.276133095785468</v>
      </c>
      <c r="P904" s="9">
        <f t="shared" si="105"/>
        <v>0.20722629795566824</v>
      </c>
      <c r="Q904" s="2">
        <f t="shared" si="106"/>
        <v>4.4399999999999977</v>
      </c>
      <c r="R904" s="9">
        <f t="shared" si="107"/>
        <v>1.4389888186679625E-2</v>
      </c>
      <c r="S904" s="9">
        <f t="shared" si="108"/>
        <v>0.67469104040293881</v>
      </c>
    </row>
    <row r="905" spans="2:19">
      <c r="B905" s="1">
        <v>2</v>
      </c>
      <c r="C905" s="1">
        <v>10</v>
      </c>
      <c r="D905" s="1">
        <v>4</v>
      </c>
      <c r="E905" s="2">
        <v>313.39999999999998</v>
      </c>
      <c r="F905" s="2">
        <v>16.05</v>
      </c>
      <c r="G905" s="2">
        <v>308.76</v>
      </c>
      <c r="H905" s="2">
        <v>15.05</v>
      </c>
      <c r="I905" s="2">
        <f t="shared" si="98"/>
        <v>4.6399999999999864</v>
      </c>
      <c r="J905" s="2">
        <f t="shared" si="99"/>
        <v>311.08</v>
      </c>
      <c r="K905" s="4">
        <f t="shared" si="100"/>
        <v>2.492872090283087</v>
      </c>
      <c r="L905" s="4">
        <f t="shared" si="101"/>
        <v>0.66651798055487954</v>
      </c>
      <c r="M905" s="2">
        <f t="shared" si="102"/>
        <v>21.529599999999874</v>
      </c>
      <c r="N905" s="10">
        <f t="shared" si="103"/>
        <v>11.001193117112344</v>
      </c>
      <c r="O905" s="10">
        <f t="shared" si="104"/>
        <v>22.002386234224687</v>
      </c>
      <c r="P905" s="9">
        <f t="shared" si="105"/>
        <v>6.4242261492857944E-2</v>
      </c>
      <c r="Q905" s="2">
        <f t="shared" si="106"/>
        <v>4.6399999999999864</v>
      </c>
      <c r="R905" s="9">
        <f t="shared" si="107"/>
        <v>1.4915777292014872E-2</v>
      </c>
      <c r="S905" s="9">
        <f t="shared" si="108"/>
        <v>0.55141998512930235</v>
      </c>
    </row>
    <row r="906" spans="2:19">
      <c r="B906" s="1">
        <v>9</v>
      </c>
      <c r="C906" s="1">
        <v>5</v>
      </c>
      <c r="D906" s="1">
        <v>2</v>
      </c>
      <c r="E906" s="2">
        <v>310.04000000000002</v>
      </c>
      <c r="F906" s="2">
        <v>18.350000000000001</v>
      </c>
      <c r="G906" s="2">
        <v>313.91000000000003</v>
      </c>
      <c r="H906" s="2">
        <v>22.29</v>
      </c>
      <c r="I906" s="2">
        <f t="shared" si="98"/>
        <v>3.8700000000000045</v>
      </c>
      <c r="J906" s="2">
        <f t="shared" si="99"/>
        <v>311.97500000000002</v>
      </c>
      <c r="K906" s="4">
        <f t="shared" si="100"/>
        <v>2.4941197933868362</v>
      </c>
      <c r="L906" s="4">
        <f t="shared" si="101"/>
        <v>0.58771096501891196</v>
      </c>
      <c r="M906" s="2">
        <f t="shared" si="102"/>
        <v>14.976900000000036</v>
      </c>
      <c r="N906" s="10">
        <f t="shared" si="103"/>
        <v>14.435776736982323</v>
      </c>
      <c r="O906" s="10">
        <f t="shared" si="104"/>
        <v>28.871553473964646</v>
      </c>
      <c r="P906" s="9">
        <f t="shared" si="105"/>
        <v>-0.19209214956549356</v>
      </c>
      <c r="Q906" s="2">
        <f t="shared" si="106"/>
        <v>-3.8700000000000045</v>
      </c>
      <c r="R906" s="9">
        <f t="shared" si="107"/>
        <v>1.24048401314208E-2</v>
      </c>
      <c r="S906" s="9">
        <f t="shared" si="108"/>
        <v>0.6354337101539389</v>
      </c>
    </row>
    <row r="907" spans="2:19">
      <c r="B907" s="1">
        <v>10</v>
      </c>
      <c r="C907" s="1">
        <v>1</v>
      </c>
      <c r="D907" s="1">
        <v>1</v>
      </c>
      <c r="E907" s="2">
        <v>314.85000000000002</v>
      </c>
      <c r="F907" s="2">
        <v>18.329999999999998</v>
      </c>
      <c r="G907" s="2">
        <v>314.57</v>
      </c>
      <c r="H907" s="2">
        <v>20.059999999999999</v>
      </c>
      <c r="I907" s="2">
        <f t="shared" si="98"/>
        <v>0.28000000000002956</v>
      </c>
      <c r="J907" s="2">
        <f t="shared" si="99"/>
        <v>314.71000000000004</v>
      </c>
      <c r="K907" s="4">
        <f t="shared" si="100"/>
        <v>2.4979105429634876</v>
      </c>
      <c r="L907" s="4">
        <f t="shared" si="101"/>
        <v>-0.55284196865773494</v>
      </c>
      <c r="M907" s="2">
        <f t="shared" si="102"/>
        <v>7.8400000000016554E-2</v>
      </c>
      <c r="N907" s="10">
        <f t="shared" si="103"/>
        <v>13.586689258240948</v>
      </c>
      <c r="O907" s="10">
        <f t="shared" si="104"/>
        <v>27.173378516481897</v>
      </c>
      <c r="P907" s="9">
        <f t="shared" si="105"/>
        <v>-8.9944981835541379E-2</v>
      </c>
      <c r="Q907" s="2">
        <f t="shared" si="106"/>
        <v>0.28000000000002956</v>
      </c>
      <c r="R907" s="9">
        <f t="shared" si="107"/>
        <v>8.8970798512926039E-4</v>
      </c>
      <c r="S907" s="9">
        <f t="shared" si="108"/>
        <v>0.64511781869670914</v>
      </c>
    </row>
    <row r="908" spans="2:19">
      <c r="B908" s="1">
        <v>6</v>
      </c>
      <c r="C908" s="1">
        <v>4</v>
      </c>
      <c r="D908" s="1">
        <v>6</v>
      </c>
      <c r="E908" s="2">
        <v>316.41000000000003</v>
      </c>
      <c r="F908" s="2">
        <v>16.920000000000002</v>
      </c>
      <c r="G908" s="2">
        <v>318.64</v>
      </c>
      <c r="H908" s="2">
        <v>16.82</v>
      </c>
      <c r="I908" s="2">
        <f t="shared" si="98"/>
        <v>2.2299999999999613</v>
      </c>
      <c r="J908" s="2">
        <f t="shared" si="99"/>
        <v>317.52499999999998</v>
      </c>
      <c r="K908" s="4">
        <f t="shared" si="100"/>
        <v>2.5017779246976475</v>
      </c>
      <c r="L908" s="4">
        <f t="shared" si="101"/>
        <v>0.34830486304815317</v>
      </c>
      <c r="M908" s="2">
        <f t="shared" si="102"/>
        <v>4.9728999999998278</v>
      </c>
      <c r="N908" s="10">
        <f t="shared" si="103"/>
        <v>11.928943792306175</v>
      </c>
      <c r="O908" s="10">
        <f t="shared" si="104"/>
        <v>23.857887584612349</v>
      </c>
      <c r="P908" s="9">
        <f t="shared" si="105"/>
        <v>5.9276302058262941E-3</v>
      </c>
      <c r="Q908" s="2">
        <f t="shared" si="106"/>
        <v>-2.2299999999999613</v>
      </c>
      <c r="R908" s="9">
        <f t="shared" si="107"/>
        <v>7.0230690496810065E-3</v>
      </c>
      <c r="S908" s="9">
        <f t="shared" si="108"/>
        <v>0.58038263240727672</v>
      </c>
    </row>
    <row r="909" spans="2:19">
      <c r="B909" s="1">
        <v>4</v>
      </c>
      <c r="C909" s="1">
        <v>6</v>
      </c>
      <c r="D909" s="1">
        <v>1</v>
      </c>
      <c r="E909" s="2">
        <v>305.27</v>
      </c>
      <c r="F909" s="2">
        <v>10.199999999999999</v>
      </c>
      <c r="G909" s="2">
        <v>332.23</v>
      </c>
      <c r="H909" s="2">
        <v>10.98</v>
      </c>
      <c r="I909" s="2">
        <f t="shared" si="98"/>
        <v>26.960000000000036</v>
      </c>
      <c r="J909" s="2">
        <f t="shared" si="99"/>
        <v>318.75</v>
      </c>
      <c r="K909" s="4">
        <f t="shared" si="100"/>
        <v>2.5034501934420117</v>
      </c>
      <c r="L909" s="4">
        <f t="shared" si="101"/>
        <v>1.4307198878632827</v>
      </c>
      <c r="M909" s="2">
        <f t="shared" si="102"/>
        <v>726.84160000000202</v>
      </c>
      <c r="N909" s="10">
        <f t="shared" si="103"/>
        <v>7.4933370403312303</v>
      </c>
      <c r="O909" s="10">
        <f t="shared" si="104"/>
        <v>14.986674080662461</v>
      </c>
      <c r="P909" s="9">
        <f t="shared" si="105"/>
        <v>-7.3554633028258293E-2</v>
      </c>
      <c r="Q909" s="2">
        <f t="shared" si="106"/>
        <v>-26.960000000000036</v>
      </c>
      <c r="R909" s="9">
        <f t="shared" si="107"/>
        <v>8.458039215686286E-2</v>
      </c>
      <c r="S909" s="9">
        <f t="shared" si="108"/>
        <v>0.3856345420213288</v>
      </c>
    </row>
    <row r="910" spans="2:19">
      <c r="B910" s="1">
        <v>5</v>
      </c>
      <c r="C910" s="1">
        <v>4</v>
      </c>
      <c r="D910" s="1">
        <v>6</v>
      </c>
      <c r="E910" s="2">
        <v>313.39999999999998</v>
      </c>
      <c r="F910" s="2">
        <v>16</v>
      </c>
      <c r="G910" s="2">
        <v>325.45</v>
      </c>
      <c r="H910" s="2">
        <v>17.29</v>
      </c>
      <c r="I910" s="2">
        <f t="shared" si="98"/>
        <v>12.050000000000011</v>
      </c>
      <c r="J910" s="2">
        <f t="shared" si="99"/>
        <v>319.42499999999995</v>
      </c>
      <c r="K910" s="4">
        <f t="shared" si="100"/>
        <v>2.504368903465449</v>
      </c>
      <c r="L910" s="4">
        <f t="shared" si="101"/>
        <v>1.0809870469108875</v>
      </c>
      <c r="M910" s="2">
        <f t="shared" si="102"/>
        <v>145.20250000000027</v>
      </c>
      <c r="N910" s="10">
        <f t="shared" si="103"/>
        <v>11.778625768738898</v>
      </c>
      <c r="O910" s="10">
        <f t="shared" si="104"/>
        <v>23.557251537477796</v>
      </c>
      <c r="P910" s="9">
        <f t="shared" si="105"/>
        <v>-7.7384550984504558E-2</v>
      </c>
      <c r="Q910" s="2">
        <f t="shared" si="106"/>
        <v>-12.050000000000011</v>
      </c>
      <c r="R910" s="9">
        <f t="shared" si="107"/>
        <v>3.772403537606641E-2</v>
      </c>
      <c r="S910" s="9">
        <f t="shared" si="108"/>
        <v>0.54016386402646366</v>
      </c>
    </row>
    <row r="911" spans="2:19">
      <c r="B911" s="1">
        <v>5</v>
      </c>
      <c r="C911" s="1">
        <v>3</v>
      </c>
      <c r="D911" s="1">
        <v>8</v>
      </c>
      <c r="E911" s="2">
        <v>322.52999999999997</v>
      </c>
      <c r="F911" s="2">
        <v>22.38</v>
      </c>
      <c r="G911" s="2">
        <v>319.57</v>
      </c>
      <c r="H911" s="2">
        <v>21.44</v>
      </c>
      <c r="I911" s="2">
        <f t="shared" si="98"/>
        <v>2.9599999999999795</v>
      </c>
      <c r="J911" s="2">
        <f t="shared" si="99"/>
        <v>321.04999999999995</v>
      </c>
      <c r="K911" s="4">
        <f t="shared" si="100"/>
        <v>2.5065726742525132</v>
      </c>
      <c r="L911" s="4">
        <f t="shared" si="101"/>
        <v>0.47129171105893558</v>
      </c>
      <c r="M911" s="2">
        <f t="shared" si="102"/>
        <v>8.7615999999998788</v>
      </c>
      <c r="N911" s="10">
        <f t="shared" si="103"/>
        <v>15.49627374564608</v>
      </c>
      <c r="O911" s="10">
        <f t="shared" si="104"/>
        <v>30.992547491292161</v>
      </c>
      <c r="P911" s="9">
        <f t="shared" si="105"/>
        <v>4.2883050956859438E-2</v>
      </c>
      <c r="Q911" s="2">
        <f t="shared" si="106"/>
        <v>2.9599999999999795</v>
      </c>
      <c r="R911" s="9">
        <f t="shared" si="107"/>
        <v>9.2197477028499609E-3</v>
      </c>
      <c r="S911" s="9">
        <f t="shared" si="108"/>
        <v>0.62964116765027367</v>
      </c>
    </row>
    <row r="912" spans="2:19">
      <c r="B912" s="1">
        <v>3</v>
      </c>
      <c r="C912" s="1">
        <v>3</v>
      </c>
      <c r="D912" s="1">
        <v>6</v>
      </c>
      <c r="E912" s="2">
        <v>319.39</v>
      </c>
      <c r="F912" s="2">
        <v>15.27</v>
      </c>
      <c r="G912" s="2">
        <v>326.04000000000002</v>
      </c>
      <c r="H912" s="2">
        <v>16.559999999999999</v>
      </c>
      <c r="I912" s="2">
        <f t="shared" si="98"/>
        <v>6.6500000000000341</v>
      </c>
      <c r="J912" s="2">
        <f t="shared" si="99"/>
        <v>322.71500000000003</v>
      </c>
      <c r="K912" s="4">
        <f t="shared" si="100"/>
        <v>2.5088191521588756</v>
      </c>
      <c r="L912" s="4">
        <f t="shared" si="101"/>
        <v>0.82282164530310686</v>
      </c>
      <c r="M912" s="2">
        <f t="shared" si="102"/>
        <v>44.222500000000451</v>
      </c>
      <c r="N912" s="10">
        <f t="shared" si="103"/>
        <v>11.262842669592787</v>
      </c>
      <c r="O912" s="10">
        <f t="shared" si="104"/>
        <v>22.525685339185575</v>
      </c>
      <c r="P912" s="9">
        <f t="shared" si="105"/>
        <v>-8.0922692161018772E-2</v>
      </c>
      <c r="Q912" s="2">
        <f t="shared" si="106"/>
        <v>-6.6500000000000341</v>
      </c>
      <c r="R912" s="9">
        <f t="shared" si="107"/>
        <v>2.0606417427141699E-2</v>
      </c>
      <c r="S912" s="9">
        <f t="shared" si="108"/>
        <v>0.45922543483565892</v>
      </c>
    </row>
    <row r="913" spans="2:19">
      <c r="B913" s="1">
        <v>5</v>
      </c>
      <c r="C913" s="1">
        <v>6</v>
      </c>
      <c r="D913" s="1">
        <v>5</v>
      </c>
      <c r="E913" s="2">
        <v>319.70999999999998</v>
      </c>
      <c r="F913" s="2">
        <v>15.79</v>
      </c>
      <c r="G913" s="2">
        <v>326.97000000000003</v>
      </c>
      <c r="H913" s="2">
        <v>15.17</v>
      </c>
      <c r="I913" s="2">
        <f t="shared" si="98"/>
        <v>7.2600000000000477</v>
      </c>
      <c r="J913" s="2">
        <f t="shared" si="99"/>
        <v>323.34000000000003</v>
      </c>
      <c r="K913" s="4">
        <f t="shared" si="100"/>
        <v>2.5096594339796692</v>
      </c>
      <c r="L913" s="4">
        <f t="shared" si="101"/>
        <v>0.86093662070009658</v>
      </c>
      <c r="M913" s="2">
        <f t="shared" si="102"/>
        <v>52.707600000000696</v>
      </c>
      <c r="N913" s="10">
        <f t="shared" si="103"/>
        <v>10.948207615861145</v>
      </c>
      <c r="O913" s="10">
        <f t="shared" si="104"/>
        <v>21.89641523172229</v>
      </c>
      <c r="P913" s="9">
        <f t="shared" si="105"/>
        <v>4.0035623929769969E-2</v>
      </c>
      <c r="Q913" s="2">
        <f t="shared" si="106"/>
        <v>-7.2600000000000477</v>
      </c>
      <c r="R913" s="9">
        <f t="shared" si="107"/>
        <v>2.2453145295973424E-2</v>
      </c>
      <c r="S913" s="9">
        <f t="shared" si="108"/>
        <v>0.53707634466619358</v>
      </c>
    </row>
    <row r="914" spans="2:19">
      <c r="B914" s="1">
        <v>3</v>
      </c>
      <c r="C914" s="1">
        <v>10</v>
      </c>
      <c r="D914" s="1">
        <v>4</v>
      </c>
      <c r="E914" s="2">
        <v>329.78</v>
      </c>
      <c r="F914" s="2">
        <v>15.42</v>
      </c>
      <c r="G914" s="2">
        <v>321.37</v>
      </c>
      <c r="H914" s="2">
        <v>15.91</v>
      </c>
      <c r="I914" s="2">
        <f t="shared" si="98"/>
        <v>8.4099999999999682</v>
      </c>
      <c r="J914" s="2">
        <f t="shared" si="99"/>
        <v>325.57499999999999</v>
      </c>
      <c r="K914" s="4">
        <f t="shared" si="100"/>
        <v>2.5126510492303997</v>
      </c>
      <c r="L914" s="4">
        <f t="shared" si="101"/>
        <v>0.9247959957979105</v>
      </c>
      <c r="M914" s="2">
        <f t="shared" si="102"/>
        <v>70.728099999999458</v>
      </c>
      <c r="N914" s="10">
        <f t="shared" si="103"/>
        <v>11.078182387016383</v>
      </c>
      <c r="O914" s="10">
        <f t="shared" si="104"/>
        <v>22.156364774032767</v>
      </c>
      <c r="P914" s="9">
        <f t="shared" si="105"/>
        <v>-3.1272273935154443E-2</v>
      </c>
      <c r="Q914" s="2">
        <f t="shared" si="106"/>
        <v>8.4099999999999682</v>
      </c>
      <c r="R914" s="9">
        <f t="shared" si="107"/>
        <v>2.5831221684711567E-2</v>
      </c>
      <c r="S914" s="9">
        <f t="shared" si="108"/>
        <v>0.56969202206104308</v>
      </c>
    </row>
    <row r="915" spans="2:19">
      <c r="B915" s="1">
        <v>7</v>
      </c>
      <c r="C915" s="1">
        <v>3</v>
      </c>
      <c r="D915" s="1">
        <v>4</v>
      </c>
      <c r="E915" s="2">
        <v>324.58999999999997</v>
      </c>
      <c r="F915" s="2">
        <v>13.7</v>
      </c>
      <c r="G915" s="2">
        <v>330.47</v>
      </c>
      <c r="H915" s="2">
        <v>14.23</v>
      </c>
      <c r="I915" s="2">
        <f t="shared" si="98"/>
        <v>5.8800000000000523</v>
      </c>
      <c r="J915" s="2">
        <f t="shared" si="99"/>
        <v>327.52999999999997</v>
      </c>
      <c r="K915" s="4">
        <f t="shared" si="100"/>
        <v>2.5152510852064371</v>
      </c>
      <c r="L915" s="4">
        <f t="shared" si="101"/>
        <v>0.7693773260761424</v>
      </c>
      <c r="M915" s="2">
        <f t="shared" si="102"/>
        <v>34.574400000000615</v>
      </c>
      <c r="N915" s="10">
        <f t="shared" si="103"/>
        <v>9.8765239330444601</v>
      </c>
      <c r="O915" s="10">
        <f t="shared" si="104"/>
        <v>19.75304786608892</v>
      </c>
      <c r="P915" s="9">
        <f t="shared" si="105"/>
        <v>-3.7938361727282384E-2</v>
      </c>
      <c r="Q915" s="2">
        <f t="shared" si="106"/>
        <v>-5.8800000000000523</v>
      </c>
      <c r="R915" s="9">
        <f t="shared" si="107"/>
        <v>1.7952553964522496E-2</v>
      </c>
      <c r="S915" s="9">
        <f t="shared" si="108"/>
        <v>0.53763184429495992</v>
      </c>
    </row>
    <row r="916" spans="2:19">
      <c r="B916" s="1">
        <v>1</v>
      </c>
      <c r="C916" s="1">
        <v>7</v>
      </c>
      <c r="D916" s="1">
        <v>7</v>
      </c>
      <c r="E916" s="2">
        <v>335.47</v>
      </c>
      <c r="F916" s="2">
        <v>17.079999999999998</v>
      </c>
      <c r="G916" s="2">
        <v>329.9</v>
      </c>
      <c r="H916" s="2">
        <v>18.989999999999998</v>
      </c>
      <c r="I916" s="2">
        <f t="shared" si="98"/>
        <v>5.57000000000005</v>
      </c>
      <c r="J916" s="2">
        <f t="shared" si="99"/>
        <v>332.685</v>
      </c>
      <c r="K916" s="4">
        <f t="shared" si="100"/>
        <v>2.5220332199728612</v>
      </c>
      <c r="L916" s="4">
        <f t="shared" si="101"/>
        <v>0.74585519517373278</v>
      </c>
      <c r="M916" s="2">
        <f t="shared" si="102"/>
        <v>31.024900000000557</v>
      </c>
      <c r="N916" s="10">
        <f t="shared" si="103"/>
        <v>12.770537381018856</v>
      </c>
      <c r="O916" s="10">
        <f t="shared" si="104"/>
        <v>25.541074762037713</v>
      </c>
      <c r="P916" s="9">
        <f t="shared" si="105"/>
        <v>-0.10560905898935609</v>
      </c>
      <c r="Q916" s="2">
        <f t="shared" si="106"/>
        <v>5.57000000000005</v>
      </c>
      <c r="R916" s="9">
        <f t="shared" si="107"/>
        <v>1.6742564287539414E-2</v>
      </c>
      <c r="S916" s="9">
        <f t="shared" si="108"/>
        <v>0.56698324490235152</v>
      </c>
    </row>
    <row r="917" spans="2:19">
      <c r="B917" s="1">
        <v>2</v>
      </c>
      <c r="C917" s="1">
        <v>3</v>
      </c>
      <c r="D917" s="1">
        <v>4</v>
      </c>
      <c r="E917" s="2">
        <v>350.49</v>
      </c>
      <c r="F917" s="2">
        <v>13.63</v>
      </c>
      <c r="G917" s="2">
        <v>315.75</v>
      </c>
      <c r="H917" s="2">
        <v>12.72</v>
      </c>
      <c r="I917" s="2">
        <f t="shared" si="98"/>
        <v>34.740000000000009</v>
      </c>
      <c r="J917" s="2">
        <f t="shared" si="99"/>
        <v>333.12</v>
      </c>
      <c r="K917" s="4">
        <f t="shared" si="100"/>
        <v>2.522600707830442</v>
      </c>
      <c r="L917" s="4">
        <f t="shared" si="101"/>
        <v>1.5408298141110799</v>
      </c>
      <c r="M917" s="2">
        <f t="shared" si="102"/>
        <v>1206.8676000000007</v>
      </c>
      <c r="N917" s="10">
        <f t="shared" si="103"/>
        <v>9.3216857381055274</v>
      </c>
      <c r="O917" s="10">
        <f t="shared" si="104"/>
        <v>18.643371476211055</v>
      </c>
      <c r="P917" s="9">
        <f t="shared" si="105"/>
        <v>6.8987928658912165E-2</v>
      </c>
      <c r="Q917" s="2">
        <f t="shared" si="106"/>
        <v>34.740000000000009</v>
      </c>
      <c r="R917" s="9">
        <f t="shared" si="107"/>
        <v>0.10428674351585017</v>
      </c>
      <c r="S917" s="9">
        <f t="shared" si="108"/>
        <v>0.32354752355720479</v>
      </c>
    </row>
    <row r="918" spans="2:19">
      <c r="B918" s="1">
        <v>5</v>
      </c>
      <c r="C918" s="1">
        <v>3</v>
      </c>
      <c r="D918" s="1">
        <v>9</v>
      </c>
      <c r="E918" s="2">
        <v>335.85</v>
      </c>
      <c r="F918" s="2">
        <v>40.82</v>
      </c>
      <c r="G918" s="2">
        <v>331.61</v>
      </c>
      <c r="H918" s="2">
        <v>39.18</v>
      </c>
      <c r="I918" s="2">
        <f t="shared" si="98"/>
        <v>4.2400000000000091</v>
      </c>
      <c r="J918" s="2">
        <f t="shared" si="99"/>
        <v>333.73</v>
      </c>
      <c r="K918" s="4">
        <f t="shared" si="100"/>
        <v>2.5233952484553286</v>
      </c>
      <c r="L918" s="4">
        <f t="shared" si="101"/>
        <v>0.62736585659273358</v>
      </c>
      <c r="M918" s="2">
        <f t="shared" si="102"/>
        <v>17.977600000000077</v>
      </c>
      <c r="N918" s="10">
        <f t="shared" si="103"/>
        <v>28.290213855678079</v>
      </c>
      <c r="O918" s="10">
        <f t="shared" si="104"/>
        <v>56.580427711356158</v>
      </c>
      <c r="P918" s="9">
        <f t="shared" si="105"/>
        <v>4.0982776987970822E-2</v>
      </c>
      <c r="Q918" s="2">
        <f t="shared" si="106"/>
        <v>4.2400000000000091</v>
      </c>
      <c r="R918" s="9">
        <f t="shared" si="107"/>
        <v>1.2704881191382281E-2</v>
      </c>
      <c r="S918" s="9">
        <f t="shared" si="108"/>
        <v>0.68506204098607015</v>
      </c>
    </row>
    <row r="919" spans="2:19">
      <c r="B919" s="1">
        <v>1</v>
      </c>
      <c r="C919" s="1">
        <v>11</v>
      </c>
      <c r="D919" s="1">
        <v>2</v>
      </c>
      <c r="E919" s="2">
        <v>332.55</v>
      </c>
      <c r="F919" s="2">
        <v>14.7</v>
      </c>
      <c r="G919" s="2">
        <v>338.48</v>
      </c>
      <c r="H919" s="2">
        <v>16.23</v>
      </c>
      <c r="I919" s="2">
        <f t="shared" si="98"/>
        <v>5.9300000000000068</v>
      </c>
      <c r="J919" s="2">
        <f t="shared" si="99"/>
        <v>335.51499999999999</v>
      </c>
      <c r="K919" s="4">
        <f t="shared" si="100"/>
        <v>2.5257119411118816</v>
      </c>
      <c r="L919" s="4">
        <f t="shared" si="101"/>
        <v>0.77305469336426313</v>
      </c>
      <c r="M919" s="2">
        <f t="shared" si="102"/>
        <v>35.164900000000081</v>
      </c>
      <c r="N919" s="10">
        <f t="shared" si="103"/>
        <v>10.948777328998887</v>
      </c>
      <c r="O919" s="10">
        <f t="shared" si="104"/>
        <v>21.897554657997773</v>
      </c>
      <c r="P919" s="9">
        <f t="shared" si="105"/>
        <v>-9.8691582470095712E-2</v>
      </c>
      <c r="Q919" s="2">
        <f t="shared" si="106"/>
        <v>-5.9300000000000068</v>
      </c>
      <c r="R919" s="9">
        <f t="shared" si="107"/>
        <v>1.7674321565354773E-2</v>
      </c>
      <c r="S919" s="9">
        <f t="shared" si="108"/>
        <v>0.53511867842563676</v>
      </c>
    </row>
    <row r="920" spans="2:19">
      <c r="B920" s="1">
        <v>5</v>
      </c>
      <c r="C920" s="1">
        <v>4</v>
      </c>
      <c r="D920" s="1">
        <v>1</v>
      </c>
      <c r="E920" s="2">
        <v>330.16</v>
      </c>
      <c r="F920" s="2">
        <v>10.77</v>
      </c>
      <c r="G920" s="2">
        <v>344.65</v>
      </c>
      <c r="H920" s="2">
        <v>10.94</v>
      </c>
      <c r="I920" s="2">
        <f t="shared" si="98"/>
        <v>14.489999999999952</v>
      </c>
      <c r="J920" s="2">
        <f t="shared" si="99"/>
        <v>337.40499999999997</v>
      </c>
      <c r="K920" s="4">
        <f t="shared" si="100"/>
        <v>2.5281515141046769</v>
      </c>
      <c r="L920" s="4">
        <f t="shared" si="101"/>
        <v>1.1610683854711732</v>
      </c>
      <c r="M920" s="2">
        <f t="shared" si="102"/>
        <v>209.96009999999862</v>
      </c>
      <c r="N920" s="10">
        <f t="shared" si="103"/>
        <v>7.6758794284433618</v>
      </c>
      <c r="O920" s="10">
        <f t="shared" si="104"/>
        <v>15.351758856886724</v>
      </c>
      <c r="P920" s="9">
        <f t="shared" si="105"/>
        <v>-1.5660025501057565E-2</v>
      </c>
      <c r="Q920" s="2">
        <f t="shared" si="106"/>
        <v>-14.489999999999952</v>
      </c>
      <c r="R920" s="9">
        <f t="shared" si="107"/>
        <v>4.2945421674248911E-2</v>
      </c>
      <c r="S920" s="9">
        <f t="shared" si="108"/>
        <v>0.37651958780387507</v>
      </c>
    </row>
    <row r="921" spans="2:19">
      <c r="B921" s="1">
        <v>5</v>
      </c>
      <c r="C921" s="1">
        <v>9</v>
      </c>
      <c r="D921" s="1">
        <v>2</v>
      </c>
      <c r="E921" s="2">
        <v>350.37</v>
      </c>
      <c r="F921" s="2">
        <v>15.72</v>
      </c>
      <c r="G921" s="2">
        <v>328.03</v>
      </c>
      <c r="H921" s="2">
        <v>15.03</v>
      </c>
      <c r="I921" s="2">
        <f t="shared" si="98"/>
        <v>22.340000000000032</v>
      </c>
      <c r="J921" s="2">
        <f t="shared" si="99"/>
        <v>339.2</v>
      </c>
      <c r="K921" s="4">
        <f t="shared" si="100"/>
        <v>2.5304558435846762</v>
      </c>
      <c r="L921" s="4">
        <f t="shared" si="101"/>
        <v>1.3490831687795908</v>
      </c>
      <c r="M921" s="2">
        <f t="shared" si="102"/>
        <v>499.07560000000143</v>
      </c>
      <c r="N921" s="10">
        <f t="shared" si="103"/>
        <v>10.874503436939086</v>
      </c>
      <c r="O921" s="10">
        <f t="shared" si="104"/>
        <v>21.749006873878173</v>
      </c>
      <c r="P921" s="9">
        <f t="shared" si="105"/>
        <v>4.485546361427542E-2</v>
      </c>
      <c r="Q921" s="2">
        <f t="shared" si="106"/>
        <v>22.340000000000032</v>
      </c>
      <c r="R921" s="9">
        <f t="shared" si="107"/>
        <v>6.5860849056603873E-2</v>
      </c>
      <c r="S921" s="9">
        <f t="shared" si="108"/>
        <v>0.54501376129415302</v>
      </c>
    </row>
    <row r="922" spans="2:19">
      <c r="B922" s="1">
        <v>6</v>
      </c>
      <c r="C922" s="1">
        <v>3</v>
      </c>
      <c r="D922" s="1">
        <v>1</v>
      </c>
      <c r="E922" s="2">
        <v>350.61</v>
      </c>
      <c r="F922" s="2">
        <v>11.01</v>
      </c>
      <c r="G922" s="2">
        <v>329.01</v>
      </c>
      <c r="H922" s="2">
        <v>10.46</v>
      </c>
      <c r="I922" s="2">
        <f t="shared" si="98"/>
        <v>21.600000000000023</v>
      </c>
      <c r="J922" s="2">
        <f t="shared" si="99"/>
        <v>339.81</v>
      </c>
      <c r="K922" s="4">
        <f t="shared" si="100"/>
        <v>2.5312361552302485</v>
      </c>
      <c r="L922" s="4">
        <f t="shared" si="101"/>
        <v>1.3344537511509313</v>
      </c>
      <c r="M922" s="2">
        <f t="shared" si="102"/>
        <v>466.56000000000097</v>
      </c>
      <c r="N922" s="10">
        <f t="shared" si="103"/>
        <v>7.5932815699142884</v>
      </c>
      <c r="O922" s="10">
        <f t="shared" si="104"/>
        <v>15.186563139828577</v>
      </c>
      <c r="P922" s="9">
        <f t="shared" si="105"/>
        <v>5.120068056559432E-2</v>
      </c>
      <c r="Q922" s="2">
        <f t="shared" si="106"/>
        <v>21.600000000000023</v>
      </c>
      <c r="R922" s="9">
        <f t="shared" si="107"/>
        <v>6.3564933345104685E-2</v>
      </c>
      <c r="S922" s="9">
        <f t="shared" si="108"/>
        <v>0.41412196271146984</v>
      </c>
    </row>
    <row r="923" spans="2:19">
      <c r="B923" s="1">
        <v>6</v>
      </c>
      <c r="C923" s="1">
        <v>2</v>
      </c>
      <c r="D923" s="1">
        <v>6</v>
      </c>
      <c r="E923" s="2">
        <v>350.01</v>
      </c>
      <c r="F923" s="2">
        <v>15.49</v>
      </c>
      <c r="G923" s="2">
        <v>333.43</v>
      </c>
      <c r="H923" s="2">
        <v>16.02</v>
      </c>
      <c r="I923" s="2">
        <f t="shared" si="98"/>
        <v>16.579999999999984</v>
      </c>
      <c r="J923" s="2">
        <f t="shared" si="99"/>
        <v>341.72</v>
      </c>
      <c r="K923" s="4">
        <f t="shared" si="100"/>
        <v>2.5336703976909245</v>
      </c>
      <c r="L923" s="4">
        <f t="shared" si="101"/>
        <v>1.2195845262142544</v>
      </c>
      <c r="M923" s="2">
        <f t="shared" si="102"/>
        <v>274.89639999999946</v>
      </c>
      <c r="N923" s="10">
        <f t="shared" si="103"/>
        <v>11.142043125028732</v>
      </c>
      <c r="O923" s="10">
        <f t="shared" si="104"/>
        <v>22.284086250057463</v>
      </c>
      <c r="P923" s="9">
        <f t="shared" si="105"/>
        <v>-3.3630599671151E-2</v>
      </c>
      <c r="Q923" s="2">
        <f t="shared" si="106"/>
        <v>16.579999999999984</v>
      </c>
      <c r="R923" s="9">
        <f t="shared" si="107"/>
        <v>4.8519255530843915E-2</v>
      </c>
      <c r="S923" s="9">
        <f t="shared" si="108"/>
        <v>0.55727192644166101</v>
      </c>
    </row>
    <row r="924" spans="2:19">
      <c r="B924" s="1">
        <v>8</v>
      </c>
      <c r="C924" s="1">
        <v>5</v>
      </c>
      <c r="D924" s="1">
        <v>6</v>
      </c>
      <c r="E924" s="2">
        <v>354.2</v>
      </c>
      <c r="F924" s="2">
        <v>27.53</v>
      </c>
      <c r="G924" s="2">
        <v>334.67</v>
      </c>
      <c r="H924" s="2">
        <v>23.89</v>
      </c>
      <c r="I924" s="2">
        <f t="shared" si="98"/>
        <v>19.529999999999973</v>
      </c>
      <c r="J924" s="2">
        <f t="shared" si="99"/>
        <v>344.435</v>
      </c>
      <c r="K924" s="4">
        <f t="shared" si="100"/>
        <v>2.5371072761571853</v>
      </c>
      <c r="L924" s="4">
        <f t="shared" si="101"/>
        <v>1.2907022432878539</v>
      </c>
      <c r="M924" s="2">
        <f t="shared" si="102"/>
        <v>381.42089999999894</v>
      </c>
      <c r="N924" s="10">
        <f t="shared" si="103"/>
        <v>18.225209189471599</v>
      </c>
      <c r="O924" s="10">
        <f t="shared" si="104"/>
        <v>36.450418378943198</v>
      </c>
      <c r="P924" s="9">
        <f t="shared" si="105"/>
        <v>0.1408732132951688</v>
      </c>
      <c r="Q924" s="2">
        <f t="shared" si="106"/>
        <v>19.529999999999973</v>
      </c>
      <c r="R924" s="9">
        <f t="shared" si="107"/>
        <v>5.6701554720048696E-2</v>
      </c>
      <c r="S924" s="9">
        <f t="shared" si="108"/>
        <v>0.68649763291653088</v>
      </c>
    </row>
    <row r="925" spans="2:19">
      <c r="B925" s="1">
        <v>4</v>
      </c>
      <c r="C925" s="1">
        <v>5</v>
      </c>
      <c r="D925" s="1">
        <v>5</v>
      </c>
      <c r="E925" s="2">
        <v>355.38</v>
      </c>
      <c r="F925" s="2">
        <v>13.4</v>
      </c>
      <c r="G925" s="2">
        <v>337.84</v>
      </c>
      <c r="H925" s="2">
        <v>14.31</v>
      </c>
      <c r="I925" s="2">
        <f t="shared" si="98"/>
        <v>17.54000000000002</v>
      </c>
      <c r="J925" s="2">
        <f t="shared" si="99"/>
        <v>346.61</v>
      </c>
      <c r="K925" s="4">
        <f t="shared" si="100"/>
        <v>2.5398410883322247</v>
      </c>
      <c r="L925" s="4">
        <f t="shared" si="101"/>
        <v>1.2440295890300221</v>
      </c>
      <c r="M925" s="2">
        <f t="shared" si="102"/>
        <v>307.65160000000071</v>
      </c>
      <c r="N925" s="10">
        <f t="shared" si="103"/>
        <v>9.8022459161153463</v>
      </c>
      <c r="O925" s="10">
        <f t="shared" si="104"/>
        <v>19.604491832230693</v>
      </c>
      <c r="P925" s="9">
        <f t="shared" si="105"/>
        <v>-6.5609501683552521E-2</v>
      </c>
      <c r="Q925" s="2">
        <f t="shared" si="106"/>
        <v>17.54000000000002</v>
      </c>
      <c r="R925" s="9">
        <f t="shared" si="107"/>
        <v>5.0604425723435618E-2</v>
      </c>
      <c r="S925" s="9">
        <f t="shared" si="108"/>
        <v>0.47694548954780985</v>
      </c>
    </row>
    <row r="926" spans="2:19">
      <c r="B926" s="1">
        <v>6</v>
      </c>
      <c r="C926" s="1">
        <v>7</v>
      </c>
      <c r="D926" s="1">
        <v>2</v>
      </c>
      <c r="E926" s="2">
        <v>347.88</v>
      </c>
      <c r="F926" s="2">
        <v>13.22</v>
      </c>
      <c r="G926" s="2">
        <v>347.11</v>
      </c>
      <c r="H926" s="2">
        <v>12.01</v>
      </c>
      <c r="I926" s="2">
        <f t="shared" si="98"/>
        <v>0.76999999999998181</v>
      </c>
      <c r="J926" s="2">
        <f t="shared" si="99"/>
        <v>347.495</v>
      </c>
      <c r="K926" s="4">
        <f t="shared" si="100"/>
        <v>2.5409485600397104</v>
      </c>
      <c r="L926" s="4">
        <f t="shared" si="101"/>
        <v>-0.11350927482752839</v>
      </c>
      <c r="M926" s="2">
        <f t="shared" si="102"/>
        <v>0.592899999999972</v>
      </c>
      <c r="N926" s="10">
        <f t="shared" si="103"/>
        <v>8.9304045261119054</v>
      </c>
      <c r="O926" s="10">
        <f t="shared" si="104"/>
        <v>17.860809052223811</v>
      </c>
      <c r="P926" s="9">
        <f t="shared" si="105"/>
        <v>9.5697450067944986E-2</v>
      </c>
      <c r="Q926" s="2">
        <f t="shared" si="106"/>
        <v>0.76999999999998181</v>
      </c>
      <c r="R926" s="9">
        <f t="shared" si="107"/>
        <v>2.2158592209959331E-3</v>
      </c>
      <c r="S926" s="9">
        <f t="shared" si="108"/>
        <v>0.52153139886300226</v>
      </c>
    </row>
    <row r="927" spans="2:19">
      <c r="B927" s="1">
        <v>4</v>
      </c>
      <c r="C927" s="1">
        <v>5</v>
      </c>
      <c r="D927" s="1">
        <v>3</v>
      </c>
      <c r="E927" s="2">
        <v>363.78</v>
      </c>
      <c r="F927" s="2">
        <v>11.39</v>
      </c>
      <c r="G927" s="2">
        <v>353.19</v>
      </c>
      <c r="H927" s="2">
        <v>10.97</v>
      </c>
      <c r="I927" s="2">
        <f t="shared" si="98"/>
        <v>10.589999999999975</v>
      </c>
      <c r="J927" s="2">
        <f t="shared" si="99"/>
        <v>358.48500000000001</v>
      </c>
      <c r="K927" s="4">
        <f t="shared" si="100"/>
        <v>2.5544709883064209</v>
      </c>
      <c r="L927" s="4">
        <f t="shared" si="101"/>
        <v>1.0248959601074841</v>
      </c>
      <c r="M927" s="2">
        <f t="shared" si="102"/>
        <v>112.14809999999947</v>
      </c>
      <c r="N927" s="10">
        <f t="shared" si="103"/>
        <v>7.9068482975203214</v>
      </c>
      <c r="O927" s="10">
        <f t="shared" si="104"/>
        <v>15.813696595040643</v>
      </c>
      <c r="P927" s="9">
        <f t="shared" si="105"/>
        <v>3.7553834280390053E-2</v>
      </c>
      <c r="Q927" s="2">
        <f t="shared" si="106"/>
        <v>10.589999999999975</v>
      </c>
      <c r="R927" s="9">
        <f t="shared" si="107"/>
        <v>2.954098497845091E-2</v>
      </c>
      <c r="S927" s="9">
        <f t="shared" si="108"/>
        <v>0.39862388287708</v>
      </c>
    </row>
    <row r="928" spans="2:19">
      <c r="B928" s="1">
        <v>3</v>
      </c>
      <c r="C928" s="1">
        <v>6</v>
      </c>
      <c r="D928" s="1">
        <v>3</v>
      </c>
      <c r="E928" s="2">
        <v>363.76</v>
      </c>
      <c r="F928" s="2">
        <v>12.7</v>
      </c>
      <c r="G928" s="2">
        <v>353.45</v>
      </c>
      <c r="H928" s="2">
        <v>11.57</v>
      </c>
      <c r="I928" s="2">
        <f t="shared" si="98"/>
        <v>10.310000000000002</v>
      </c>
      <c r="J928" s="2">
        <f t="shared" si="99"/>
        <v>358.60500000000002</v>
      </c>
      <c r="K928" s="4">
        <f t="shared" si="100"/>
        <v>2.5546163406005955</v>
      </c>
      <c r="L928" s="4">
        <f t="shared" si="101"/>
        <v>1.0132586652835167</v>
      </c>
      <c r="M928" s="2">
        <f t="shared" si="102"/>
        <v>106.29610000000005</v>
      </c>
      <c r="N928" s="10">
        <f t="shared" si="103"/>
        <v>8.5900363794340251</v>
      </c>
      <c r="O928" s="10">
        <f t="shared" si="104"/>
        <v>17.18007275886805</v>
      </c>
      <c r="P928" s="9">
        <f t="shared" si="105"/>
        <v>9.291765103679453E-2</v>
      </c>
      <c r="Q928" s="2">
        <f t="shared" si="106"/>
        <v>10.310000000000002</v>
      </c>
      <c r="R928" s="9">
        <f t="shared" si="107"/>
        <v>2.8750296287001022E-2</v>
      </c>
      <c r="S928" s="9">
        <f t="shared" si="108"/>
        <v>0.39283966194873959</v>
      </c>
    </row>
    <row r="929" spans="2:19">
      <c r="B929" s="1">
        <v>6</v>
      </c>
      <c r="C929" s="1">
        <v>3</v>
      </c>
      <c r="D929" s="1">
        <v>7</v>
      </c>
      <c r="E929" s="2">
        <v>370.45</v>
      </c>
      <c r="F929" s="2">
        <v>21.15</v>
      </c>
      <c r="G929" s="2">
        <v>347.24</v>
      </c>
      <c r="H929" s="2">
        <v>19.32</v>
      </c>
      <c r="I929" s="2">
        <f t="shared" si="98"/>
        <v>23.20999999999998</v>
      </c>
      <c r="J929" s="2">
        <f t="shared" si="99"/>
        <v>358.84500000000003</v>
      </c>
      <c r="K929" s="4">
        <f t="shared" si="100"/>
        <v>2.5549068993281576</v>
      </c>
      <c r="L929" s="4">
        <f t="shared" si="101"/>
        <v>1.3656751404559173</v>
      </c>
      <c r="M929" s="2">
        <f t="shared" si="102"/>
        <v>538.70409999999902</v>
      </c>
      <c r="N929" s="10">
        <f t="shared" si="103"/>
        <v>14.32292655151174</v>
      </c>
      <c r="O929" s="10">
        <f t="shared" si="104"/>
        <v>28.64585310302348</v>
      </c>
      <c r="P929" s="9">
        <f t="shared" si="105"/>
        <v>9.0252818446939401E-2</v>
      </c>
      <c r="Q929" s="2">
        <f t="shared" si="106"/>
        <v>23.20999999999998</v>
      </c>
      <c r="R929" s="9">
        <f t="shared" si="107"/>
        <v>6.4679736376429875E-2</v>
      </c>
      <c r="S929" s="9">
        <f t="shared" si="108"/>
        <v>0.61418645377442183</v>
      </c>
    </row>
    <row r="930" spans="2:19">
      <c r="B930" s="1">
        <v>4</v>
      </c>
      <c r="C930" s="1">
        <v>4</v>
      </c>
      <c r="D930" s="1">
        <v>5</v>
      </c>
      <c r="E930" s="2">
        <v>350.45</v>
      </c>
      <c r="F930" s="2">
        <v>14.24</v>
      </c>
      <c r="G930" s="2">
        <v>375.91</v>
      </c>
      <c r="H930" s="2">
        <v>14.44</v>
      </c>
      <c r="I930" s="2">
        <f t="shared" si="98"/>
        <v>25.460000000000036</v>
      </c>
      <c r="J930" s="2">
        <f t="shared" si="99"/>
        <v>363.18</v>
      </c>
      <c r="K930" s="4">
        <f t="shared" si="100"/>
        <v>2.5601219242961957</v>
      </c>
      <c r="L930" s="4">
        <f t="shared" si="101"/>
        <v>1.4058583993176372</v>
      </c>
      <c r="M930" s="2">
        <f t="shared" si="102"/>
        <v>648.21160000000191</v>
      </c>
      <c r="N930" s="10">
        <f t="shared" si="103"/>
        <v>10.14015778969933</v>
      </c>
      <c r="O930" s="10">
        <f t="shared" si="104"/>
        <v>20.28031557939866</v>
      </c>
      <c r="P930" s="9">
        <f t="shared" si="105"/>
        <v>-1.394632318902031E-2</v>
      </c>
      <c r="Q930" s="2">
        <f t="shared" si="106"/>
        <v>-25.460000000000036</v>
      </c>
      <c r="R930" s="9">
        <f t="shared" si="107"/>
        <v>7.0102979238944971E-2</v>
      </c>
      <c r="S930" s="9">
        <f t="shared" si="108"/>
        <v>0.4558047827743803</v>
      </c>
    </row>
    <row r="931" spans="2:19">
      <c r="B931" s="1">
        <v>8</v>
      </c>
      <c r="C931" s="1">
        <v>3</v>
      </c>
      <c r="D931" s="1">
        <v>3</v>
      </c>
      <c r="E931" s="2">
        <v>375.71</v>
      </c>
      <c r="F931" s="2">
        <v>15.79</v>
      </c>
      <c r="G931" s="2">
        <v>351.06</v>
      </c>
      <c r="H931" s="2">
        <v>14.47</v>
      </c>
      <c r="I931" s="2">
        <f t="shared" si="98"/>
        <v>24.649999999999977</v>
      </c>
      <c r="J931" s="2">
        <f t="shared" si="99"/>
        <v>363.38499999999999</v>
      </c>
      <c r="K931" s="4">
        <f t="shared" si="100"/>
        <v>2.5603669963025619</v>
      </c>
      <c r="L931" s="4">
        <f t="shared" si="101"/>
        <v>1.3918169236132485</v>
      </c>
      <c r="M931" s="2">
        <f t="shared" si="102"/>
        <v>607.62249999999892</v>
      </c>
      <c r="N931" s="10">
        <f t="shared" si="103"/>
        <v>10.70869973432816</v>
      </c>
      <c r="O931" s="10">
        <f t="shared" si="104"/>
        <v>21.41739946865632</v>
      </c>
      <c r="P931" s="9">
        <f t="shared" si="105"/>
        <v>8.7078187506131305E-2</v>
      </c>
      <c r="Q931" s="2">
        <f t="shared" si="106"/>
        <v>24.649999999999977</v>
      </c>
      <c r="R931" s="9">
        <f t="shared" si="107"/>
        <v>6.7834390522448579E-2</v>
      </c>
      <c r="S931" s="9">
        <f t="shared" si="108"/>
        <v>0.56612807738178816</v>
      </c>
    </row>
    <row r="932" spans="2:19">
      <c r="B932" s="1">
        <v>2</v>
      </c>
      <c r="C932" s="1">
        <v>10</v>
      </c>
      <c r="D932" s="1">
        <v>3</v>
      </c>
      <c r="E932" s="2">
        <v>371.74</v>
      </c>
      <c r="F932" s="2">
        <v>13.94</v>
      </c>
      <c r="G932" s="2">
        <v>355.19</v>
      </c>
      <c r="H932" s="2">
        <v>13.49</v>
      </c>
      <c r="I932" s="2">
        <f t="shared" si="98"/>
        <v>16.550000000000011</v>
      </c>
      <c r="J932" s="2">
        <f t="shared" si="99"/>
        <v>363.46500000000003</v>
      </c>
      <c r="K932" s="4">
        <f t="shared" si="100"/>
        <v>2.5604625966566723</v>
      </c>
      <c r="L932" s="4">
        <f t="shared" si="101"/>
        <v>1.2187979981117378</v>
      </c>
      <c r="M932" s="2">
        <f t="shared" si="102"/>
        <v>273.90250000000037</v>
      </c>
      <c r="N932" s="10">
        <f t="shared" si="103"/>
        <v>9.6992744574014402</v>
      </c>
      <c r="O932" s="10">
        <f t="shared" si="104"/>
        <v>19.39854891480288</v>
      </c>
      <c r="P932" s="9">
        <f t="shared" si="105"/>
        <v>3.2801962882639757E-2</v>
      </c>
      <c r="Q932" s="2">
        <f t="shared" si="106"/>
        <v>16.550000000000011</v>
      </c>
      <c r="R932" s="9">
        <f t="shared" si="107"/>
        <v>4.5533957877649869E-2</v>
      </c>
      <c r="S932" s="9">
        <f t="shared" si="108"/>
        <v>0.52350931223809183</v>
      </c>
    </row>
    <row r="933" spans="2:19">
      <c r="B933" s="1">
        <v>6</v>
      </c>
      <c r="C933" s="1">
        <v>9</v>
      </c>
      <c r="D933" s="1">
        <v>3</v>
      </c>
      <c r="E933" s="2">
        <v>367.42</v>
      </c>
      <c r="F933" s="2">
        <v>19.46</v>
      </c>
      <c r="G933" s="2">
        <v>359.62</v>
      </c>
      <c r="H933" s="2">
        <v>17.34</v>
      </c>
      <c r="I933" s="2">
        <f t="shared" si="98"/>
        <v>7.8000000000000114</v>
      </c>
      <c r="J933" s="2">
        <f t="shared" si="99"/>
        <v>363.52</v>
      </c>
      <c r="K933" s="4">
        <f t="shared" si="100"/>
        <v>2.5605283096949059</v>
      </c>
      <c r="L933" s="4">
        <f t="shared" si="101"/>
        <v>0.89209460269048102</v>
      </c>
      <c r="M933" s="2">
        <f t="shared" si="102"/>
        <v>60.840000000000174</v>
      </c>
      <c r="N933" s="10">
        <f t="shared" si="103"/>
        <v>13.03233670528812</v>
      </c>
      <c r="O933" s="10">
        <f t="shared" si="104"/>
        <v>26.064673410576241</v>
      </c>
      <c r="P933" s="9">
        <f t="shared" si="105"/>
        <v>0.11483627705311659</v>
      </c>
      <c r="Q933" s="2">
        <f t="shared" si="106"/>
        <v>7.8000000000000114</v>
      </c>
      <c r="R933" s="9">
        <f t="shared" si="107"/>
        <v>2.1456866197183132E-2</v>
      </c>
      <c r="S933" s="9">
        <f t="shared" si="108"/>
        <v>0.60294029555172379</v>
      </c>
    </row>
    <row r="934" spans="2:19">
      <c r="B934" s="1">
        <v>2</v>
      </c>
      <c r="C934" s="1">
        <v>4</v>
      </c>
      <c r="D934" s="1">
        <v>8</v>
      </c>
      <c r="E934" s="2">
        <v>372.91</v>
      </c>
      <c r="F934" s="2">
        <v>35.93</v>
      </c>
      <c r="G934" s="2">
        <v>354.34</v>
      </c>
      <c r="H934" s="2">
        <v>32.270000000000003</v>
      </c>
      <c r="I934" s="2">
        <f t="shared" si="98"/>
        <v>18.57000000000005</v>
      </c>
      <c r="J934" s="2">
        <f t="shared" si="99"/>
        <v>363.625</v>
      </c>
      <c r="K934" s="4">
        <f t="shared" si="100"/>
        <v>2.5606537342551157</v>
      </c>
      <c r="L934" s="4">
        <f t="shared" si="101"/>
        <v>1.2688119037397816</v>
      </c>
      <c r="M934" s="2">
        <f t="shared" si="102"/>
        <v>344.84490000000187</v>
      </c>
      <c r="N934" s="10">
        <f t="shared" si="103"/>
        <v>24.147038120647426</v>
      </c>
      <c r="O934" s="10">
        <f t="shared" si="104"/>
        <v>48.294076241294853</v>
      </c>
      <c r="P934" s="9">
        <f t="shared" si="105"/>
        <v>0.10702315096167421</v>
      </c>
      <c r="Q934" s="2">
        <f t="shared" si="106"/>
        <v>18.57000000000005</v>
      </c>
      <c r="R934" s="9">
        <f t="shared" si="107"/>
        <v>5.1069095909247304E-2</v>
      </c>
      <c r="S934" s="9">
        <f t="shared" si="108"/>
        <v>0.57074337490679639</v>
      </c>
    </row>
    <row r="935" spans="2:19">
      <c r="B935" s="1">
        <v>4</v>
      </c>
      <c r="C935" s="1">
        <v>3</v>
      </c>
      <c r="D935" s="1">
        <v>1</v>
      </c>
      <c r="E935" s="2">
        <v>363.18</v>
      </c>
      <c r="F935" s="2">
        <v>10.199999999999999</v>
      </c>
      <c r="G935" s="2">
        <v>365.92</v>
      </c>
      <c r="H935" s="2">
        <v>9.9600000000000009</v>
      </c>
      <c r="I935" s="2">
        <f t="shared" si="98"/>
        <v>2.7400000000000091</v>
      </c>
      <c r="J935" s="2">
        <f t="shared" si="99"/>
        <v>364.55</v>
      </c>
      <c r="K935" s="4">
        <f t="shared" si="100"/>
        <v>2.561757102571363</v>
      </c>
      <c r="L935" s="4">
        <f t="shared" si="101"/>
        <v>0.43775056282038943</v>
      </c>
      <c r="M935" s="2">
        <f t="shared" si="102"/>
        <v>7.5076000000000498</v>
      </c>
      <c r="N935" s="10">
        <f t="shared" si="103"/>
        <v>7.1281414127386675</v>
      </c>
      <c r="O935" s="10">
        <f t="shared" si="104"/>
        <v>14.256282825477335</v>
      </c>
      <c r="P935" s="9">
        <f t="shared" si="105"/>
        <v>2.3806149922063095E-2</v>
      </c>
      <c r="Q935" s="2">
        <f t="shared" si="106"/>
        <v>-2.7400000000000091</v>
      </c>
      <c r="R935" s="9">
        <f t="shared" si="107"/>
        <v>7.5161157591551479E-3</v>
      </c>
      <c r="S935" s="9">
        <f t="shared" si="108"/>
        <v>0.29926075586351109</v>
      </c>
    </row>
    <row r="936" spans="2:19">
      <c r="B936" s="1">
        <v>2</v>
      </c>
      <c r="C936" s="1">
        <v>5</v>
      </c>
      <c r="D936" s="1">
        <v>1</v>
      </c>
      <c r="E936" s="2">
        <v>368.31</v>
      </c>
      <c r="F936" s="2">
        <v>11.38</v>
      </c>
      <c r="G936" s="2">
        <v>361.75</v>
      </c>
      <c r="H936" s="2">
        <v>10.51</v>
      </c>
      <c r="I936" s="2">
        <f t="shared" si="98"/>
        <v>6.5600000000000023</v>
      </c>
      <c r="J936" s="2">
        <f t="shared" si="99"/>
        <v>365.03</v>
      </c>
      <c r="K936" s="4">
        <f t="shared" si="100"/>
        <v>2.5623285584264881</v>
      </c>
      <c r="L936" s="4">
        <f t="shared" si="101"/>
        <v>0.81690383937566047</v>
      </c>
      <c r="M936" s="2">
        <f t="shared" si="102"/>
        <v>43.033600000000028</v>
      </c>
      <c r="N936" s="10">
        <f t="shared" si="103"/>
        <v>7.7453937924420604</v>
      </c>
      <c r="O936" s="10">
        <f t="shared" si="104"/>
        <v>15.490787584884121</v>
      </c>
      <c r="P936" s="9">
        <f t="shared" si="105"/>
        <v>7.9362989108805709E-2</v>
      </c>
      <c r="Q936" s="2">
        <f t="shared" si="106"/>
        <v>6.5600000000000023</v>
      </c>
      <c r="R936" s="9">
        <f t="shared" si="107"/>
        <v>1.7971125660904592E-2</v>
      </c>
      <c r="S936" s="9">
        <f t="shared" si="108"/>
        <v>0.27467981360121824</v>
      </c>
    </row>
    <row r="937" spans="2:19">
      <c r="B937" s="1">
        <v>5</v>
      </c>
      <c r="C937" s="1">
        <v>6</v>
      </c>
      <c r="D937" s="1">
        <v>1</v>
      </c>
      <c r="E937" s="2">
        <v>364.3</v>
      </c>
      <c r="F937" s="2">
        <v>10.76</v>
      </c>
      <c r="G937" s="2">
        <v>366.09</v>
      </c>
      <c r="H937" s="2">
        <v>11.71</v>
      </c>
      <c r="I937" s="2">
        <f t="shared" si="98"/>
        <v>1.7899999999999636</v>
      </c>
      <c r="J937" s="2">
        <f t="shared" si="99"/>
        <v>365.19499999999999</v>
      </c>
      <c r="K937" s="4">
        <f t="shared" si="100"/>
        <v>2.5625248228401514</v>
      </c>
      <c r="L937" s="4">
        <f t="shared" si="101"/>
        <v>0.25285303097988432</v>
      </c>
      <c r="M937" s="2">
        <f t="shared" si="102"/>
        <v>3.2040999999998698</v>
      </c>
      <c r="N937" s="10">
        <f t="shared" si="103"/>
        <v>7.9514416931774079</v>
      </c>
      <c r="O937" s="10">
        <f t="shared" si="104"/>
        <v>15.902883386354816</v>
      </c>
      <c r="P937" s="9">
        <f t="shared" si="105"/>
        <v>-8.4406312808494505E-2</v>
      </c>
      <c r="Q937" s="2">
        <f t="shared" si="106"/>
        <v>-1.7899999999999636</v>
      </c>
      <c r="R937" s="9">
        <f t="shared" si="107"/>
        <v>4.9014909842685786E-3</v>
      </c>
      <c r="S937" s="9">
        <f t="shared" si="108"/>
        <v>0.43079809656032603</v>
      </c>
    </row>
    <row r="938" spans="2:19">
      <c r="B938" s="1">
        <v>8</v>
      </c>
      <c r="C938" s="1">
        <v>8</v>
      </c>
      <c r="D938" s="1">
        <v>2</v>
      </c>
      <c r="E938" s="2">
        <v>351.82</v>
      </c>
      <c r="F938" s="2">
        <v>22.27</v>
      </c>
      <c r="G938" s="2">
        <v>381.85</v>
      </c>
      <c r="H938" s="2">
        <v>20.39</v>
      </c>
      <c r="I938" s="2">
        <f t="shared" si="98"/>
        <v>30.03000000000003</v>
      </c>
      <c r="J938" s="2">
        <f t="shared" si="99"/>
        <v>366.83500000000004</v>
      </c>
      <c r="K938" s="4">
        <f t="shared" si="100"/>
        <v>2.5644707653341539</v>
      </c>
      <c r="L938" s="4">
        <f t="shared" si="101"/>
        <v>1.4775553321989816</v>
      </c>
      <c r="M938" s="2">
        <f t="shared" si="102"/>
        <v>901.80090000000177</v>
      </c>
      <c r="N938" s="10">
        <f t="shared" si="103"/>
        <v>15.097226566492271</v>
      </c>
      <c r="O938" s="10">
        <f t="shared" si="104"/>
        <v>30.194453132984542</v>
      </c>
      <c r="P938" s="9">
        <f t="shared" si="105"/>
        <v>8.7967928222396449E-2</v>
      </c>
      <c r="Q938" s="2">
        <f t="shared" si="106"/>
        <v>-30.03000000000003</v>
      </c>
      <c r="R938" s="9">
        <f t="shared" si="107"/>
        <v>8.186241770823402E-2</v>
      </c>
      <c r="S938" s="9">
        <f t="shared" si="108"/>
        <v>0.64774686413752713</v>
      </c>
    </row>
    <row r="939" spans="2:19">
      <c r="B939" s="1">
        <v>7</v>
      </c>
      <c r="C939" s="1">
        <v>5</v>
      </c>
      <c r="D939" s="1">
        <v>2</v>
      </c>
      <c r="E939" s="2">
        <v>372.82</v>
      </c>
      <c r="F939" s="2">
        <v>13.71</v>
      </c>
      <c r="G939" s="2">
        <v>374.03</v>
      </c>
      <c r="H939" s="2">
        <v>12.02</v>
      </c>
      <c r="I939" s="2">
        <f t="shared" si="98"/>
        <v>1.2099999999999795</v>
      </c>
      <c r="J939" s="2">
        <f t="shared" si="99"/>
        <v>373.42499999999995</v>
      </c>
      <c r="K939" s="4">
        <f t="shared" si="100"/>
        <v>2.5722033896671594</v>
      </c>
      <c r="L939" s="4">
        <f t="shared" si="101"/>
        <v>8.278537031644273E-2</v>
      </c>
      <c r="M939" s="2">
        <f t="shared" si="102"/>
        <v>1.4640999999999504</v>
      </c>
      <c r="N939" s="10">
        <f t="shared" si="103"/>
        <v>9.1165303158603059</v>
      </c>
      <c r="O939" s="10">
        <f t="shared" si="104"/>
        <v>18.233060631720612</v>
      </c>
      <c r="P939" s="9">
        <f t="shared" si="105"/>
        <v>0.13079987787435202</v>
      </c>
      <c r="Q939" s="2">
        <f t="shared" si="106"/>
        <v>-1.2099999999999795</v>
      </c>
      <c r="R939" s="9">
        <f t="shared" si="107"/>
        <v>3.2402758251321674E-3</v>
      </c>
      <c r="S939" s="9">
        <f t="shared" si="108"/>
        <v>0.52218004557815112</v>
      </c>
    </row>
    <row r="940" spans="2:19">
      <c r="B940" s="1">
        <v>9</v>
      </c>
      <c r="C940" s="1">
        <v>1</v>
      </c>
      <c r="D940" s="1">
        <v>3</v>
      </c>
      <c r="E940" s="2">
        <v>357.63</v>
      </c>
      <c r="F940" s="2">
        <v>16.899999999999999</v>
      </c>
      <c r="G940" s="2">
        <v>392.16</v>
      </c>
      <c r="H940" s="2">
        <v>18.57</v>
      </c>
      <c r="I940" s="2">
        <f t="shared" si="98"/>
        <v>34.53000000000003</v>
      </c>
      <c r="J940" s="2">
        <f t="shared" si="99"/>
        <v>374.89499999999998</v>
      </c>
      <c r="K940" s="4">
        <f t="shared" si="100"/>
        <v>2.5739096482452637</v>
      </c>
      <c r="L940" s="4">
        <f t="shared" si="101"/>
        <v>1.5381965783494547</v>
      </c>
      <c r="M940" s="2">
        <f t="shared" si="102"/>
        <v>1192.320900000002</v>
      </c>
      <c r="N940" s="10">
        <f t="shared" si="103"/>
        <v>12.55443049285789</v>
      </c>
      <c r="O940" s="10">
        <f t="shared" si="104"/>
        <v>25.108860985715779</v>
      </c>
      <c r="P940" s="9">
        <f t="shared" si="105"/>
        <v>-9.3955808734296528E-2</v>
      </c>
      <c r="Q940" s="2">
        <f t="shared" si="106"/>
        <v>-34.53000000000003</v>
      </c>
      <c r="R940" s="9">
        <f t="shared" si="107"/>
        <v>9.2105789621093989E-2</v>
      </c>
      <c r="S940" s="9">
        <f t="shared" si="108"/>
        <v>0.6104277188988062</v>
      </c>
    </row>
    <row r="941" spans="2:19">
      <c r="B941" s="1">
        <v>3</v>
      </c>
      <c r="C941" s="1">
        <v>2</v>
      </c>
      <c r="D941" s="1">
        <v>7</v>
      </c>
      <c r="E941" s="2">
        <v>371.78</v>
      </c>
      <c r="F941" s="2">
        <v>20.55</v>
      </c>
      <c r="G941" s="2">
        <v>378.18</v>
      </c>
      <c r="H941" s="2">
        <v>20.350000000000001</v>
      </c>
      <c r="I941" s="2">
        <f t="shared" si="98"/>
        <v>6.4000000000000341</v>
      </c>
      <c r="J941" s="2">
        <f t="shared" si="99"/>
        <v>374.98</v>
      </c>
      <c r="K941" s="4">
        <f t="shared" si="100"/>
        <v>2.5740081047376653</v>
      </c>
      <c r="L941" s="4">
        <f t="shared" si="101"/>
        <v>0.80617997398388952</v>
      </c>
      <c r="M941" s="2">
        <f t="shared" si="102"/>
        <v>40.960000000000434</v>
      </c>
      <c r="N941" s="10">
        <f t="shared" si="103"/>
        <v>14.460506560974965</v>
      </c>
      <c r="O941" s="10">
        <f t="shared" si="104"/>
        <v>28.92101312194993</v>
      </c>
      <c r="P941" s="9">
        <f t="shared" si="105"/>
        <v>9.7797172490061268E-3</v>
      </c>
      <c r="Q941" s="2">
        <f t="shared" si="106"/>
        <v>-6.4000000000000341</v>
      </c>
      <c r="R941" s="9">
        <f t="shared" si="107"/>
        <v>1.7067576937436754E-2</v>
      </c>
      <c r="S941" s="9">
        <f t="shared" si="108"/>
        <v>0.50561942209531474</v>
      </c>
    </row>
    <row r="942" spans="2:19">
      <c r="B942" s="1">
        <v>-8</v>
      </c>
      <c r="C942" s="1">
        <v>1</v>
      </c>
      <c r="D942" s="1">
        <v>1</v>
      </c>
      <c r="E942" s="2">
        <v>386.96</v>
      </c>
      <c r="F942" s="2">
        <v>13.27</v>
      </c>
      <c r="G942" s="2">
        <v>365.1</v>
      </c>
      <c r="H942" s="2">
        <v>11.78</v>
      </c>
      <c r="I942" s="2">
        <f t="shared" si="98"/>
        <v>21.859999999999957</v>
      </c>
      <c r="J942" s="2">
        <f t="shared" si="99"/>
        <v>376.03</v>
      </c>
      <c r="K942" s="4">
        <f t="shared" si="100"/>
        <v>2.5752224947008457</v>
      </c>
      <c r="L942" s="4">
        <f t="shared" si="101"/>
        <v>1.3396501576136832</v>
      </c>
      <c r="M942" s="2">
        <f t="shared" si="102"/>
        <v>477.85959999999812</v>
      </c>
      <c r="N942" s="10">
        <f t="shared" si="103"/>
        <v>8.872165744619517</v>
      </c>
      <c r="O942" s="10">
        <f t="shared" si="104"/>
        <v>17.744331489239034</v>
      </c>
      <c r="P942" s="9">
        <f t="shared" si="105"/>
        <v>0.11854267259901424</v>
      </c>
      <c r="Q942" s="2">
        <f t="shared" si="106"/>
        <v>21.859999999999957</v>
      </c>
      <c r="R942" s="9">
        <f t="shared" si="107"/>
        <v>5.8133659548440172E-2</v>
      </c>
      <c r="S942" s="9">
        <f t="shared" si="108"/>
        <v>0.51834833847519957</v>
      </c>
    </row>
    <row r="943" spans="2:19">
      <c r="B943" s="1">
        <v>6</v>
      </c>
      <c r="C943" s="1">
        <v>6</v>
      </c>
      <c r="D943" s="1">
        <v>3</v>
      </c>
      <c r="E943" s="2">
        <v>384.25</v>
      </c>
      <c r="F943" s="2">
        <v>13.98</v>
      </c>
      <c r="G943" s="2">
        <v>375.4</v>
      </c>
      <c r="H943" s="2">
        <v>12.53</v>
      </c>
      <c r="I943" s="2">
        <f t="shared" ref="I943:I1006" si="109">ABS(E943-G943)</f>
        <v>8.8500000000000227</v>
      </c>
      <c r="J943" s="2">
        <f t="shared" ref="J943:J1006" si="110">0.5*(E943+G943)</f>
        <v>379.82499999999999</v>
      </c>
      <c r="K943" s="4">
        <f t="shared" ref="K943:K1006" si="111">LOG10(ABS(J943))</f>
        <v>2.5795835465113859</v>
      </c>
      <c r="L943" s="4">
        <f t="shared" ref="L943:L1006" si="112">LOG10(I943)</f>
        <v>0.94694327069782658</v>
      </c>
      <c r="M943" s="2">
        <f t="shared" ref="M943:M1006" si="113">I943*I943</f>
        <v>78.322500000000403</v>
      </c>
      <c r="N943" s="10">
        <f t="shared" ref="N943:N1006" si="114">0.5*O943</f>
        <v>9.3867100200229885</v>
      </c>
      <c r="O943" s="10">
        <f t="shared" ref="O943:O1006" si="115">SQRT(F943*F943+H943*H943)</f>
        <v>18.773420040045977</v>
      </c>
      <c r="P943" s="9">
        <f t="shared" ref="P943:P1006" si="116">(F943*F943-H943*H943)/(F943*F943+H943*H943)</f>
        <v>0.10906638921148017</v>
      </c>
      <c r="Q943" s="2">
        <f t="shared" ref="Q943:Q1006" si="117">E943-G943</f>
        <v>8.8500000000000227</v>
      </c>
      <c r="R943" s="9">
        <f t="shared" si="107"/>
        <v>2.3300204041334885E-2</v>
      </c>
      <c r="S943" s="9">
        <f t="shared" si="108"/>
        <v>0.51472516938653778</v>
      </c>
    </row>
    <row r="944" spans="2:19">
      <c r="B944" s="1">
        <v>2</v>
      </c>
      <c r="C944" s="1">
        <v>9</v>
      </c>
      <c r="D944" s="1">
        <v>1</v>
      </c>
      <c r="E944" s="2">
        <v>398.58</v>
      </c>
      <c r="F944" s="2">
        <v>12.39</v>
      </c>
      <c r="G944" s="2">
        <v>370.46</v>
      </c>
      <c r="H944" s="2">
        <v>12.25</v>
      </c>
      <c r="I944" s="2">
        <f t="shared" si="109"/>
        <v>28.120000000000005</v>
      </c>
      <c r="J944" s="2">
        <f t="shared" si="110"/>
        <v>384.52</v>
      </c>
      <c r="K944" s="4">
        <f t="shared" si="111"/>
        <v>2.5849189336400378</v>
      </c>
      <c r="L944" s="4">
        <f t="shared" si="112"/>
        <v>1.4490153163477864</v>
      </c>
      <c r="M944" s="2">
        <f t="shared" si="113"/>
        <v>790.73440000000028</v>
      </c>
      <c r="N944" s="10">
        <f t="shared" si="114"/>
        <v>8.7116961609091952</v>
      </c>
      <c r="O944" s="10">
        <f t="shared" si="115"/>
        <v>17.42339232181839</v>
      </c>
      <c r="P944" s="9">
        <f t="shared" si="116"/>
        <v>1.1363269522548999E-2</v>
      </c>
      <c r="Q944" s="2">
        <f t="shared" si="117"/>
        <v>28.120000000000005</v>
      </c>
      <c r="R944" s="9">
        <f t="shared" ref="R944:R1007" si="118">I944/J944</f>
        <v>7.3130136273795915E-2</v>
      </c>
      <c r="S944" s="9">
        <f t="shared" ref="S944:S1007" si="119">SQRT(0.004097*B944*B944+0.002191*C944*C944+0.004286*D944*D944)</f>
        <v>0.44513481104043073</v>
      </c>
    </row>
    <row r="945" spans="2:19">
      <c r="B945" s="1">
        <v>4</v>
      </c>
      <c r="C945" s="1">
        <v>5</v>
      </c>
      <c r="D945" s="1">
        <v>2</v>
      </c>
      <c r="E945" s="2">
        <v>383.84</v>
      </c>
      <c r="F945" s="2">
        <v>10.79</v>
      </c>
      <c r="G945" s="2">
        <v>387.63</v>
      </c>
      <c r="H945" s="2">
        <v>11.02</v>
      </c>
      <c r="I945" s="2">
        <f t="shared" si="109"/>
        <v>3.7900000000000205</v>
      </c>
      <c r="J945" s="2">
        <f t="shared" si="110"/>
        <v>385.73500000000001</v>
      </c>
      <c r="K945" s="4">
        <f t="shared" si="111"/>
        <v>2.5862890467406574</v>
      </c>
      <c r="L945" s="4">
        <f t="shared" si="112"/>
        <v>0.57863920996807472</v>
      </c>
      <c r="M945" s="2">
        <f t="shared" si="113"/>
        <v>14.364100000000155</v>
      </c>
      <c r="N945" s="10">
        <f t="shared" si="114"/>
        <v>7.7114282075371738</v>
      </c>
      <c r="O945" s="10">
        <f t="shared" si="115"/>
        <v>15.422856415074348</v>
      </c>
      <c r="P945" s="9">
        <f t="shared" si="116"/>
        <v>-2.1088897250325356E-2</v>
      </c>
      <c r="Q945" s="2">
        <f t="shared" si="117"/>
        <v>-3.7900000000000205</v>
      </c>
      <c r="R945" s="9">
        <f t="shared" si="118"/>
        <v>9.8253982656487486E-3</v>
      </c>
      <c r="S945" s="9">
        <f t="shared" si="119"/>
        <v>0.37077081870071704</v>
      </c>
    </row>
    <row r="946" spans="2:19">
      <c r="B946" s="1">
        <v>3</v>
      </c>
      <c r="C946" s="1">
        <v>10</v>
      </c>
      <c r="D946" s="1">
        <v>2</v>
      </c>
      <c r="E946" s="2">
        <v>384.28</v>
      </c>
      <c r="F946" s="2">
        <v>13.93</v>
      </c>
      <c r="G946" s="2">
        <v>391.11</v>
      </c>
      <c r="H946" s="2">
        <v>13.11</v>
      </c>
      <c r="I946" s="2">
        <f t="shared" si="109"/>
        <v>6.8300000000000409</v>
      </c>
      <c r="J946" s="2">
        <f t="shared" si="110"/>
        <v>387.69499999999999</v>
      </c>
      <c r="K946" s="4">
        <f t="shared" si="111"/>
        <v>2.5884902000621186</v>
      </c>
      <c r="L946" s="4">
        <f t="shared" si="112"/>
        <v>0.8344207036815352</v>
      </c>
      <c r="M946" s="2">
        <f t="shared" si="113"/>
        <v>46.648900000000559</v>
      </c>
      <c r="N946" s="10">
        <f t="shared" si="114"/>
        <v>9.5644785534811039</v>
      </c>
      <c r="O946" s="10">
        <f t="shared" si="115"/>
        <v>19.128957106962208</v>
      </c>
      <c r="P946" s="9">
        <f t="shared" si="116"/>
        <v>6.0595162290902026E-2</v>
      </c>
      <c r="Q946" s="2">
        <f t="shared" si="117"/>
        <v>-6.8300000000000409</v>
      </c>
      <c r="R946" s="9">
        <f t="shared" si="118"/>
        <v>1.7616941152194487E-2</v>
      </c>
      <c r="S946" s="9">
        <f t="shared" si="119"/>
        <v>0.52260597011515286</v>
      </c>
    </row>
    <row r="947" spans="2:19">
      <c r="B947" s="1">
        <v>2</v>
      </c>
      <c r="C947" s="1">
        <v>9</v>
      </c>
      <c r="D947" s="1">
        <v>3</v>
      </c>
      <c r="E947" s="2">
        <v>403.58</v>
      </c>
      <c r="F947" s="2">
        <v>13.87</v>
      </c>
      <c r="G947" s="2">
        <v>382.6</v>
      </c>
      <c r="H947" s="2">
        <v>13.44</v>
      </c>
      <c r="I947" s="2">
        <f t="shared" si="109"/>
        <v>20.979999999999961</v>
      </c>
      <c r="J947" s="2">
        <f t="shared" si="110"/>
        <v>393.09000000000003</v>
      </c>
      <c r="K947" s="4">
        <f t="shared" si="111"/>
        <v>2.5944919957405683</v>
      </c>
      <c r="L947" s="4">
        <f t="shared" si="112"/>
        <v>1.3218054838575382</v>
      </c>
      <c r="M947" s="2">
        <f t="shared" si="113"/>
        <v>440.16039999999839</v>
      </c>
      <c r="N947" s="10">
        <f t="shared" si="114"/>
        <v>9.6567398743054067</v>
      </c>
      <c r="O947" s="10">
        <f t="shared" si="115"/>
        <v>19.313479748610813</v>
      </c>
      <c r="P947" s="9">
        <f t="shared" si="116"/>
        <v>3.1482491779722031E-2</v>
      </c>
      <c r="Q947" s="2">
        <f t="shared" si="117"/>
        <v>20.979999999999961</v>
      </c>
      <c r="R947" s="9">
        <f t="shared" si="118"/>
        <v>5.3372001322852171E-2</v>
      </c>
      <c r="S947" s="9">
        <f t="shared" si="119"/>
        <v>0.48211305728013626</v>
      </c>
    </row>
    <row r="948" spans="2:19">
      <c r="B948" s="1">
        <v>-1</v>
      </c>
      <c r="C948" s="1">
        <v>9</v>
      </c>
      <c r="D948" s="1">
        <v>1</v>
      </c>
      <c r="E948" s="2">
        <v>390.2</v>
      </c>
      <c r="F948" s="2">
        <v>12.01</v>
      </c>
      <c r="G948" s="2">
        <v>410.91</v>
      </c>
      <c r="H948" s="2">
        <v>11.78</v>
      </c>
      <c r="I948" s="2">
        <f t="shared" si="109"/>
        <v>20.710000000000036</v>
      </c>
      <c r="J948" s="2">
        <f t="shared" si="110"/>
        <v>400.55500000000001</v>
      </c>
      <c r="K948" s="4">
        <f t="shared" si="111"/>
        <v>2.6026621572655224</v>
      </c>
      <c r="L948" s="4">
        <f t="shared" si="112"/>
        <v>1.3161800988934533</v>
      </c>
      <c r="M948" s="2">
        <f t="shared" si="113"/>
        <v>428.90410000000151</v>
      </c>
      <c r="N948" s="10">
        <f t="shared" si="114"/>
        <v>8.4114282378202567</v>
      </c>
      <c r="O948" s="10">
        <f t="shared" si="115"/>
        <v>16.822856475640513</v>
      </c>
      <c r="P948" s="9">
        <f t="shared" si="116"/>
        <v>1.9334048270634979E-2</v>
      </c>
      <c r="Q948" s="2">
        <f t="shared" si="117"/>
        <v>-20.710000000000036</v>
      </c>
      <c r="R948" s="9">
        <f t="shared" si="118"/>
        <v>5.1703261724357547E-2</v>
      </c>
      <c r="S948" s="9">
        <f t="shared" si="119"/>
        <v>0.43110787513103954</v>
      </c>
    </row>
    <row r="949" spans="2:19">
      <c r="B949" s="1">
        <v>3</v>
      </c>
      <c r="C949" s="1">
        <v>4</v>
      </c>
      <c r="D949" s="1">
        <v>4</v>
      </c>
      <c r="E949" s="2">
        <v>404.98</v>
      </c>
      <c r="F949" s="2">
        <v>12.71</v>
      </c>
      <c r="G949" s="2">
        <v>406.17</v>
      </c>
      <c r="H949" s="2">
        <v>12.71</v>
      </c>
      <c r="I949" s="2">
        <f t="shared" si="109"/>
        <v>1.1899999999999977</v>
      </c>
      <c r="J949" s="2">
        <f t="shared" si="110"/>
        <v>405.57500000000005</v>
      </c>
      <c r="K949" s="4">
        <f t="shared" si="111"/>
        <v>2.6080711768561735</v>
      </c>
      <c r="L949" s="4">
        <f t="shared" si="112"/>
        <v>7.5546961392529935E-2</v>
      </c>
      <c r="M949" s="2">
        <f t="shared" si="113"/>
        <v>1.4160999999999946</v>
      </c>
      <c r="N949" s="10">
        <f t="shared" si="114"/>
        <v>8.9873271888810198</v>
      </c>
      <c r="O949" s="10">
        <f t="shared" si="115"/>
        <v>17.97465437776204</v>
      </c>
      <c r="P949" s="9">
        <f t="shared" si="116"/>
        <v>0</v>
      </c>
      <c r="Q949" s="2">
        <f t="shared" si="117"/>
        <v>-1.1899999999999977</v>
      </c>
      <c r="R949" s="9">
        <f t="shared" si="118"/>
        <v>2.9341058990322321E-3</v>
      </c>
      <c r="S949" s="9">
        <f t="shared" si="119"/>
        <v>0.37483996585209534</v>
      </c>
    </row>
    <row r="950" spans="2:19">
      <c r="B950" s="1">
        <v>6</v>
      </c>
      <c r="C950" s="1">
        <v>2</v>
      </c>
      <c r="D950" s="1">
        <v>5</v>
      </c>
      <c r="E950" s="2">
        <v>406.78</v>
      </c>
      <c r="F950" s="2">
        <v>13.55</v>
      </c>
      <c r="G950" s="2">
        <v>407.29</v>
      </c>
      <c r="H950" s="2">
        <v>14.1</v>
      </c>
      <c r="I950" s="2">
        <f t="shared" si="109"/>
        <v>0.51000000000004775</v>
      </c>
      <c r="J950" s="2">
        <f t="shared" si="110"/>
        <v>407.03499999999997</v>
      </c>
      <c r="K950" s="4">
        <f t="shared" si="111"/>
        <v>2.6096317548107932</v>
      </c>
      <c r="L950" s="4">
        <f t="shared" si="112"/>
        <v>-0.29242982390202299</v>
      </c>
      <c r="M950" s="2">
        <f t="shared" si="113"/>
        <v>0.26010000000004868</v>
      </c>
      <c r="N950" s="10">
        <f t="shared" si="114"/>
        <v>9.7776850532219548</v>
      </c>
      <c r="O950" s="10">
        <f t="shared" si="115"/>
        <v>19.55537010644391</v>
      </c>
      <c r="P950" s="9">
        <f t="shared" si="116"/>
        <v>-3.9767267021867697E-2</v>
      </c>
      <c r="Q950" s="2">
        <f t="shared" si="117"/>
        <v>-0.51000000000004775</v>
      </c>
      <c r="R950" s="9">
        <f t="shared" si="118"/>
        <v>1.2529635043670637E-3</v>
      </c>
      <c r="S950" s="9">
        <f t="shared" si="119"/>
        <v>0.51323094216931231</v>
      </c>
    </row>
    <row r="951" spans="2:19">
      <c r="B951" s="1">
        <v>9</v>
      </c>
      <c r="C951" s="1">
        <v>2</v>
      </c>
      <c r="D951" s="1">
        <v>1</v>
      </c>
      <c r="E951" s="2">
        <v>410.24</v>
      </c>
      <c r="F951" s="2">
        <v>16.850000000000001</v>
      </c>
      <c r="G951" s="2">
        <v>408.17</v>
      </c>
      <c r="H951" s="2">
        <v>16.13</v>
      </c>
      <c r="I951" s="2">
        <f t="shared" si="109"/>
        <v>2.0699999999999932</v>
      </c>
      <c r="J951" s="2">
        <f t="shared" si="110"/>
        <v>409.20500000000004</v>
      </c>
      <c r="K951" s="4">
        <f t="shared" si="111"/>
        <v>2.6119409316362687</v>
      </c>
      <c r="L951" s="4">
        <f t="shared" si="112"/>
        <v>0.31597034545691632</v>
      </c>
      <c r="M951" s="2">
        <f t="shared" si="113"/>
        <v>4.284899999999972</v>
      </c>
      <c r="N951" s="10">
        <f t="shared" si="114"/>
        <v>11.662969175986019</v>
      </c>
      <c r="O951" s="10">
        <f t="shared" si="115"/>
        <v>23.325938351972038</v>
      </c>
      <c r="P951" s="9">
        <f t="shared" si="116"/>
        <v>4.3642025703391839E-2</v>
      </c>
      <c r="Q951" s="2">
        <f t="shared" si="117"/>
        <v>2.0699999999999932</v>
      </c>
      <c r="R951" s="9">
        <f t="shared" si="118"/>
        <v>5.0585892156742784E-3</v>
      </c>
      <c r="S951" s="9">
        <f t="shared" si="119"/>
        <v>0.58728783403029905</v>
      </c>
    </row>
    <row r="952" spans="2:19">
      <c r="B952" s="1">
        <v>8</v>
      </c>
      <c r="C952" s="1">
        <v>2</v>
      </c>
      <c r="D952" s="1">
        <v>3</v>
      </c>
      <c r="E952" s="2">
        <v>399.33</v>
      </c>
      <c r="F952" s="2">
        <v>14.62</v>
      </c>
      <c r="G952" s="2">
        <v>422.44</v>
      </c>
      <c r="H952" s="2">
        <v>14.6</v>
      </c>
      <c r="I952" s="2">
        <f t="shared" si="109"/>
        <v>23.110000000000014</v>
      </c>
      <c r="J952" s="2">
        <f t="shared" si="110"/>
        <v>410.88499999999999</v>
      </c>
      <c r="K952" s="4">
        <f t="shared" si="111"/>
        <v>2.6137202869514877</v>
      </c>
      <c r="L952" s="4">
        <f t="shared" si="112"/>
        <v>1.3637999454791097</v>
      </c>
      <c r="M952" s="2">
        <f t="shared" si="113"/>
        <v>534.07210000000066</v>
      </c>
      <c r="N952" s="10">
        <f t="shared" si="114"/>
        <v>10.330832493076247</v>
      </c>
      <c r="O952" s="10">
        <f t="shared" si="115"/>
        <v>20.661664986152495</v>
      </c>
      <c r="P952" s="9">
        <f t="shared" si="116"/>
        <v>1.3689247522395834E-3</v>
      </c>
      <c r="Q952" s="2">
        <f t="shared" si="117"/>
        <v>-23.110000000000014</v>
      </c>
      <c r="R952" s="9">
        <f t="shared" si="118"/>
        <v>5.6244447959891489E-2</v>
      </c>
      <c r="S952" s="9">
        <f t="shared" si="119"/>
        <v>0.55636858286571145</v>
      </c>
    </row>
    <row r="953" spans="2:19">
      <c r="B953" s="1">
        <v>2</v>
      </c>
      <c r="C953" s="1">
        <v>5</v>
      </c>
      <c r="D953" s="1">
        <v>5</v>
      </c>
      <c r="E953" s="2">
        <v>426.32</v>
      </c>
      <c r="F953" s="2">
        <v>13.72</v>
      </c>
      <c r="G953" s="2">
        <v>396.75</v>
      </c>
      <c r="H953" s="2">
        <v>13.72</v>
      </c>
      <c r="I953" s="2">
        <f t="shared" si="109"/>
        <v>29.569999999999993</v>
      </c>
      <c r="J953" s="2">
        <f t="shared" si="110"/>
        <v>411.53499999999997</v>
      </c>
      <c r="K953" s="4">
        <f t="shared" si="111"/>
        <v>2.6144067767547883</v>
      </c>
      <c r="L953" s="4">
        <f t="shared" si="112"/>
        <v>1.4708513245261174</v>
      </c>
      <c r="M953" s="2">
        <f t="shared" si="113"/>
        <v>874.38489999999956</v>
      </c>
      <c r="N953" s="10">
        <f t="shared" si="114"/>
        <v>9.7015050378794321</v>
      </c>
      <c r="O953" s="10">
        <f t="shared" si="115"/>
        <v>19.403010075758864</v>
      </c>
      <c r="P953" s="9">
        <f t="shared" si="116"/>
        <v>0</v>
      </c>
      <c r="Q953" s="2">
        <f t="shared" si="117"/>
        <v>29.569999999999993</v>
      </c>
      <c r="R953" s="9">
        <f t="shared" si="118"/>
        <v>7.185294081912838E-2</v>
      </c>
      <c r="S953" s="9">
        <f t="shared" si="119"/>
        <v>0.42227123984472348</v>
      </c>
    </row>
    <row r="954" spans="2:19">
      <c r="B954" s="1">
        <v>6</v>
      </c>
      <c r="C954" s="1">
        <v>1</v>
      </c>
      <c r="D954" s="1">
        <v>7</v>
      </c>
      <c r="E954" s="2">
        <v>414.46</v>
      </c>
      <c r="F954" s="2">
        <v>20.23</v>
      </c>
      <c r="G954" s="2">
        <v>424.89</v>
      </c>
      <c r="H954" s="2">
        <v>20.29</v>
      </c>
      <c r="I954" s="2">
        <f t="shared" si="109"/>
        <v>10.430000000000007</v>
      </c>
      <c r="J954" s="2">
        <f t="shared" si="110"/>
        <v>419.67499999999995</v>
      </c>
      <c r="K954" s="4">
        <f t="shared" si="111"/>
        <v>2.6229130991008702</v>
      </c>
      <c r="L954" s="4">
        <f t="shared" si="112"/>
        <v>1.0182843084265312</v>
      </c>
      <c r="M954" s="2">
        <f t="shared" si="113"/>
        <v>108.78490000000014</v>
      </c>
      <c r="N954" s="10">
        <f t="shared" si="114"/>
        <v>14.325999092558954</v>
      </c>
      <c r="O954" s="10">
        <f t="shared" si="115"/>
        <v>28.651998185117908</v>
      </c>
      <c r="P954" s="9">
        <f t="shared" si="116"/>
        <v>-2.9614940001485295E-3</v>
      </c>
      <c r="Q954" s="2">
        <f t="shared" si="117"/>
        <v>-10.430000000000007</v>
      </c>
      <c r="R954" s="9">
        <f t="shared" si="118"/>
        <v>2.4852564484422489E-2</v>
      </c>
      <c r="S954" s="9">
        <f t="shared" si="119"/>
        <v>0.59974744684742098</v>
      </c>
    </row>
    <row r="955" spans="2:19">
      <c r="B955" s="1">
        <v>1</v>
      </c>
      <c r="C955" s="1">
        <v>10</v>
      </c>
      <c r="D955" s="1">
        <v>1</v>
      </c>
      <c r="E955" s="2">
        <v>427.9</v>
      </c>
      <c r="F955" s="2">
        <v>13.35</v>
      </c>
      <c r="G955" s="2">
        <v>412.71</v>
      </c>
      <c r="H955" s="2">
        <v>13.69</v>
      </c>
      <c r="I955" s="2">
        <f t="shared" si="109"/>
        <v>15.189999999999998</v>
      </c>
      <c r="J955" s="2">
        <f t="shared" si="110"/>
        <v>420.30499999999995</v>
      </c>
      <c r="K955" s="4">
        <f t="shared" si="111"/>
        <v>2.6235645564567656</v>
      </c>
      <c r="L955" s="4">
        <f t="shared" si="112"/>
        <v>1.1815577738627863</v>
      </c>
      <c r="M955" s="2">
        <f t="shared" si="113"/>
        <v>230.73609999999994</v>
      </c>
      <c r="N955" s="10">
        <f t="shared" si="114"/>
        <v>9.5608393982955278</v>
      </c>
      <c r="O955" s="10">
        <f t="shared" si="115"/>
        <v>19.121678796591056</v>
      </c>
      <c r="P955" s="9">
        <f t="shared" si="116"/>
        <v>-2.5143953619776477E-2</v>
      </c>
      <c r="Q955" s="2">
        <f t="shared" si="117"/>
        <v>15.189999999999998</v>
      </c>
      <c r="R955" s="9">
        <f t="shared" si="118"/>
        <v>3.6140421836523474E-2</v>
      </c>
      <c r="S955" s="9">
        <f t="shared" si="119"/>
        <v>0.4769517795333193</v>
      </c>
    </row>
    <row r="956" spans="2:19">
      <c r="B956" s="1">
        <v>1</v>
      </c>
      <c r="C956" s="1">
        <v>4</v>
      </c>
      <c r="D956" s="1">
        <v>7</v>
      </c>
      <c r="E956" s="2">
        <v>408.97</v>
      </c>
      <c r="F956" s="2">
        <v>22.21</v>
      </c>
      <c r="G956" s="2">
        <v>438.89</v>
      </c>
      <c r="H956" s="2">
        <v>23.76</v>
      </c>
      <c r="I956" s="2">
        <f t="shared" si="109"/>
        <v>29.919999999999959</v>
      </c>
      <c r="J956" s="2">
        <f t="shared" si="110"/>
        <v>423.93</v>
      </c>
      <c r="K956" s="4">
        <f t="shared" si="111"/>
        <v>2.6272941511127939</v>
      </c>
      <c r="L956" s="4">
        <f t="shared" si="112"/>
        <v>1.4759615891924232</v>
      </c>
      <c r="M956" s="2">
        <f t="shared" si="113"/>
        <v>895.20639999999753</v>
      </c>
      <c r="N956" s="10">
        <f t="shared" si="114"/>
        <v>16.262085505863016</v>
      </c>
      <c r="O956" s="10">
        <f t="shared" si="115"/>
        <v>32.524171011726033</v>
      </c>
      <c r="P956" s="9">
        <f t="shared" si="116"/>
        <v>-6.7358705157967616E-2</v>
      </c>
      <c r="Q956" s="2">
        <f t="shared" si="117"/>
        <v>-29.919999999999959</v>
      </c>
      <c r="R956" s="9">
        <f t="shared" si="118"/>
        <v>7.0577689712924205E-2</v>
      </c>
      <c r="S956" s="9">
        <f t="shared" si="119"/>
        <v>0.49916630495256786</v>
      </c>
    </row>
    <row r="957" spans="2:19">
      <c r="B957" s="1">
        <v>1</v>
      </c>
      <c r="C957" s="1">
        <v>11</v>
      </c>
      <c r="D957" s="1">
        <v>1</v>
      </c>
      <c r="E957" s="2">
        <v>434.21</v>
      </c>
      <c r="F957" s="2">
        <v>13.16</v>
      </c>
      <c r="G957" s="2">
        <v>423.54</v>
      </c>
      <c r="H957" s="2">
        <v>13.13</v>
      </c>
      <c r="I957" s="2">
        <f t="shared" si="109"/>
        <v>10.669999999999959</v>
      </c>
      <c r="J957" s="2">
        <f t="shared" si="110"/>
        <v>428.875</v>
      </c>
      <c r="K957" s="4">
        <f t="shared" si="111"/>
        <v>2.6323307310642297</v>
      </c>
      <c r="L957" s="4">
        <f t="shared" si="112"/>
        <v>1.0281644194244681</v>
      </c>
      <c r="M957" s="2">
        <f t="shared" si="113"/>
        <v>113.84889999999913</v>
      </c>
      <c r="N957" s="10">
        <f t="shared" si="114"/>
        <v>9.2949246903888358</v>
      </c>
      <c r="O957" s="10">
        <f t="shared" si="115"/>
        <v>18.589849380777672</v>
      </c>
      <c r="P957" s="9">
        <f t="shared" si="116"/>
        <v>2.282233620047246E-3</v>
      </c>
      <c r="Q957" s="2">
        <f t="shared" si="117"/>
        <v>10.669999999999959</v>
      </c>
      <c r="R957" s="9">
        <f t="shared" si="118"/>
        <v>2.4879044010492471E-2</v>
      </c>
      <c r="S957" s="9">
        <f t="shared" si="119"/>
        <v>0.52296653812648475</v>
      </c>
    </row>
    <row r="958" spans="2:19">
      <c r="B958" s="1">
        <v>1</v>
      </c>
      <c r="C958" s="1">
        <v>6</v>
      </c>
      <c r="D958" s="1">
        <v>7</v>
      </c>
      <c r="E958" s="2">
        <v>429.01</v>
      </c>
      <c r="F958" s="2">
        <v>20.5</v>
      </c>
      <c r="G958" s="2">
        <v>432.02</v>
      </c>
      <c r="H958" s="2">
        <v>19.079999999999998</v>
      </c>
      <c r="I958" s="2">
        <f t="shared" si="109"/>
        <v>3.0099999999999909</v>
      </c>
      <c r="J958" s="2">
        <f t="shared" si="110"/>
        <v>430.51499999999999</v>
      </c>
      <c r="K958" s="4">
        <f t="shared" si="111"/>
        <v>2.6339882877379655</v>
      </c>
      <c r="L958" s="4">
        <f t="shared" si="112"/>
        <v>0.47856649559384207</v>
      </c>
      <c r="M958" s="2">
        <f t="shared" si="113"/>
        <v>9.0600999999999452</v>
      </c>
      <c r="N958" s="10">
        <f t="shared" si="114"/>
        <v>14.002646178490693</v>
      </c>
      <c r="O958" s="10">
        <f t="shared" si="115"/>
        <v>28.005292356981386</v>
      </c>
      <c r="P958" s="9">
        <f t="shared" si="116"/>
        <v>7.1661172995311537E-2</v>
      </c>
      <c r="Q958" s="2">
        <f t="shared" si="117"/>
        <v>-3.0099999999999909</v>
      </c>
      <c r="R958" s="9">
        <f t="shared" si="118"/>
        <v>6.9916263080264125E-3</v>
      </c>
      <c r="S958" s="9">
        <f t="shared" si="119"/>
        <v>0.5412827357305976</v>
      </c>
    </row>
    <row r="959" spans="2:19">
      <c r="B959" s="1">
        <v>4</v>
      </c>
      <c r="C959" s="1">
        <v>9</v>
      </c>
      <c r="D959" s="1">
        <v>6</v>
      </c>
      <c r="E959" s="2">
        <v>423.05</v>
      </c>
      <c r="F959" s="2">
        <v>20.420000000000002</v>
      </c>
      <c r="G959" s="2">
        <v>438.22</v>
      </c>
      <c r="H959" s="2">
        <v>20.43</v>
      </c>
      <c r="I959" s="2">
        <f t="shared" si="109"/>
        <v>15.170000000000016</v>
      </c>
      <c r="J959" s="2">
        <f t="shared" si="110"/>
        <v>430.63499999999999</v>
      </c>
      <c r="K959" s="4">
        <f t="shared" si="111"/>
        <v>2.6341093243475355</v>
      </c>
      <c r="L959" s="4">
        <f t="shared" si="112"/>
        <v>1.1809855807867309</v>
      </c>
      <c r="M959" s="2">
        <f t="shared" si="113"/>
        <v>230.12890000000047</v>
      </c>
      <c r="N959" s="10">
        <f t="shared" si="114"/>
        <v>14.442656438481116</v>
      </c>
      <c r="O959" s="10">
        <f t="shared" si="115"/>
        <v>28.885312876962232</v>
      </c>
      <c r="P959" s="9">
        <f t="shared" si="116"/>
        <v>-4.8959605389169755E-4</v>
      </c>
      <c r="Q959" s="2">
        <f t="shared" si="117"/>
        <v>-15.170000000000016</v>
      </c>
      <c r="R959" s="9">
        <f t="shared" si="118"/>
        <v>3.5227048428483558E-2</v>
      </c>
      <c r="S959" s="9">
        <f t="shared" si="119"/>
        <v>0.63033245196483412</v>
      </c>
    </row>
    <row r="960" spans="2:19">
      <c r="B960" s="1">
        <v>4</v>
      </c>
      <c r="C960" s="1">
        <v>7</v>
      </c>
      <c r="D960" s="1">
        <v>2</v>
      </c>
      <c r="E960" s="2">
        <v>430.91</v>
      </c>
      <c r="F960" s="2">
        <v>11.35</v>
      </c>
      <c r="G960" s="2">
        <v>436.96</v>
      </c>
      <c r="H960" s="2">
        <v>11.73</v>
      </c>
      <c r="I960" s="2">
        <f t="shared" si="109"/>
        <v>6.0499999999999545</v>
      </c>
      <c r="J960" s="2">
        <f t="shared" si="110"/>
        <v>433.935</v>
      </c>
      <c r="K960" s="4">
        <f t="shared" si="111"/>
        <v>2.6374246805367774</v>
      </c>
      <c r="L960" s="4">
        <f t="shared" si="112"/>
        <v>0.78175537465246558</v>
      </c>
      <c r="M960" s="2">
        <f t="shared" si="113"/>
        <v>36.602499999999452</v>
      </c>
      <c r="N960" s="10">
        <f t="shared" si="114"/>
        <v>8.1611181831903394</v>
      </c>
      <c r="O960" s="10">
        <f t="shared" si="115"/>
        <v>16.322236366380679</v>
      </c>
      <c r="P960" s="9">
        <f t="shared" si="116"/>
        <v>-3.2920018887797116E-2</v>
      </c>
      <c r="Q960" s="2">
        <f t="shared" si="117"/>
        <v>-6.0499999999999545</v>
      </c>
      <c r="R960" s="9">
        <f t="shared" si="118"/>
        <v>1.3942180280456646E-2</v>
      </c>
      <c r="S960" s="9">
        <f t="shared" si="119"/>
        <v>0.43595297911586744</v>
      </c>
    </row>
    <row r="961" spans="2:19">
      <c r="B961" s="1">
        <v>3</v>
      </c>
      <c r="C961" s="1">
        <v>3</v>
      </c>
      <c r="D961" s="1">
        <v>5</v>
      </c>
      <c r="E961" s="2">
        <v>428.04</v>
      </c>
      <c r="F961" s="2">
        <v>13.24</v>
      </c>
      <c r="G961" s="2">
        <v>452.06</v>
      </c>
      <c r="H961" s="2">
        <v>13.87</v>
      </c>
      <c r="I961" s="2">
        <f t="shared" si="109"/>
        <v>24.019999999999982</v>
      </c>
      <c r="J961" s="2">
        <f t="shared" si="110"/>
        <v>440.05</v>
      </c>
      <c r="K961" s="4">
        <f t="shared" si="111"/>
        <v>2.6435020253279999</v>
      </c>
      <c r="L961" s="4">
        <f t="shared" si="112"/>
        <v>1.380573003066887</v>
      </c>
      <c r="M961" s="2">
        <f t="shared" si="113"/>
        <v>576.96039999999914</v>
      </c>
      <c r="N961" s="10">
        <f t="shared" si="114"/>
        <v>9.5874201430833299</v>
      </c>
      <c r="O961" s="10">
        <f t="shared" si="115"/>
        <v>19.17484028616666</v>
      </c>
      <c r="P961" s="9">
        <f t="shared" si="116"/>
        <v>-4.6452228805641843E-2</v>
      </c>
      <c r="Q961" s="2">
        <f t="shared" si="117"/>
        <v>-24.019999999999982</v>
      </c>
      <c r="R961" s="9">
        <f t="shared" si="118"/>
        <v>5.4584706283376846E-2</v>
      </c>
      <c r="S961" s="9">
        <f t="shared" si="119"/>
        <v>0.40465046645222097</v>
      </c>
    </row>
    <row r="962" spans="2:19">
      <c r="B962" s="1">
        <v>1</v>
      </c>
      <c r="C962" s="1">
        <v>1</v>
      </c>
      <c r="D962" s="1">
        <v>1</v>
      </c>
      <c r="E962" s="2">
        <v>426.51</v>
      </c>
      <c r="F962" s="2">
        <v>18.079999999999998</v>
      </c>
      <c r="G962" s="2">
        <v>459.52</v>
      </c>
      <c r="H962" s="2">
        <v>19.21</v>
      </c>
      <c r="I962" s="2">
        <f t="shared" si="109"/>
        <v>33.009999999999991</v>
      </c>
      <c r="J962" s="2">
        <f t="shared" si="110"/>
        <v>443.01499999999999</v>
      </c>
      <c r="K962" s="4">
        <f t="shared" si="111"/>
        <v>2.6464184312048795</v>
      </c>
      <c r="L962" s="4">
        <f t="shared" si="112"/>
        <v>1.5186455243303114</v>
      </c>
      <c r="M962" s="2">
        <f t="shared" si="113"/>
        <v>1089.6600999999994</v>
      </c>
      <c r="N962" s="10">
        <f t="shared" si="114"/>
        <v>13.190057808819489</v>
      </c>
      <c r="O962" s="10">
        <f t="shared" si="115"/>
        <v>26.380115617638978</v>
      </c>
      <c r="P962" s="9">
        <f t="shared" si="116"/>
        <v>-6.0550458715596493E-2</v>
      </c>
      <c r="Q962" s="2">
        <f t="shared" si="117"/>
        <v>-33.009999999999991</v>
      </c>
      <c r="R962" s="9">
        <f t="shared" si="118"/>
        <v>7.4512149701477362E-2</v>
      </c>
      <c r="S962" s="9">
        <f t="shared" si="119"/>
        <v>0.10282995672468213</v>
      </c>
    </row>
    <row r="963" spans="2:19">
      <c r="B963" s="1">
        <v>3</v>
      </c>
      <c r="C963" s="1">
        <v>9</v>
      </c>
      <c r="D963" s="1">
        <v>3</v>
      </c>
      <c r="E963" s="2">
        <v>428.59</v>
      </c>
      <c r="F963" s="2">
        <v>12.98</v>
      </c>
      <c r="G963" s="2">
        <v>459.45</v>
      </c>
      <c r="H963" s="2">
        <v>14.96</v>
      </c>
      <c r="I963" s="2">
        <f t="shared" si="109"/>
        <v>30.860000000000014</v>
      </c>
      <c r="J963" s="2">
        <f t="shared" si="110"/>
        <v>444.02</v>
      </c>
      <c r="K963" s="4">
        <f t="shared" si="111"/>
        <v>2.6474025324885293</v>
      </c>
      <c r="L963" s="4">
        <f t="shared" si="112"/>
        <v>1.4893959217271298</v>
      </c>
      <c r="M963" s="2">
        <f t="shared" si="113"/>
        <v>952.33960000000081</v>
      </c>
      <c r="N963" s="10">
        <f t="shared" si="114"/>
        <v>9.9030550841646843</v>
      </c>
      <c r="O963" s="10">
        <f t="shared" si="115"/>
        <v>19.806110168329369</v>
      </c>
      <c r="P963" s="9">
        <f t="shared" si="116"/>
        <v>-0.14102405922270211</v>
      </c>
      <c r="Q963" s="2">
        <f t="shared" si="117"/>
        <v>-30.860000000000014</v>
      </c>
      <c r="R963" s="9">
        <f t="shared" si="118"/>
        <v>6.950137381199048E-2</v>
      </c>
      <c r="S963" s="9">
        <f t="shared" si="119"/>
        <v>0.50290953460836274</v>
      </c>
    </row>
    <row r="964" spans="2:19">
      <c r="B964" s="1">
        <v>8</v>
      </c>
      <c r="C964" s="1">
        <v>3</v>
      </c>
      <c r="D964" s="1">
        <v>2</v>
      </c>
      <c r="E964" s="2">
        <v>439.57</v>
      </c>
      <c r="F964" s="2">
        <v>15.05</v>
      </c>
      <c r="G964" s="2">
        <v>458.47</v>
      </c>
      <c r="H964" s="2">
        <v>14.02</v>
      </c>
      <c r="I964" s="2">
        <f t="shared" si="109"/>
        <v>18.900000000000034</v>
      </c>
      <c r="J964" s="2">
        <f t="shared" si="110"/>
        <v>449.02</v>
      </c>
      <c r="K964" s="4">
        <f t="shared" si="111"/>
        <v>2.6522656855382767</v>
      </c>
      <c r="L964" s="4">
        <f t="shared" si="112"/>
        <v>1.276461804173245</v>
      </c>
      <c r="M964" s="2">
        <f t="shared" si="113"/>
        <v>357.21000000000129</v>
      </c>
      <c r="N964" s="10">
        <f t="shared" si="114"/>
        <v>10.284246447844392</v>
      </c>
      <c r="O964" s="10">
        <f t="shared" si="115"/>
        <v>20.568492895688784</v>
      </c>
      <c r="P964" s="9">
        <f t="shared" si="116"/>
        <v>7.0774582219334373E-2</v>
      </c>
      <c r="Q964" s="2">
        <f t="shared" si="117"/>
        <v>-18.900000000000034</v>
      </c>
      <c r="R964" s="9">
        <f t="shared" si="118"/>
        <v>4.209166629548803E-2</v>
      </c>
      <c r="S964" s="9">
        <f t="shared" si="119"/>
        <v>0.54687384285591867</v>
      </c>
    </row>
    <row r="965" spans="2:19">
      <c r="B965" s="1">
        <v>7</v>
      </c>
      <c r="C965" s="1">
        <v>4</v>
      </c>
      <c r="D965" s="1">
        <v>2</v>
      </c>
      <c r="E965" s="2">
        <v>458.59</v>
      </c>
      <c r="F965" s="2">
        <v>12.31</v>
      </c>
      <c r="G965" s="2">
        <v>445.85</v>
      </c>
      <c r="H965" s="2">
        <v>13.98</v>
      </c>
      <c r="I965" s="2">
        <f t="shared" si="109"/>
        <v>12.739999999999952</v>
      </c>
      <c r="J965" s="2">
        <f t="shared" si="110"/>
        <v>452.22</v>
      </c>
      <c r="K965" s="4">
        <f t="shared" si="111"/>
        <v>2.6553497656554335</v>
      </c>
      <c r="L965" s="4">
        <f t="shared" si="112"/>
        <v>1.10516942799933</v>
      </c>
      <c r="M965" s="2">
        <f t="shared" si="113"/>
        <v>162.30759999999879</v>
      </c>
      <c r="N965" s="10">
        <f t="shared" si="114"/>
        <v>9.3136526132339714</v>
      </c>
      <c r="O965" s="10">
        <f t="shared" si="115"/>
        <v>18.627305226467943</v>
      </c>
      <c r="P965" s="9">
        <f t="shared" si="116"/>
        <v>-0.1265339295312507</v>
      </c>
      <c r="Q965" s="2">
        <f t="shared" si="117"/>
        <v>12.739999999999952</v>
      </c>
      <c r="R965" s="9">
        <f t="shared" si="118"/>
        <v>2.8172128609968494E-2</v>
      </c>
      <c r="S965" s="9">
        <f t="shared" si="119"/>
        <v>0.5029443309154602</v>
      </c>
    </row>
    <row r="966" spans="2:19">
      <c r="B966" s="1">
        <v>3</v>
      </c>
      <c r="C966" s="1">
        <v>4</v>
      </c>
      <c r="D966" s="1">
        <v>6</v>
      </c>
      <c r="E966" s="2">
        <v>472.06</v>
      </c>
      <c r="F966" s="2">
        <v>17.48</v>
      </c>
      <c r="G966" s="2">
        <v>432.67</v>
      </c>
      <c r="H966" s="2">
        <v>16.079999999999998</v>
      </c>
      <c r="I966" s="2">
        <f t="shared" si="109"/>
        <v>39.389999999999986</v>
      </c>
      <c r="J966" s="2">
        <f t="shared" si="110"/>
        <v>452.36500000000001</v>
      </c>
      <c r="K966" s="4">
        <f t="shared" si="111"/>
        <v>2.6554889956900136</v>
      </c>
      <c r="L966" s="4">
        <f t="shared" si="112"/>
        <v>1.5953859808091417</v>
      </c>
      <c r="M966" s="2">
        <f t="shared" si="113"/>
        <v>1551.572099999999</v>
      </c>
      <c r="N966" s="10">
        <f t="shared" si="114"/>
        <v>11.875571565192136</v>
      </c>
      <c r="O966" s="10">
        <f t="shared" si="115"/>
        <v>23.751143130384271</v>
      </c>
      <c r="P966" s="9">
        <f t="shared" si="116"/>
        <v>8.3287716302723289E-2</v>
      </c>
      <c r="Q966" s="2">
        <f t="shared" si="117"/>
        <v>39.389999999999986</v>
      </c>
      <c r="R966" s="9">
        <f t="shared" si="118"/>
        <v>8.7075702143180805E-2</v>
      </c>
      <c r="S966" s="9">
        <f t="shared" si="119"/>
        <v>0.47563115961845898</v>
      </c>
    </row>
    <row r="967" spans="2:19">
      <c r="B967" s="1">
        <v>2</v>
      </c>
      <c r="C967" s="1">
        <v>6</v>
      </c>
      <c r="D967" s="1">
        <v>2</v>
      </c>
      <c r="E967" s="2">
        <v>458.99</v>
      </c>
      <c r="F967" s="2">
        <v>12.23</v>
      </c>
      <c r="G967" s="2">
        <v>446.53</v>
      </c>
      <c r="H967" s="2">
        <v>13.23</v>
      </c>
      <c r="I967" s="2">
        <f t="shared" si="109"/>
        <v>12.460000000000036</v>
      </c>
      <c r="J967" s="2">
        <f t="shared" si="110"/>
        <v>452.76</v>
      </c>
      <c r="K967" s="4">
        <f t="shared" si="111"/>
        <v>2.6558680512486204</v>
      </c>
      <c r="L967" s="4">
        <f t="shared" si="112"/>
        <v>1.0955180423231521</v>
      </c>
      <c r="M967" s="2">
        <f t="shared" si="113"/>
        <v>155.25160000000091</v>
      </c>
      <c r="N967" s="10">
        <f t="shared" si="114"/>
        <v>9.0084099595877642</v>
      </c>
      <c r="O967" s="10">
        <f t="shared" si="115"/>
        <v>18.016819919175528</v>
      </c>
      <c r="P967" s="9">
        <f t="shared" si="116"/>
        <v>-7.8433595456396665E-2</v>
      </c>
      <c r="Q967" s="2">
        <f t="shared" si="117"/>
        <v>12.460000000000036</v>
      </c>
      <c r="R967" s="9">
        <f t="shared" si="118"/>
        <v>2.7520098948670458E-2</v>
      </c>
      <c r="S967" s="9">
        <f t="shared" si="119"/>
        <v>0.33527302307224177</v>
      </c>
    </row>
    <row r="968" spans="2:19">
      <c r="B968" s="1">
        <v>4</v>
      </c>
      <c r="C968" s="1">
        <v>10</v>
      </c>
      <c r="D968" s="1">
        <v>4</v>
      </c>
      <c r="E968" s="2">
        <v>446.6</v>
      </c>
      <c r="F968" s="2">
        <v>19.45</v>
      </c>
      <c r="G968" s="2">
        <v>463.85</v>
      </c>
      <c r="H968" s="2">
        <v>18.77</v>
      </c>
      <c r="I968" s="2">
        <f t="shared" si="109"/>
        <v>17.25</v>
      </c>
      <c r="J968" s="2">
        <f t="shared" si="110"/>
        <v>455.22500000000002</v>
      </c>
      <c r="K968" s="4">
        <f t="shared" si="111"/>
        <v>2.6582261045818969</v>
      </c>
      <c r="L968" s="4">
        <f t="shared" si="112"/>
        <v>1.2367890994092929</v>
      </c>
      <c r="M968" s="2">
        <f t="shared" si="113"/>
        <v>297.5625</v>
      </c>
      <c r="N968" s="10">
        <f t="shared" si="114"/>
        <v>13.514949130499899</v>
      </c>
      <c r="O968" s="10">
        <f t="shared" si="115"/>
        <v>27.029898260999797</v>
      </c>
      <c r="P968" s="9">
        <f t="shared" si="116"/>
        <v>3.5572203925622152E-2</v>
      </c>
      <c r="Q968" s="2">
        <f t="shared" si="117"/>
        <v>-17.25</v>
      </c>
      <c r="R968" s="9">
        <f t="shared" si="118"/>
        <v>3.7893349442583338E-2</v>
      </c>
      <c r="S968" s="9">
        <f t="shared" si="119"/>
        <v>0.59432987473287924</v>
      </c>
    </row>
    <row r="969" spans="2:19">
      <c r="B969" s="1">
        <v>2</v>
      </c>
      <c r="C969" s="1">
        <v>6</v>
      </c>
      <c r="D969" s="1">
        <v>5</v>
      </c>
      <c r="E969" s="2">
        <v>468.03</v>
      </c>
      <c r="F969" s="2">
        <v>15.67</v>
      </c>
      <c r="G969" s="2">
        <v>466.26</v>
      </c>
      <c r="H969" s="2">
        <v>14.72</v>
      </c>
      <c r="I969" s="2">
        <f t="shared" si="109"/>
        <v>1.7699999999999818</v>
      </c>
      <c r="J969" s="2">
        <f t="shared" si="110"/>
        <v>467.14499999999998</v>
      </c>
      <c r="K969" s="4">
        <f t="shared" si="111"/>
        <v>2.6694517048179827</v>
      </c>
      <c r="L969" s="4">
        <f t="shared" si="112"/>
        <v>0.24797326636180217</v>
      </c>
      <c r="M969" s="2">
        <f t="shared" si="113"/>
        <v>3.1328999999999354</v>
      </c>
      <c r="N969" s="10">
        <f t="shared" si="114"/>
        <v>10.749736043271016</v>
      </c>
      <c r="O969" s="10">
        <f t="shared" si="115"/>
        <v>21.499472086542031</v>
      </c>
      <c r="P969" s="9">
        <f t="shared" si="116"/>
        <v>6.2459530192180326E-2</v>
      </c>
      <c r="Q969" s="2">
        <f t="shared" si="117"/>
        <v>1.7699999999999818</v>
      </c>
      <c r="R969" s="9">
        <f t="shared" si="118"/>
        <v>3.7889734450759012E-3</v>
      </c>
      <c r="S969" s="9">
        <f t="shared" si="119"/>
        <v>0.44990443429688487</v>
      </c>
    </row>
    <row r="970" spans="2:19">
      <c r="B970" s="1">
        <v>1</v>
      </c>
      <c r="C970" s="1">
        <v>3</v>
      </c>
      <c r="D970" s="1">
        <v>3</v>
      </c>
      <c r="E970" s="2">
        <v>456.59</v>
      </c>
      <c r="F970" s="2">
        <v>14</v>
      </c>
      <c r="G970" s="2">
        <v>493.7</v>
      </c>
      <c r="H970" s="2">
        <v>14.68</v>
      </c>
      <c r="I970" s="2">
        <f t="shared" si="109"/>
        <v>37.110000000000014</v>
      </c>
      <c r="J970" s="2">
        <f t="shared" si="110"/>
        <v>475.14499999999998</v>
      </c>
      <c r="K970" s="4">
        <f t="shared" si="111"/>
        <v>2.6768261634989905</v>
      </c>
      <c r="L970" s="4">
        <f t="shared" si="112"/>
        <v>1.5694909543487832</v>
      </c>
      <c r="M970" s="2">
        <f t="shared" si="113"/>
        <v>1377.1521000000009</v>
      </c>
      <c r="N970" s="10">
        <f t="shared" si="114"/>
        <v>10.142760965338777</v>
      </c>
      <c r="O970" s="10">
        <f t="shared" si="115"/>
        <v>20.285521930677554</v>
      </c>
      <c r="P970" s="9">
        <f t="shared" si="116"/>
        <v>-4.7393162227000366E-2</v>
      </c>
      <c r="Q970" s="2">
        <f t="shared" si="117"/>
        <v>-37.110000000000014</v>
      </c>
      <c r="R970" s="9">
        <f t="shared" si="118"/>
        <v>7.8102473981626688E-2</v>
      </c>
      <c r="S970" s="9">
        <f t="shared" si="119"/>
        <v>0.24977990311472217</v>
      </c>
    </row>
    <row r="971" spans="2:19">
      <c r="B971" s="1">
        <v>7</v>
      </c>
      <c r="C971" s="1">
        <v>7</v>
      </c>
      <c r="D971" s="1">
        <v>1</v>
      </c>
      <c r="E971" s="2">
        <v>479.12</v>
      </c>
      <c r="F971" s="2">
        <v>15.99</v>
      </c>
      <c r="G971" s="2">
        <v>473.81</v>
      </c>
      <c r="H971" s="2">
        <v>14.44</v>
      </c>
      <c r="I971" s="2">
        <f t="shared" si="109"/>
        <v>5.3100000000000023</v>
      </c>
      <c r="J971" s="2">
        <f t="shared" si="110"/>
        <v>476.46500000000003</v>
      </c>
      <c r="K971" s="4">
        <f t="shared" si="111"/>
        <v>2.6780310038932491</v>
      </c>
      <c r="L971" s="4">
        <f t="shared" si="112"/>
        <v>0.72509452108146921</v>
      </c>
      <c r="M971" s="2">
        <f t="shared" si="113"/>
        <v>28.196100000000023</v>
      </c>
      <c r="N971" s="10">
        <f t="shared" si="114"/>
        <v>10.772577453887255</v>
      </c>
      <c r="O971" s="10">
        <f t="shared" si="115"/>
        <v>21.54515490777451</v>
      </c>
      <c r="P971" s="9">
        <f t="shared" si="116"/>
        <v>0.1016095220594334</v>
      </c>
      <c r="Q971" s="2">
        <f t="shared" si="117"/>
        <v>5.3100000000000023</v>
      </c>
      <c r="R971" s="9">
        <f t="shared" si="118"/>
        <v>1.1144575152424631E-2</v>
      </c>
      <c r="S971" s="9">
        <f t="shared" si="119"/>
        <v>0.55892575535575384</v>
      </c>
    </row>
    <row r="972" spans="2:19">
      <c r="B972" s="1">
        <v>1</v>
      </c>
      <c r="C972" s="1">
        <v>1</v>
      </c>
      <c r="D972" s="1">
        <v>2</v>
      </c>
      <c r="E972" s="2">
        <v>487.19</v>
      </c>
      <c r="F972" s="2">
        <v>18.920000000000002</v>
      </c>
      <c r="G972" s="2">
        <v>473.07</v>
      </c>
      <c r="H972" s="2">
        <v>18.5</v>
      </c>
      <c r="I972" s="2">
        <f t="shared" si="109"/>
        <v>14.120000000000005</v>
      </c>
      <c r="J972" s="2">
        <f t="shared" si="110"/>
        <v>480.13</v>
      </c>
      <c r="K972" s="4">
        <f t="shared" si="111"/>
        <v>2.6813588428727435</v>
      </c>
      <c r="L972" s="4">
        <f t="shared" si="112"/>
        <v>1.1498346967157851</v>
      </c>
      <c r="M972" s="2">
        <f t="shared" si="113"/>
        <v>199.37440000000012</v>
      </c>
      <c r="N972" s="10">
        <f t="shared" si="114"/>
        <v>13.230801185113471</v>
      </c>
      <c r="O972" s="10">
        <f t="shared" si="115"/>
        <v>26.461602370226942</v>
      </c>
      <c r="P972" s="9">
        <f t="shared" si="116"/>
        <v>2.244506126963047E-2</v>
      </c>
      <c r="Q972" s="2">
        <f t="shared" si="117"/>
        <v>14.120000000000005</v>
      </c>
      <c r="R972" s="9">
        <f t="shared" si="118"/>
        <v>2.9408701809926489E-2</v>
      </c>
      <c r="S972" s="9">
        <f t="shared" si="119"/>
        <v>0.15307514494521965</v>
      </c>
    </row>
    <row r="973" spans="2:19">
      <c r="B973" s="1">
        <v>3</v>
      </c>
      <c r="C973" s="1">
        <v>8</v>
      </c>
      <c r="D973" s="1">
        <v>6</v>
      </c>
      <c r="E973" s="2">
        <v>481.28</v>
      </c>
      <c r="F973" s="2">
        <v>17.68</v>
      </c>
      <c r="G973" s="2">
        <v>480.09</v>
      </c>
      <c r="H973" s="2">
        <v>17.82</v>
      </c>
      <c r="I973" s="2">
        <f t="shared" si="109"/>
        <v>1.1899999999999977</v>
      </c>
      <c r="J973" s="2">
        <f t="shared" si="110"/>
        <v>480.68499999999995</v>
      </c>
      <c r="K973" s="4">
        <f t="shared" si="111"/>
        <v>2.681860569977887</v>
      </c>
      <c r="L973" s="4">
        <f t="shared" si="112"/>
        <v>7.5546961392529935E-2</v>
      </c>
      <c r="M973" s="2">
        <f t="shared" si="113"/>
        <v>1.4160999999999946</v>
      </c>
      <c r="N973" s="10">
        <f t="shared" si="114"/>
        <v>12.551242966336044</v>
      </c>
      <c r="O973" s="10">
        <f t="shared" si="115"/>
        <v>25.102485932672089</v>
      </c>
      <c r="P973" s="9">
        <f t="shared" si="116"/>
        <v>-7.8872012782027386E-3</v>
      </c>
      <c r="Q973" s="2">
        <f t="shared" si="117"/>
        <v>1.1899999999999977</v>
      </c>
      <c r="R973" s="9">
        <f t="shared" si="118"/>
        <v>2.4756337310296718E-3</v>
      </c>
      <c r="S973" s="9">
        <f t="shared" si="119"/>
        <v>0.5756674387178764</v>
      </c>
    </row>
    <row r="974" spans="2:19">
      <c r="B974" s="1">
        <v>2</v>
      </c>
      <c r="C974" s="1">
        <v>8</v>
      </c>
      <c r="D974" s="1">
        <v>1</v>
      </c>
      <c r="E974" s="2">
        <v>485.39</v>
      </c>
      <c r="F974" s="2">
        <v>12.29</v>
      </c>
      <c r="G974" s="2">
        <v>482.67</v>
      </c>
      <c r="H974" s="2">
        <v>11.73</v>
      </c>
      <c r="I974" s="2">
        <f t="shared" si="109"/>
        <v>2.7199999999999704</v>
      </c>
      <c r="J974" s="2">
        <f t="shared" si="110"/>
        <v>484.03</v>
      </c>
      <c r="K974" s="4">
        <f t="shared" si="111"/>
        <v>2.6848722798896349</v>
      </c>
      <c r="L974" s="4">
        <f t="shared" si="112"/>
        <v>0.43456890403419401</v>
      </c>
      <c r="M974" s="2">
        <f t="shared" si="113"/>
        <v>7.3983999999998389</v>
      </c>
      <c r="N974" s="10">
        <f t="shared" si="114"/>
        <v>8.4946600873725373</v>
      </c>
      <c r="O974" s="10">
        <f t="shared" si="115"/>
        <v>16.989320174745075</v>
      </c>
      <c r="P974" s="9">
        <f t="shared" si="116"/>
        <v>4.6602479931540208E-2</v>
      </c>
      <c r="Q974" s="2">
        <f t="shared" si="117"/>
        <v>2.7199999999999704</v>
      </c>
      <c r="R974" s="9">
        <f t="shared" si="118"/>
        <v>5.6194863954712945E-3</v>
      </c>
      <c r="S974" s="9">
        <f t="shared" si="119"/>
        <v>0.40112092939660976</v>
      </c>
    </row>
    <row r="975" spans="2:19">
      <c r="B975" s="1">
        <v>8</v>
      </c>
      <c r="C975" s="1">
        <v>4</v>
      </c>
      <c r="D975" s="1">
        <v>3</v>
      </c>
      <c r="E975" s="2">
        <v>479.83</v>
      </c>
      <c r="F975" s="2">
        <v>14.98</v>
      </c>
      <c r="G975" s="2">
        <v>494.14</v>
      </c>
      <c r="H975" s="2">
        <v>16.18</v>
      </c>
      <c r="I975" s="2">
        <f t="shared" si="109"/>
        <v>14.310000000000002</v>
      </c>
      <c r="J975" s="2">
        <f t="shared" si="110"/>
        <v>486.98500000000001</v>
      </c>
      <c r="K975" s="4">
        <f t="shared" si="111"/>
        <v>2.6875155843818721</v>
      </c>
      <c r="L975" s="4">
        <f t="shared" si="112"/>
        <v>1.1556396337597765</v>
      </c>
      <c r="M975" s="2">
        <f t="shared" si="113"/>
        <v>204.77610000000007</v>
      </c>
      <c r="N975" s="10">
        <f t="shared" si="114"/>
        <v>11.024890022127206</v>
      </c>
      <c r="O975" s="10">
        <f t="shared" si="115"/>
        <v>22.049780044254412</v>
      </c>
      <c r="P975" s="9">
        <f t="shared" si="116"/>
        <v>-7.6907761694537571E-2</v>
      </c>
      <c r="Q975" s="2">
        <f t="shared" si="117"/>
        <v>-14.310000000000002</v>
      </c>
      <c r="R975" s="9">
        <f t="shared" si="118"/>
        <v>2.9384888651601184E-2</v>
      </c>
      <c r="S975" s="9">
        <f t="shared" si="119"/>
        <v>0.57951531472429607</v>
      </c>
    </row>
    <row r="976" spans="2:19">
      <c r="B976" s="1">
        <v>5</v>
      </c>
      <c r="C976" s="1">
        <v>3</v>
      </c>
      <c r="D976" s="1">
        <v>2</v>
      </c>
      <c r="E976" s="2">
        <v>467.28</v>
      </c>
      <c r="F976" s="2">
        <v>11.26</v>
      </c>
      <c r="G976" s="2">
        <v>506.88</v>
      </c>
      <c r="H976" s="2">
        <v>12.83</v>
      </c>
      <c r="I976" s="2">
        <f t="shared" si="109"/>
        <v>39.600000000000023</v>
      </c>
      <c r="J976" s="2">
        <f t="shared" si="110"/>
        <v>487.08</v>
      </c>
      <c r="K976" s="4">
        <f t="shared" si="111"/>
        <v>2.6876002973649102</v>
      </c>
      <c r="L976" s="4">
        <f t="shared" si="112"/>
        <v>1.5976951859255126</v>
      </c>
      <c r="M976" s="2">
        <f t="shared" si="113"/>
        <v>1568.1600000000019</v>
      </c>
      <c r="N976" s="10">
        <f t="shared" si="114"/>
        <v>8.5351698870028354</v>
      </c>
      <c r="O976" s="10">
        <f t="shared" si="115"/>
        <v>17.070339774005671</v>
      </c>
      <c r="P976" s="9">
        <f t="shared" si="116"/>
        <v>-0.12979325420861268</v>
      </c>
      <c r="Q976" s="2">
        <f t="shared" si="117"/>
        <v>-39.600000000000023</v>
      </c>
      <c r="R976" s="9">
        <f t="shared" si="118"/>
        <v>8.1300813008130135E-2</v>
      </c>
      <c r="S976" s="9">
        <f t="shared" si="119"/>
        <v>0.37321307586953595</v>
      </c>
    </row>
    <row r="977" spans="2:19">
      <c r="B977" s="1">
        <v>3</v>
      </c>
      <c r="C977" s="1">
        <v>3</v>
      </c>
      <c r="D977" s="1">
        <v>7</v>
      </c>
      <c r="E977" s="2">
        <v>495.43</v>
      </c>
      <c r="F977" s="2">
        <v>20.54</v>
      </c>
      <c r="G977" s="2">
        <v>485.47</v>
      </c>
      <c r="H977" s="2">
        <v>19.149999999999999</v>
      </c>
      <c r="I977" s="2">
        <f t="shared" si="109"/>
        <v>9.9599999999999795</v>
      </c>
      <c r="J977" s="2">
        <f t="shared" si="110"/>
        <v>490.45000000000005</v>
      </c>
      <c r="K977" s="4">
        <f t="shared" si="111"/>
        <v>2.6905947388700242</v>
      </c>
      <c r="L977" s="4">
        <f t="shared" si="112"/>
        <v>0.99825933842369785</v>
      </c>
      <c r="M977" s="2">
        <f t="shared" si="113"/>
        <v>99.201599999999587</v>
      </c>
      <c r="N977" s="10">
        <f t="shared" si="114"/>
        <v>14.041136884170028</v>
      </c>
      <c r="O977" s="10">
        <f t="shared" si="115"/>
        <v>28.082273768340055</v>
      </c>
      <c r="P977" s="9">
        <f t="shared" si="116"/>
        <v>6.9957029680296115E-2</v>
      </c>
      <c r="Q977" s="2">
        <f t="shared" si="117"/>
        <v>9.9599999999999795</v>
      </c>
      <c r="R977" s="9">
        <f t="shared" si="118"/>
        <v>2.0307880517891688E-2</v>
      </c>
      <c r="S977" s="9">
        <f t="shared" si="119"/>
        <v>0.51633903590567309</v>
      </c>
    </row>
    <row r="978" spans="2:19">
      <c r="B978" s="1">
        <v>4</v>
      </c>
      <c r="C978" s="1">
        <v>10</v>
      </c>
      <c r="D978" s="1">
        <v>2</v>
      </c>
      <c r="E978" s="2">
        <v>487.23</v>
      </c>
      <c r="F978" s="2">
        <v>15.52</v>
      </c>
      <c r="G978" s="2">
        <v>495.76</v>
      </c>
      <c r="H978" s="2">
        <v>18.100000000000001</v>
      </c>
      <c r="I978" s="2">
        <f t="shared" si="109"/>
        <v>8.5299999999999727</v>
      </c>
      <c r="J978" s="2">
        <f t="shared" si="110"/>
        <v>491.495</v>
      </c>
      <c r="K978" s="4">
        <f t="shared" si="111"/>
        <v>2.6915191040939841</v>
      </c>
      <c r="L978" s="4">
        <f t="shared" si="112"/>
        <v>0.93094903116752159</v>
      </c>
      <c r="M978" s="2">
        <f t="shared" si="113"/>
        <v>72.760899999999538</v>
      </c>
      <c r="N978" s="10">
        <f t="shared" si="114"/>
        <v>11.921413506795242</v>
      </c>
      <c r="O978" s="10">
        <f t="shared" si="115"/>
        <v>23.842827013590483</v>
      </c>
      <c r="P978" s="9">
        <f t="shared" si="116"/>
        <v>-0.15258151380416998</v>
      </c>
      <c r="Q978" s="2">
        <f t="shared" si="117"/>
        <v>-8.5299999999999727</v>
      </c>
      <c r="R978" s="9">
        <f t="shared" si="118"/>
        <v>1.7355212158821499E-2</v>
      </c>
      <c r="S978" s="9">
        <f t="shared" si="119"/>
        <v>0.54935962720243647</v>
      </c>
    </row>
    <row r="979" spans="2:19">
      <c r="B979" s="1">
        <v>5</v>
      </c>
      <c r="C979" s="1">
        <v>7</v>
      </c>
      <c r="D979" s="1">
        <v>4</v>
      </c>
      <c r="E979" s="2">
        <v>493.03</v>
      </c>
      <c r="F979" s="2">
        <v>15.15</v>
      </c>
      <c r="G979" s="2">
        <v>504.05</v>
      </c>
      <c r="H979" s="2">
        <v>14.06</v>
      </c>
      <c r="I979" s="2">
        <f t="shared" si="109"/>
        <v>11.020000000000039</v>
      </c>
      <c r="J979" s="2">
        <f t="shared" si="110"/>
        <v>498.53999999999996</v>
      </c>
      <c r="K979" s="4">
        <f t="shared" si="111"/>
        <v>2.6977000093524914</v>
      </c>
      <c r="L979" s="4">
        <f t="shared" si="112"/>
        <v>1.0421815945157678</v>
      </c>
      <c r="M979" s="2">
        <f t="shared" si="113"/>
        <v>121.44040000000085</v>
      </c>
      <c r="N979" s="10">
        <f t="shared" si="114"/>
        <v>10.334482328592951</v>
      </c>
      <c r="O979" s="10">
        <f t="shared" si="115"/>
        <v>20.668964657185903</v>
      </c>
      <c r="P979" s="9">
        <f t="shared" si="116"/>
        <v>7.4528196109559283E-2</v>
      </c>
      <c r="Q979" s="2">
        <f t="shared" si="117"/>
        <v>-11.020000000000039</v>
      </c>
      <c r="R979" s="9">
        <f t="shared" si="118"/>
        <v>2.2104545272194888E-2</v>
      </c>
      <c r="S979" s="9">
        <f t="shared" si="119"/>
        <v>0.52759833206711326</v>
      </c>
    </row>
    <row r="980" spans="2:19">
      <c r="B980" s="1">
        <v>3</v>
      </c>
      <c r="C980" s="1">
        <v>9</v>
      </c>
      <c r="D980" s="1">
        <v>2</v>
      </c>
      <c r="E980" s="2">
        <v>488.46</v>
      </c>
      <c r="F980" s="2">
        <v>13.45</v>
      </c>
      <c r="G980" s="2">
        <v>509.33</v>
      </c>
      <c r="H980" s="2">
        <v>13.52</v>
      </c>
      <c r="I980" s="2">
        <f t="shared" si="109"/>
        <v>20.870000000000005</v>
      </c>
      <c r="J980" s="2">
        <f t="shared" si="110"/>
        <v>498.89499999999998</v>
      </c>
      <c r="K980" s="4">
        <f t="shared" si="111"/>
        <v>2.6980091513970073</v>
      </c>
      <c r="L980" s="4">
        <f t="shared" si="112"/>
        <v>1.319522449065454</v>
      </c>
      <c r="M980" s="2">
        <f t="shared" si="113"/>
        <v>435.55690000000021</v>
      </c>
      <c r="N980" s="10">
        <f t="shared" si="114"/>
        <v>9.5353670616290369</v>
      </c>
      <c r="O980" s="10">
        <f t="shared" si="115"/>
        <v>19.070734123258074</v>
      </c>
      <c r="P980" s="9">
        <f t="shared" si="116"/>
        <v>-5.1909179420329687E-3</v>
      </c>
      <c r="Q980" s="2">
        <f t="shared" si="117"/>
        <v>-20.870000000000005</v>
      </c>
      <c r="R980" s="9">
        <f t="shared" si="118"/>
        <v>4.183244971386766E-2</v>
      </c>
      <c r="S980" s="9">
        <f t="shared" si="119"/>
        <v>0.48113199852015659</v>
      </c>
    </row>
    <row r="981" spans="2:19">
      <c r="B981" s="1">
        <v>7</v>
      </c>
      <c r="C981" s="1">
        <v>8</v>
      </c>
      <c r="D981" s="1">
        <v>3</v>
      </c>
      <c r="E981" s="2">
        <v>502.44</v>
      </c>
      <c r="F981" s="2">
        <v>17.87</v>
      </c>
      <c r="G981" s="2">
        <v>504.68</v>
      </c>
      <c r="H981" s="2">
        <v>19.149999999999999</v>
      </c>
      <c r="I981" s="2">
        <f t="shared" si="109"/>
        <v>2.2400000000000091</v>
      </c>
      <c r="J981" s="2">
        <f t="shared" si="110"/>
        <v>503.56</v>
      </c>
      <c r="K981" s="4">
        <f t="shared" si="111"/>
        <v>2.7020512248726467</v>
      </c>
      <c r="L981" s="4">
        <f t="shared" si="112"/>
        <v>0.35024801833416458</v>
      </c>
      <c r="M981" s="2">
        <f t="shared" si="113"/>
        <v>5.0176000000000407</v>
      </c>
      <c r="N981" s="10">
        <f t="shared" si="114"/>
        <v>13.096367817070503</v>
      </c>
      <c r="O981" s="10">
        <f t="shared" si="115"/>
        <v>26.192735634141005</v>
      </c>
      <c r="P981" s="9">
        <f t="shared" si="116"/>
        <v>-6.9069238028077393E-2</v>
      </c>
      <c r="Q981" s="2">
        <f t="shared" si="117"/>
        <v>-2.2400000000000091</v>
      </c>
      <c r="R981" s="9">
        <f t="shared" si="118"/>
        <v>4.4483279053141814E-3</v>
      </c>
      <c r="S981" s="9">
        <f t="shared" si="119"/>
        <v>0.61607710556390582</v>
      </c>
    </row>
    <row r="982" spans="2:19">
      <c r="B982" s="1">
        <v>7</v>
      </c>
      <c r="C982" s="1">
        <v>3</v>
      </c>
      <c r="D982" s="1">
        <v>2</v>
      </c>
      <c r="E982" s="2">
        <v>493.7</v>
      </c>
      <c r="F982" s="2">
        <v>12.4</v>
      </c>
      <c r="G982" s="2">
        <v>516.22</v>
      </c>
      <c r="H982" s="2">
        <v>14.12</v>
      </c>
      <c r="I982" s="2">
        <f t="shared" si="109"/>
        <v>22.520000000000039</v>
      </c>
      <c r="J982" s="2">
        <f t="shared" si="110"/>
        <v>504.96000000000004</v>
      </c>
      <c r="K982" s="4">
        <f t="shared" si="111"/>
        <v>2.7032569771933077</v>
      </c>
      <c r="L982" s="4">
        <f t="shared" si="112"/>
        <v>1.3525683861793094</v>
      </c>
      <c r="M982" s="2">
        <f t="shared" si="113"/>
        <v>507.15040000000175</v>
      </c>
      <c r="N982" s="10">
        <f t="shared" si="114"/>
        <v>9.395935291390634</v>
      </c>
      <c r="O982" s="10">
        <f t="shared" si="115"/>
        <v>18.791870582781268</v>
      </c>
      <c r="P982" s="9">
        <f t="shared" si="116"/>
        <v>-0.12917008368485189</v>
      </c>
      <c r="Q982" s="2">
        <f t="shared" si="117"/>
        <v>-22.520000000000039</v>
      </c>
      <c r="R982" s="9">
        <f t="shared" si="118"/>
        <v>4.4597591888466487E-2</v>
      </c>
      <c r="S982" s="9">
        <f t="shared" si="119"/>
        <v>0.4874587162006645</v>
      </c>
    </row>
    <row r="983" spans="2:19">
      <c r="B983" s="1">
        <v>5</v>
      </c>
      <c r="C983" s="1">
        <v>3</v>
      </c>
      <c r="D983" s="1">
        <v>5</v>
      </c>
      <c r="E983" s="2">
        <v>492.7</v>
      </c>
      <c r="F983" s="2">
        <v>14.45</v>
      </c>
      <c r="G983" s="2">
        <v>518.17999999999995</v>
      </c>
      <c r="H983" s="2">
        <v>14.45</v>
      </c>
      <c r="I983" s="2">
        <f t="shared" si="109"/>
        <v>25.479999999999961</v>
      </c>
      <c r="J983" s="2">
        <f t="shared" si="110"/>
        <v>505.43999999999994</v>
      </c>
      <c r="K983" s="4">
        <f t="shared" si="111"/>
        <v>2.7036696085610736</v>
      </c>
      <c r="L983" s="4">
        <f t="shared" si="112"/>
        <v>1.4061994236633122</v>
      </c>
      <c r="M983" s="2">
        <f t="shared" si="113"/>
        <v>649.23039999999799</v>
      </c>
      <c r="N983" s="10">
        <f t="shared" si="114"/>
        <v>10.217692988145611</v>
      </c>
      <c r="O983" s="10">
        <f t="shared" si="115"/>
        <v>20.435385976291222</v>
      </c>
      <c r="P983" s="9">
        <f t="shared" si="116"/>
        <v>0</v>
      </c>
      <c r="Q983" s="2">
        <f t="shared" si="117"/>
        <v>-25.479999999999961</v>
      </c>
      <c r="R983" s="9">
        <f t="shared" si="118"/>
        <v>5.0411522633744786E-2</v>
      </c>
      <c r="S983" s="9">
        <f t="shared" si="119"/>
        <v>0.47884653073818967</v>
      </c>
    </row>
    <row r="984" spans="2:19">
      <c r="B984" s="1">
        <v>5</v>
      </c>
      <c r="C984" s="1">
        <v>3</v>
      </c>
      <c r="D984" s="1">
        <v>7</v>
      </c>
      <c r="E984" s="2">
        <v>514.75</v>
      </c>
      <c r="F984" s="2">
        <v>18.78</v>
      </c>
      <c r="G984" s="2">
        <v>531.91999999999996</v>
      </c>
      <c r="H984" s="2">
        <v>17.71</v>
      </c>
      <c r="I984" s="2">
        <f t="shared" si="109"/>
        <v>17.169999999999959</v>
      </c>
      <c r="J984" s="2">
        <f t="shared" si="110"/>
        <v>523.33500000000004</v>
      </c>
      <c r="K984" s="4">
        <f t="shared" si="111"/>
        <v>2.7187797807908143</v>
      </c>
      <c r="L984" s="4">
        <f t="shared" si="112"/>
        <v>1.2347702951609154</v>
      </c>
      <c r="M984" s="2">
        <f t="shared" si="113"/>
        <v>294.80889999999857</v>
      </c>
      <c r="N984" s="10">
        <f t="shared" si="114"/>
        <v>12.906708526963799</v>
      </c>
      <c r="O984" s="10">
        <f t="shared" si="115"/>
        <v>25.813417053927598</v>
      </c>
      <c r="P984" s="9">
        <f t="shared" si="116"/>
        <v>5.8595821155354146E-2</v>
      </c>
      <c r="Q984" s="2">
        <f t="shared" si="117"/>
        <v>-17.169999999999959</v>
      </c>
      <c r="R984" s="9">
        <f t="shared" si="118"/>
        <v>3.2808812710787463E-2</v>
      </c>
      <c r="S984" s="9">
        <f t="shared" si="119"/>
        <v>0.57633150182859172</v>
      </c>
    </row>
    <row r="985" spans="2:19">
      <c r="B985" s="1">
        <v>3</v>
      </c>
      <c r="C985" s="1">
        <v>6</v>
      </c>
      <c r="D985" s="1">
        <v>7</v>
      </c>
      <c r="E985" s="2">
        <v>534.9</v>
      </c>
      <c r="F985" s="2">
        <v>21.04</v>
      </c>
      <c r="G985" s="2">
        <v>519.9</v>
      </c>
      <c r="H985" s="2">
        <v>19.57</v>
      </c>
      <c r="I985" s="2">
        <f t="shared" si="109"/>
        <v>15</v>
      </c>
      <c r="J985" s="2">
        <f t="shared" si="110"/>
        <v>527.4</v>
      </c>
      <c r="K985" s="4">
        <f t="shared" si="111"/>
        <v>2.7221401254574156</v>
      </c>
      <c r="L985" s="4">
        <f t="shared" si="112"/>
        <v>1.1760912590556813</v>
      </c>
      <c r="M985" s="2">
        <f t="shared" si="113"/>
        <v>225</v>
      </c>
      <c r="N985" s="10">
        <f t="shared" si="114"/>
        <v>14.367206583048773</v>
      </c>
      <c r="O985" s="10">
        <f t="shared" si="115"/>
        <v>28.734413166097546</v>
      </c>
      <c r="P985" s="9">
        <f t="shared" si="116"/>
        <v>7.2301225737025673E-2</v>
      </c>
      <c r="Q985" s="2">
        <f t="shared" si="117"/>
        <v>15</v>
      </c>
      <c r="R985" s="9">
        <f t="shared" si="118"/>
        <v>2.8441410693970423E-2</v>
      </c>
      <c r="S985" s="9">
        <f t="shared" si="119"/>
        <v>0.57075651551252571</v>
      </c>
    </row>
    <row r="986" spans="2:19">
      <c r="B986" s="1">
        <v>2</v>
      </c>
      <c r="C986" s="1">
        <v>7</v>
      </c>
      <c r="D986" s="1">
        <v>4</v>
      </c>
      <c r="E986" s="2">
        <v>522.05999999999995</v>
      </c>
      <c r="F986" s="2">
        <v>12.79</v>
      </c>
      <c r="G986" s="2">
        <v>540.46</v>
      </c>
      <c r="H986" s="2">
        <v>13.18</v>
      </c>
      <c r="I986" s="2">
        <f t="shared" si="109"/>
        <v>18.400000000000091</v>
      </c>
      <c r="J986" s="2">
        <f t="shared" si="110"/>
        <v>531.26</v>
      </c>
      <c r="K986" s="4">
        <f t="shared" si="111"/>
        <v>2.7253071179363815</v>
      </c>
      <c r="L986" s="4">
        <f t="shared" si="112"/>
        <v>1.2648178230095386</v>
      </c>
      <c r="M986" s="2">
        <f t="shared" si="113"/>
        <v>338.56000000000336</v>
      </c>
      <c r="N986" s="10">
        <f t="shared" si="114"/>
        <v>9.1828168336300813</v>
      </c>
      <c r="O986" s="10">
        <f t="shared" si="115"/>
        <v>18.365633667260163</v>
      </c>
      <c r="P986" s="9">
        <f t="shared" si="116"/>
        <v>-3.0027883479372082E-2</v>
      </c>
      <c r="Q986" s="2">
        <f t="shared" si="117"/>
        <v>-18.400000000000091</v>
      </c>
      <c r="R986" s="9">
        <f t="shared" si="118"/>
        <v>3.4634642171441653E-2</v>
      </c>
      <c r="S986" s="9">
        <f t="shared" si="119"/>
        <v>0.43854646276078885</v>
      </c>
    </row>
    <row r="987" spans="2:19">
      <c r="B987" s="1">
        <v>3</v>
      </c>
      <c r="C987" s="1">
        <v>5</v>
      </c>
      <c r="D987" s="1">
        <v>5</v>
      </c>
      <c r="E987" s="2">
        <v>536.16</v>
      </c>
      <c r="F987" s="2">
        <v>14.48</v>
      </c>
      <c r="G987" s="2">
        <v>530.22</v>
      </c>
      <c r="H987" s="2">
        <v>14.95</v>
      </c>
      <c r="I987" s="2">
        <f t="shared" si="109"/>
        <v>5.9399999999999409</v>
      </c>
      <c r="J987" s="2">
        <f t="shared" si="110"/>
        <v>533.19000000000005</v>
      </c>
      <c r="K987" s="4">
        <f t="shared" si="111"/>
        <v>2.7268819956076413</v>
      </c>
      <c r="L987" s="4">
        <f t="shared" si="112"/>
        <v>0.7737864449811892</v>
      </c>
      <c r="M987" s="2">
        <f t="shared" si="113"/>
        <v>35.283599999999296</v>
      </c>
      <c r="N987" s="10">
        <f t="shared" si="114"/>
        <v>10.40640307695219</v>
      </c>
      <c r="O987" s="10">
        <f t="shared" si="115"/>
        <v>20.812806153904379</v>
      </c>
      <c r="P987" s="9">
        <f t="shared" si="116"/>
        <v>-3.1932052997775184E-2</v>
      </c>
      <c r="Q987" s="2">
        <f t="shared" si="117"/>
        <v>5.9399999999999409</v>
      </c>
      <c r="R987" s="9">
        <f t="shared" si="118"/>
        <v>1.1140494007764474E-2</v>
      </c>
      <c r="S987" s="9">
        <f t="shared" si="119"/>
        <v>0.4458676933799981</v>
      </c>
    </row>
    <row r="988" spans="2:19">
      <c r="B988" s="1">
        <v>2</v>
      </c>
      <c r="C988" s="1">
        <v>2</v>
      </c>
      <c r="D988" s="1">
        <v>4</v>
      </c>
      <c r="E988" s="2">
        <v>551.19000000000005</v>
      </c>
      <c r="F988" s="2">
        <v>14.97</v>
      </c>
      <c r="G988" s="2">
        <v>527.26</v>
      </c>
      <c r="H988" s="2">
        <v>15.18</v>
      </c>
      <c r="I988" s="2">
        <f t="shared" si="109"/>
        <v>23.930000000000064</v>
      </c>
      <c r="J988" s="2">
        <f t="shared" si="110"/>
        <v>539.22500000000002</v>
      </c>
      <c r="K988" s="4">
        <f t="shared" si="111"/>
        <v>2.7317700191176839</v>
      </c>
      <c r="L988" s="4">
        <f t="shared" si="112"/>
        <v>1.3789426986134385</v>
      </c>
      <c r="M988" s="2">
        <f t="shared" si="113"/>
        <v>572.64490000000308</v>
      </c>
      <c r="N988" s="10">
        <f t="shared" si="114"/>
        <v>10.659893292148848</v>
      </c>
      <c r="O988" s="10">
        <f t="shared" si="115"/>
        <v>21.319786584297695</v>
      </c>
      <c r="P988" s="9">
        <f t="shared" si="116"/>
        <v>-1.3929672479442047E-2</v>
      </c>
      <c r="Q988" s="2">
        <f t="shared" si="117"/>
        <v>23.930000000000064</v>
      </c>
      <c r="R988" s="9">
        <f t="shared" si="118"/>
        <v>4.4378506189438664E-2</v>
      </c>
      <c r="S988" s="9">
        <f t="shared" si="119"/>
        <v>0.3061502898904393</v>
      </c>
    </row>
    <row r="989" spans="2:19">
      <c r="B989" s="1">
        <v>4</v>
      </c>
      <c r="C989" s="1">
        <v>2</v>
      </c>
      <c r="D989" s="1">
        <v>3</v>
      </c>
      <c r="E989" s="2">
        <v>546.44000000000005</v>
      </c>
      <c r="F989" s="2">
        <v>12.92</v>
      </c>
      <c r="G989" s="2">
        <v>554.76</v>
      </c>
      <c r="H989" s="2">
        <v>12.76</v>
      </c>
      <c r="I989" s="2">
        <f t="shared" si="109"/>
        <v>8.3199999999999363</v>
      </c>
      <c r="J989" s="2">
        <f t="shared" si="110"/>
        <v>550.6</v>
      </c>
      <c r="K989" s="4">
        <f t="shared" si="111"/>
        <v>2.7408362070573116</v>
      </c>
      <c r="L989" s="4">
        <f t="shared" si="112"/>
        <v>0.92012332629072058</v>
      </c>
      <c r="M989" s="2">
        <f t="shared" si="113"/>
        <v>69.222399999998942</v>
      </c>
      <c r="N989" s="10">
        <f t="shared" si="114"/>
        <v>9.079427294714133</v>
      </c>
      <c r="O989" s="10">
        <f t="shared" si="115"/>
        <v>18.158854589428266</v>
      </c>
      <c r="P989" s="9">
        <f t="shared" si="116"/>
        <v>1.2460575476733472E-2</v>
      </c>
      <c r="Q989" s="2">
        <f t="shared" si="117"/>
        <v>-8.3199999999999363</v>
      </c>
      <c r="R989" s="9">
        <f t="shared" si="118"/>
        <v>1.5110788231020588E-2</v>
      </c>
      <c r="S989" s="9">
        <f t="shared" si="119"/>
        <v>0.33599107130993822</v>
      </c>
    </row>
    <row r="990" spans="2:19">
      <c r="B990" s="1">
        <v>4</v>
      </c>
      <c r="C990" s="1">
        <v>5</v>
      </c>
      <c r="D990" s="1">
        <v>4</v>
      </c>
      <c r="E990" s="2">
        <v>563.79999999999995</v>
      </c>
      <c r="F990" s="2">
        <v>12.93</v>
      </c>
      <c r="G990" s="2">
        <v>542.91</v>
      </c>
      <c r="H990" s="2">
        <v>13.19</v>
      </c>
      <c r="I990" s="2">
        <f t="shared" si="109"/>
        <v>20.889999999999986</v>
      </c>
      <c r="J990" s="2">
        <f t="shared" si="110"/>
        <v>553.35500000000002</v>
      </c>
      <c r="K990" s="4">
        <f t="shared" si="111"/>
        <v>2.7430038384942836</v>
      </c>
      <c r="L990" s="4">
        <f t="shared" si="112"/>
        <v>1.3199384399803082</v>
      </c>
      <c r="M990" s="2">
        <f t="shared" si="113"/>
        <v>436.3920999999994</v>
      </c>
      <c r="N990" s="10">
        <f t="shared" si="114"/>
        <v>9.2352720587971842</v>
      </c>
      <c r="O990" s="10">
        <f t="shared" si="115"/>
        <v>18.470544117594368</v>
      </c>
      <c r="P990" s="9">
        <f t="shared" si="116"/>
        <v>-1.9906144019978766E-2</v>
      </c>
      <c r="Q990" s="2">
        <f t="shared" si="117"/>
        <v>20.889999999999986</v>
      </c>
      <c r="R990" s="9">
        <f t="shared" si="118"/>
        <v>3.7751533825482714E-2</v>
      </c>
      <c r="S990" s="9">
        <f t="shared" si="119"/>
        <v>0.43462972746925627</v>
      </c>
    </row>
    <row r="991" spans="2:19">
      <c r="B991" s="1">
        <v>4</v>
      </c>
      <c r="C991" s="1">
        <v>3</v>
      </c>
      <c r="D991" s="1">
        <v>2</v>
      </c>
      <c r="E991" s="2">
        <v>576.46</v>
      </c>
      <c r="F991" s="2">
        <v>13.29</v>
      </c>
      <c r="G991" s="2">
        <v>538.64</v>
      </c>
      <c r="H991" s="2">
        <v>13.39</v>
      </c>
      <c r="I991" s="2">
        <f t="shared" si="109"/>
        <v>37.82000000000005</v>
      </c>
      <c r="J991" s="2">
        <f t="shared" si="110"/>
        <v>557.54999999999995</v>
      </c>
      <c r="K991" s="4">
        <f t="shared" si="111"/>
        <v>2.7462838201514073</v>
      </c>
      <c r="L991" s="4">
        <f t="shared" si="112"/>
        <v>1.5777215245090215</v>
      </c>
      <c r="M991" s="2">
        <f t="shared" si="113"/>
        <v>1430.3524000000039</v>
      </c>
      <c r="N991" s="10">
        <f t="shared" si="114"/>
        <v>9.4328707189275107</v>
      </c>
      <c r="O991" s="10">
        <f t="shared" si="115"/>
        <v>18.865741437855021</v>
      </c>
      <c r="P991" s="9">
        <f t="shared" si="116"/>
        <v>-7.4961465648375513E-3</v>
      </c>
      <c r="Q991" s="2">
        <f t="shared" si="117"/>
        <v>37.82000000000005</v>
      </c>
      <c r="R991" s="9">
        <f t="shared" si="118"/>
        <v>6.783248139180352E-2</v>
      </c>
      <c r="S991" s="9">
        <f t="shared" si="119"/>
        <v>0.32002343664175598</v>
      </c>
    </row>
    <row r="992" spans="2:19">
      <c r="B992" s="1">
        <v>4</v>
      </c>
      <c r="C992" s="1">
        <v>3</v>
      </c>
      <c r="D992" s="1">
        <v>5</v>
      </c>
      <c r="E992" s="2">
        <v>546.62</v>
      </c>
      <c r="F992" s="2">
        <v>14.06</v>
      </c>
      <c r="G992" s="2">
        <v>570.33000000000004</v>
      </c>
      <c r="H992" s="2">
        <v>14.64</v>
      </c>
      <c r="I992" s="2">
        <f t="shared" si="109"/>
        <v>23.710000000000036</v>
      </c>
      <c r="J992" s="2">
        <f t="shared" si="110"/>
        <v>558.47500000000002</v>
      </c>
      <c r="K992" s="4">
        <f t="shared" si="111"/>
        <v>2.7470037367979887</v>
      </c>
      <c r="L992" s="4">
        <f t="shared" si="112"/>
        <v>1.3749315539781888</v>
      </c>
      <c r="M992" s="2">
        <f t="shared" si="113"/>
        <v>562.16410000000178</v>
      </c>
      <c r="N992" s="10">
        <f t="shared" si="114"/>
        <v>10.149054143120924</v>
      </c>
      <c r="O992" s="10">
        <f t="shared" si="115"/>
        <v>20.298108286241849</v>
      </c>
      <c r="P992" s="9">
        <f t="shared" si="116"/>
        <v>-4.0401618200581954E-2</v>
      </c>
      <c r="Q992" s="2">
        <f t="shared" si="117"/>
        <v>-23.710000000000036</v>
      </c>
      <c r="R992" s="9">
        <f t="shared" si="118"/>
        <v>4.2454899503111217E-2</v>
      </c>
      <c r="S992" s="9">
        <f t="shared" si="119"/>
        <v>0.43865818127558048</v>
      </c>
    </row>
    <row r="993" spans="2:19">
      <c r="B993" s="1">
        <v>1</v>
      </c>
      <c r="C993" s="1">
        <v>4</v>
      </c>
      <c r="D993" s="1">
        <v>4</v>
      </c>
      <c r="E993" s="2">
        <v>566.15</v>
      </c>
      <c r="F993" s="2">
        <v>16.36</v>
      </c>
      <c r="G993" s="2">
        <v>551.82000000000005</v>
      </c>
      <c r="H993" s="2">
        <v>15.12</v>
      </c>
      <c r="I993" s="2">
        <f t="shared" si="109"/>
        <v>14.329999999999927</v>
      </c>
      <c r="J993" s="2">
        <f t="shared" si="110"/>
        <v>558.98500000000001</v>
      </c>
      <c r="K993" s="4">
        <f t="shared" si="111"/>
        <v>2.7474001540319817</v>
      </c>
      <c r="L993" s="4">
        <f t="shared" si="112"/>
        <v>1.1562461903973422</v>
      </c>
      <c r="M993" s="2">
        <f t="shared" si="113"/>
        <v>205.34889999999791</v>
      </c>
      <c r="N993" s="10">
        <f t="shared" si="114"/>
        <v>11.138491818913366</v>
      </c>
      <c r="O993" s="10">
        <f t="shared" si="115"/>
        <v>22.276983637826731</v>
      </c>
      <c r="P993" s="9">
        <f t="shared" si="116"/>
        <v>7.865813357406537E-2</v>
      </c>
      <c r="Q993" s="2">
        <f t="shared" si="117"/>
        <v>14.329999999999927</v>
      </c>
      <c r="R993" s="9">
        <f t="shared" si="118"/>
        <v>2.5635750512088745E-2</v>
      </c>
      <c r="S993" s="9">
        <f t="shared" si="119"/>
        <v>0.32822096215811686</v>
      </c>
    </row>
    <row r="994" spans="2:19">
      <c r="B994" s="1">
        <v>4</v>
      </c>
      <c r="C994" s="1">
        <v>6</v>
      </c>
      <c r="D994" s="1">
        <v>2</v>
      </c>
      <c r="E994" s="2">
        <v>571.88</v>
      </c>
      <c r="F994" s="2">
        <v>11.87</v>
      </c>
      <c r="G994" s="2">
        <v>550.80999999999995</v>
      </c>
      <c r="H994" s="2">
        <v>12.35</v>
      </c>
      <c r="I994" s="2">
        <f t="shared" si="109"/>
        <v>21.07000000000005</v>
      </c>
      <c r="J994" s="2">
        <f t="shared" si="110"/>
        <v>561.34500000000003</v>
      </c>
      <c r="K994" s="4">
        <f t="shared" si="111"/>
        <v>2.7492298586606596</v>
      </c>
      <c r="L994" s="4">
        <f t="shared" si="112"/>
        <v>1.3236645356081012</v>
      </c>
      <c r="M994" s="2">
        <f t="shared" si="113"/>
        <v>443.94490000000212</v>
      </c>
      <c r="N994" s="10">
        <f t="shared" si="114"/>
        <v>8.5647445963087545</v>
      </c>
      <c r="O994" s="10">
        <f t="shared" si="115"/>
        <v>17.129489192617509</v>
      </c>
      <c r="P994" s="9">
        <f t="shared" si="116"/>
        <v>-3.9621102081184786E-2</v>
      </c>
      <c r="Q994" s="2">
        <f t="shared" si="117"/>
        <v>21.07000000000005</v>
      </c>
      <c r="R994" s="9">
        <f t="shared" si="118"/>
        <v>3.753484933507923E-2</v>
      </c>
      <c r="S994" s="9">
        <f t="shared" si="119"/>
        <v>0.40196019703448249</v>
      </c>
    </row>
    <row r="995" spans="2:19">
      <c r="B995" s="1">
        <v>7</v>
      </c>
      <c r="C995" s="1">
        <v>1</v>
      </c>
      <c r="D995" s="1">
        <v>6</v>
      </c>
      <c r="E995" s="2">
        <v>549.62</v>
      </c>
      <c r="F995" s="2">
        <v>19.78</v>
      </c>
      <c r="G995" s="2">
        <v>594.37</v>
      </c>
      <c r="H995" s="2">
        <v>19.91</v>
      </c>
      <c r="I995" s="2">
        <f t="shared" si="109"/>
        <v>44.75</v>
      </c>
      <c r="J995" s="2">
        <f t="shared" si="110"/>
        <v>571.995</v>
      </c>
      <c r="K995" s="4">
        <f t="shared" si="111"/>
        <v>2.7573922324959956</v>
      </c>
      <c r="L995" s="4">
        <f t="shared" si="112"/>
        <v>1.6507930396519308</v>
      </c>
      <c r="M995" s="2">
        <f t="shared" si="113"/>
        <v>2002.5625</v>
      </c>
      <c r="N995" s="10">
        <f t="shared" si="114"/>
        <v>14.032609343953105</v>
      </c>
      <c r="O995" s="10">
        <f t="shared" si="115"/>
        <v>28.06521868790621</v>
      </c>
      <c r="P995" s="9">
        <f t="shared" si="116"/>
        <v>-6.5506981787110622E-3</v>
      </c>
      <c r="Q995" s="2">
        <f t="shared" si="117"/>
        <v>-44.75</v>
      </c>
      <c r="R995" s="9">
        <f t="shared" si="118"/>
        <v>7.823494960620285E-2</v>
      </c>
      <c r="S995" s="9">
        <f t="shared" si="119"/>
        <v>0.59769557468664603</v>
      </c>
    </row>
    <row r="996" spans="2:19">
      <c r="B996" s="1">
        <v>1</v>
      </c>
      <c r="C996" s="1">
        <v>5</v>
      </c>
      <c r="D996" s="1">
        <v>6</v>
      </c>
      <c r="E996" s="2">
        <v>570.92999999999995</v>
      </c>
      <c r="F996" s="2">
        <v>18.809999999999999</v>
      </c>
      <c r="G996" s="2">
        <v>582.17999999999995</v>
      </c>
      <c r="H996" s="2">
        <v>17.57</v>
      </c>
      <c r="I996" s="2">
        <f t="shared" si="109"/>
        <v>11.25</v>
      </c>
      <c r="J996" s="2">
        <f t="shared" si="110"/>
        <v>576.55499999999995</v>
      </c>
      <c r="K996" s="4">
        <f t="shared" si="111"/>
        <v>2.7608407427793149</v>
      </c>
      <c r="L996" s="4">
        <f t="shared" si="112"/>
        <v>1.0511525224473812</v>
      </c>
      <c r="M996" s="2">
        <f t="shared" si="113"/>
        <v>126.5625</v>
      </c>
      <c r="N996" s="10">
        <f t="shared" si="114"/>
        <v>12.869741644648505</v>
      </c>
      <c r="O996" s="10">
        <f t="shared" si="115"/>
        <v>25.739483289297009</v>
      </c>
      <c r="P996" s="9">
        <f t="shared" si="116"/>
        <v>6.8090219027019436E-2</v>
      </c>
      <c r="Q996" s="2">
        <f t="shared" si="117"/>
        <v>-11.25</v>
      </c>
      <c r="R996" s="9">
        <f t="shared" si="118"/>
        <v>1.9512448942425268E-2</v>
      </c>
      <c r="S996" s="9">
        <f t="shared" si="119"/>
        <v>0.46170120207770737</v>
      </c>
    </row>
    <row r="997" spans="2:19">
      <c r="B997" s="1">
        <v>5</v>
      </c>
      <c r="C997" s="1">
        <v>2</v>
      </c>
      <c r="D997" s="1">
        <v>5</v>
      </c>
      <c r="E997" s="2">
        <v>614.34</v>
      </c>
      <c r="F997" s="2">
        <v>15.25</v>
      </c>
      <c r="G997" s="2">
        <v>581.70000000000005</v>
      </c>
      <c r="H997" s="2">
        <v>15.73</v>
      </c>
      <c r="I997" s="2">
        <f t="shared" si="109"/>
        <v>32.639999999999986</v>
      </c>
      <c r="J997" s="2">
        <f t="shared" si="110"/>
        <v>598.02</v>
      </c>
      <c r="K997" s="4">
        <f t="shared" si="111"/>
        <v>2.7767157086445851</v>
      </c>
      <c r="L997" s="4">
        <f t="shared" si="112"/>
        <v>1.5137501500818233</v>
      </c>
      <c r="M997" s="2">
        <f t="shared" si="113"/>
        <v>1065.3695999999991</v>
      </c>
      <c r="N997" s="10">
        <f t="shared" si="114"/>
        <v>10.954398659899137</v>
      </c>
      <c r="O997" s="10">
        <f t="shared" si="115"/>
        <v>21.908797319798275</v>
      </c>
      <c r="P997" s="9">
        <f t="shared" si="116"/>
        <v>-3.0980296894511941E-2</v>
      </c>
      <c r="Q997" s="2">
        <f t="shared" si="117"/>
        <v>32.639999999999986</v>
      </c>
      <c r="R997" s="9">
        <f t="shared" si="118"/>
        <v>5.4580114377445546E-2</v>
      </c>
      <c r="S997" s="9">
        <f t="shared" si="119"/>
        <v>0.46726758928904966</v>
      </c>
    </row>
    <row r="998" spans="2:19">
      <c r="B998" s="1">
        <v>4</v>
      </c>
      <c r="C998" s="1">
        <v>4</v>
      </c>
      <c r="D998" s="1">
        <v>2</v>
      </c>
      <c r="E998" s="2">
        <v>612.49</v>
      </c>
      <c r="F998" s="2">
        <v>13.48</v>
      </c>
      <c r="G998" s="2">
        <v>600.02</v>
      </c>
      <c r="H998" s="2">
        <v>12.8</v>
      </c>
      <c r="I998" s="2">
        <f t="shared" si="109"/>
        <v>12.470000000000027</v>
      </c>
      <c r="J998" s="2">
        <f t="shared" si="110"/>
        <v>606.255</v>
      </c>
      <c r="K998" s="4">
        <f t="shared" si="111"/>
        <v>2.7826553334057098</v>
      </c>
      <c r="L998" s="4">
        <f t="shared" si="112"/>
        <v>1.0958664534785436</v>
      </c>
      <c r="M998" s="2">
        <f t="shared" si="113"/>
        <v>155.50090000000068</v>
      </c>
      <c r="N998" s="10">
        <f t="shared" si="114"/>
        <v>9.2944929931653633</v>
      </c>
      <c r="O998" s="10">
        <f t="shared" si="115"/>
        <v>18.588985986330727</v>
      </c>
      <c r="P998" s="9">
        <f t="shared" si="116"/>
        <v>5.1715755501946993E-2</v>
      </c>
      <c r="Q998" s="2">
        <f t="shared" si="117"/>
        <v>12.470000000000027</v>
      </c>
      <c r="R998" s="9">
        <f t="shared" si="118"/>
        <v>2.0568902524515306E-2</v>
      </c>
      <c r="S998" s="9">
        <f t="shared" si="119"/>
        <v>0.34315011292435849</v>
      </c>
    </row>
    <row r="999" spans="2:19">
      <c r="B999" s="1">
        <v>3</v>
      </c>
      <c r="C999" s="1">
        <v>1</v>
      </c>
      <c r="D999" s="1">
        <v>2</v>
      </c>
      <c r="E999" s="2">
        <v>617.07000000000005</v>
      </c>
      <c r="F999" s="2">
        <v>13.67</v>
      </c>
      <c r="G999" s="2">
        <v>595.88</v>
      </c>
      <c r="H999" s="2">
        <v>13.57</v>
      </c>
      <c r="I999" s="2">
        <f t="shared" si="109"/>
        <v>21.190000000000055</v>
      </c>
      <c r="J999" s="2">
        <f t="shared" si="110"/>
        <v>606.47500000000002</v>
      </c>
      <c r="K999" s="4">
        <f t="shared" si="111"/>
        <v>2.7828129031649587</v>
      </c>
      <c r="L999" s="4">
        <f t="shared" si="112"/>
        <v>1.3261309567107957</v>
      </c>
      <c r="M999" s="2">
        <f t="shared" si="113"/>
        <v>449.01610000000233</v>
      </c>
      <c r="N999" s="10">
        <f t="shared" si="114"/>
        <v>9.6308592555389367</v>
      </c>
      <c r="O999" s="10">
        <f t="shared" si="115"/>
        <v>19.261718511077873</v>
      </c>
      <c r="P999" s="9">
        <f t="shared" si="116"/>
        <v>7.3420449589745437E-3</v>
      </c>
      <c r="Q999" s="2">
        <f t="shared" si="117"/>
        <v>21.190000000000055</v>
      </c>
      <c r="R999" s="9">
        <f t="shared" si="118"/>
        <v>3.4939610041634123E-2</v>
      </c>
      <c r="S999" s="9">
        <f t="shared" si="119"/>
        <v>0.2370822642037991</v>
      </c>
    </row>
    <row r="1000" spans="2:19">
      <c r="B1000" s="1">
        <v>4</v>
      </c>
      <c r="C1000" s="1">
        <v>8</v>
      </c>
      <c r="D1000" s="1">
        <v>5</v>
      </c>
      <c r="E1000" s="2">
        <v>617.27</v>
      </c>
      <c r="F1000" s="2">
        <v>17.73</v>
      </c>
      <c r="G1000" s="2">
        <v>604.22</v>
      </c>
      <c r="H1000" s="2">
        <v>17.11</v>
      </c>
      <c r="I1000" s="2">
        <f t="shared" si="109"/>
        <v>13.049999999999955</v>
      </c>
      <c r="J1000" s="2">
        <f t="shared" si="110"/>
        <v>610.745</v>
      </c>
      <c r="K1000" s="4">
        <f t="shared" si="111"/>
        <v>2.7858599202115029</v>
      </c>
      <c r="L1000" s="4">
        <f t="shared" si="112"/>
        <v>1.1156105116742983</v>
      </c>
      <c r="M1000" s="2">
        <f t="shared" si="113"/>
        <v>170.30249999999882</v>
      </c>
      <c r="N1000" s="10">
        <f t="shared" si="114"/>
        <v>12.319750403315808</v>
      </c>
      <c r="O1000" s="10">
        <f t="shared" si="115"/>
        <v>24.639500806631617</v>
      </c>
      <c r="P1000" s="9">
        <f t="shared" si="116"/>
        <v>3.5580006753362349E-2</v>
      </c>
      <c r="Q1000" s="2">
        <f t="shared" si="117"/>
        <v>13.049999999999955</v>
      </c>
      <c r="R1000" s="9">
        <f t="shared" si="118"/>
        <v>2.1367346437547511E-2</v>
      </c>
      <c r="S1000" s="9">
        <f t="shared" si="119"/>
        <v>0.5593978905930912</v>
      </c>
    </row>
    <row r="1001" spans="2:19">
      <c r="B1001" s="1">
        <v>3</v>
      </c>
      <c r="C1001" s="1">
        <v>5</v>
      </c>
      <c r="D1001" s="1">
        <v>8</v>
      </c>
      <c r="E1001" s="2">
        <v>616.73</v>
      </c>
      <c r="F1001" s="2">
        <v>27.64</v>
      </c>
      <c r="G1001" s="2">
        <v>610.54999999999995</v>
      </c>
      <c r="H1001" s="2">
        <v>26.52</v>
      </c>
      <c r="I1001" s="2">
        <f t="shared" si="109"/>
        <v>6.1800000000000637</v>
      </c>
      <c r="J1001" s="2">
        <f t="shared" si="110"/>
        <v>613.64</v>
      </c>
      <c r="K1001" s="4">
        <f t="shared" si="111"/>
        <v>2.7879136612621043</v>
      </c>
      <c r="L1001" s="4">
        <f t="shared" si="112"/>
        <v>0.79098847508882031</v>
      </c>
      <c r="M1001" s="2">
        <f t="shared" si="113"/>
        <v>38.192400000000788</v>
      </c>
      <c r="N1001" s="10">
        <f t="shared" si="114"/>
        <v>19.152545522723603</v>
      </c>
      <c r="O1001" s="10">
        <f t="shared" si="115"/>
        <v>38.305091045447206</v>
      </c>
      <c r="P1001" s="9">
        <f t="shared" si="116"/>
        <v>4.134125729240503E-2</v>
      </c>
      <c r="Q1001" s="2">
        <f t="shared" si="117"/>
        <v>6.1800000000000637</v>
      </c>
      <c r="R1001" s="9">
        <f t="shared" si="118"/>
        <v>1.007105143080644E-2</v>
      </c>
      <c r="S1001" s="9">
        <f t="shared" si="119"/>
        <v>0.60493966641310604</v>
      </c>
    </row>
    <row r="1002" spans="2:19">
      <c r="B1002" s="1">
        <v>6</v>
      </c>
      <c r="C1002" s="1">
        <v>4</v>
      </c>
      <c r="D1002" s="1">
        <v>3</v>
      </c>
      <c r="E1002" s="2">
        <v>617.29999999999995</v>
      </c>
      <c r="F1002" s="2">
        <v>14.38</v>
      </c>
      <c r="G1002" s="2">
        <v>615.24</v>
      </c>
      <c r="H1002" s="2">
        <v>14.58</v>
      </c>
      <c r="I1002" s="2">
        <f t="shared" si="109"/>
        <v>2.0599999999999454</v>
      </c>
      <c r="J1002" s="2">
        <f t="shared" si="110"/>
        <v>616.27</v>
      </c>
      <c r="K1002" s="4">
        <f t="shared" si="111"/>
        <v>2.789771026806493</v>
      </c>
      <c r="L1002" s="4">
        <f t="shared" si="112"/>
        <v>0.31386722036914189</v>
      </c>
      <c r="M1002" s="2">
        <f t="shared" si="113"/>
        <v>4.2435999999997751</v>
      </c>
      <c r="N1002" s="10">
        <f t="shared" si="114"/>
        <v>10.239150355376173</v>
      </c>
      <c r="O1002" s="10">
        <f t="shared" si="115"/>
        <v>20.478300710752347</v>
      </c>
      <c r="P1002" s="9">
        <f t="shared" si="116"/>
        <v>-1.3811495971964887E-2</v>
      </c>
      <c r="Q1002" s="2">
        <f t="shared" si="117"/>
        <v>2.0599999999999454</v>
      </c>
      <c r="R1002" s="9">
        <f t="shared" si="118"/>
        <v>3.3426907037498914E-3</v>
      </c>
      <c r="S1002" s="9">
        <f t="shared" si="119"/>
        <v>0.47023611090600009</v>
      </c>
    </row>
    <row r="1003" spans="2:19">
      <c r="B1003" s="1">
        <v>1</v>
      </c>
      <c r="C1003" s="1">
        <v>6</v>
      </c>
      <c r="D1003" s="1">
        <v>2</v>
      </c>
      <c r="E1003" s="2">
        <v>619.41999999999996</v>
      </c>
      <c r="F1003" s="2">
        <v>13.47</v>
      </c>
      <c r="G1003" s="2">
        <v>622.69000000000005</v>
      </c>
      <c r="H1003" s="2">
        <v>13.26</v>
      </c>
      <c r="I1003" s="2">
        <f t="shared" si="109"/>
        <v>3.2700000000000955</v>
      </c>
      <c r="J1003" s="2">
        <f t="shared" si="110"/>
        <v>621.05500000000006</v>
      </c>
      <c r="K1003" s="4">
        <f t="shared" si="111"/>
        <v>2.7931300625579083</v>
      </c>
      <c r="L1003" s="4">
        <f t="shared" si="112"/>
        <v>0.51454775266029873</v>
      </c>
      <c r="M1003" s="2">
        <f t="shared" si="113"/>
        <v>10.692900000000625</v>
      </c>
      <c r="N1003" s="10">
        <f t="shared" si="114"/>
        <v>9.4507737778448604</v>
      </c>
      <c r="O1003" s="10">
        <f t="shared" si="115"/>
        <v>18.901547555689721</v>
      </c>
      <c r="P1003" s="9">
        <f t="shared" si="116"/>
        <v>1.5711712619500565E-2</v>
      </c>
      <c r="Q1003" s="2">
        <f t="shared" si="117"/>
        <v>-3.2700000000000955</v>
      </c>
      <c r="R1003" s="9">
        <f t="shared" si="118"/>
        <v>5.2652341580054825E-3</v>
      </c>
      <c r="S1003" s="9">
        <f t="shared" si="119"/>
        <v>0.31641270518106568</v>
      </c>
    </row>
    <row r="1004" spans="2:19">
      <c r="B1004" s="1">
        <v>2</v>
      </c>
      <c r="C1004" s="1">
        <v>7</v>
      </c>
      <c r="D1004" s="1">
        <v>1</v>
      </c>
      <c r="E1004" s="2">
        <v>605.89</v>
      </c>
      <c r="F1004" s="2">
        <v>12.86</v>
      </c>
      <c r="G1004" s="2">
        <v>639.67999999999995</v>
      </c>
      <c r="H1004" s="2">
        <v>13.82</v>
      </c>
      <c r="I1004" s="2">
        <f t="shared" si="109"/>
        <v>33.789999999999964</v>
      </c>
      <c r="J1004" s="2">
        <f t="shared" si="110"/>
        <v>622.78499999999997</v>
      </c>
      <c r="K1004" s="4">
        <f t="shared" si="111"/>
        <v>2.7943381438837531</v>
      </c>
      <c r="L1004" s="4">
        <f t="shared" si="112"/>
        <v>1.5287881917748958</v>
      </c>
      <c r="M1004" s="2">
        <f t="shared" si="113"/>
        <v>1141.7640999999976</v>
      </c>
      <c r="N1004" s="10">
        <f t="shared" si="114"/>
        <v>9.4389088352414969</v>
      </c>
      <c r="O1004" s="10">
        <f t="shared" si="115"/>
        <v>18.877817670482994</v>
      </c>
      <c r="P1004" s="9">
        <f t="shared" si="116"/>
        <v>-7.1870966293648281E-2</v>
      </c>
      <c r="Q1004" s="2">
        <f t="shared" si="117"/>
        <v>-33.789999999999964</v>
      </c>
      <c r="R1004" s="9">
        <f t="shared" si="118"/>
        <v>5.425628427145799E-2</v>
      </c>
      <c r="S1004" s="9">
        <f t="shared" si="119"/>
        <v>0.35781699232987801</v>
      </c>
    </row>
    <row r="1005" spans="2:19">
      <c r="B1005" s="1">
        <v>7</v>
      </c>
      <c r="C1005" s="1">
        <v>5</v>
      </c>
      <c r="D1005" s="1">
        <v>1</v>
      </c>
      <c r="E1005" s="2">
        <v>633.01</v>
      </c>
      <c r="F1005" s="2">
        <v>14.26</v>
      </c>
      <c r="G1005" s="2">
        <v>627.03</v>
      </c>
      <c r="H1005" s="2">
        <v>13.39</v>
      </c>
      <c r="I1005" s="2">
        <f t="shared" si="109"/>
        <v>5.9800000000000182</v>
      </c>
      <c r="J1005" s="2">
        <f t="shared" si="110"/>
        <v>630.02</v>
      </c>
      <c r="K1005" s="4">
        <f t="shared" si="111"/>
        <v>2.7993543363611528</v>
      </c>
      <c r="L1005" s="4">
        <f t="shared" si="112"/>
        <v>0.77670118398841215</v>
      </c>
      <c r="M1005" s="2">
        <f t="shared" si="113"/>
        <v>35.760400000000217</v>
      </c>
      <c r="N1005" s="10">
        <f t="shared" si="114"/>
        <v>9.7805891949309469</v>
      </c>
      <c r="O1005" s="10">
        <f t="shared" si="115"/>
        <v>19.561178389861894</v>
      </c>
      <c r="P1005" s="9">
        <f t="shared" si="116"/>
        <v>6.2867235156205681E-2</v>
      </c>
      <c r="Q1005" s="2">
        <f t="shared" si="117"/>
        <v>5.9800000000000182</v>
      </c>
      <c r="R1005" s="9">
        <f t="shared" si="118"/>
        <v>9.4917621662804642E-3</v>
      </c>
      <c r="S1005" s="9">
        <f t="shared" si="119"/>
        <v>0.50971953072253373</v>
      </c>
    </row>
    <row r="1006" spans="2:19">
      <c r="B1006" s="1">
        <v>6</v>
      </c>
      <c r="C1006" s="1">
        <v>2</v>
      </c>
      <c r="D1006" s="1">
        <v>2</v>
      </c>
      <c r="E1006" s="2">
        <v>621.29999999999995</v>
      </c>
      <c r="F1006" s="2">
        <v>12.53</v>
      </c>
      <c r="G1006" s="2">
        <v>643.5</v>
      </c>
      <c r="H1006" s="2">
        <v>12.86</v>
      </c>
      <c r="I1006" s="2">
        <f t="shared" si="109"/>
        <v>22.200000000000045</v>
      </c>
      <c r="J1006" s="2">
        <f t="shared" si="110"/>
        <v>632.4</v>
      </c>
      <c r="K1006" s="4">
        <f t="shared" si="111"/>
        <v>2.8009918612601714</v>
      </c>
      <c r="L1006" s="4">
        <f t="shared" si="112"/>
        <v>1.3463529744506395</v>
      </c>
      <c r="M1006" s="2">
        <f t="shared" si="113"/>
        <v>492.84000000000202</v>
      </c>
      <c r="N1006" s="10">
        <f t="shared" si="114"/>
        <v>8.9774787663352349</v>
      </c>
      <c r="O1006" s="10">
        <f t="shared" si="115"/>
        <v>17.95495753267047</v>
      </c>
      <c r="P1006" s="9">
        <f t="shared" si="116"/>
        <v>-2.5990095554786999E-2</v>
      </c>
      <c r="Q1006" s="2">
        <f t="shared" si="117"/>
        <v>-22.200000000000045</v>
      </c>
      <c r="R1006" s="9">
        <f t="shared" si="118"/>
        <v>3.5104364326375787E-2</v>
      </c>
      <c r="S1006" s="9">
        <f t="shared" si="119"/>
        <v>0.4164132562731403</v>
      </c>
    </row>
    <row r="1007" spans="2:19">
      <c r="B1007" s="1">
        <v>2</v>
      </c>
      <c r="C1007" s="1">
        <v>10</v>
      </c>
      <c r="D1007" s="1">
        <v>2</v>
      </c>
      <c r="E1007" s="2">
        <v>630.01</v>
      </c>
      <c r="F1007" s="2">
        <v>15.43</v>
      </c>
      <c r="G1007" s="2">
        <v>637.6</v>
      </c>
      <c r="H1007" s="2">
        <v>14.69</v>
      </c>
      <c r="I1007" s="2">
        <f t="shared" ref="I1007:I1070" si="120">ABS(E1007-G1007)</f>
        <v>7.5900000000000318</v>
      </c>
      <c r="J1007" s="2">
        <f t="shared" ref="J1007:J1070" si="121">0.5*(E1007+G1007)</f>
        <v>633.80500000000006</v>
      </c>
      <c r="K1007" s="4">
        <f t="shared" ref="K1007:K1070" si="122">LOG10(ABS(J1007))</f>
        <v>2.8019556609569074</v>
      </c>
      <c r="L1007" s="4">
        <f t="shared" ref="L1007:L1070" si="123">LOG10(I1007)</f>
        <v>0.88024177589548214</v>
      </c>
      <c r="M1007" s="2">
        <f t="shared" ref="M1007:M1070" si="124">I1007*I1007</f>
        <v>57.608100000000483</v>
      </c>
      <c r="N1007" s="10">
        <f t="shared" ref="N1007:N1070" si="125">0.5*O1007</f>
        <v>10.652241548143751</v>
      </c>
      <c r="O1007" s="10">
        <f t="shared" ref="O1007:O1070" si="126">SQRT(F1007*F1007+H1007*H1007)</f>
        <v>21.304483096287502</v>
      </c>
      <c r="P1007" s="9">
        <f t="shared" ref="P1007:P1070" si="127">(F1007*F1007-H1007*H1007)/(F1007*F1007+H1007*H1007)</f>
        <v>4.9107144824304193E-2</v>
      </c>
      <c r="Q1007" s="2">
        <f t="shared" ref="Q1007:Q1070" si="128">E1007-G1007</f>
        <v>-7.5900000000000318</v>
      </c>
      <c r="R1007" s="9">
        <f t="shared" si="118"/>
        <v>1.197529208510509E-2</v>
      </c>
      <c r="S1007" s="9">
        <f t="shared" si="119"/>
        <v>0.50262510880376832</v>
      </c>
    </row>
    <row r="1008" spans="2:19">
      <c r="B1008" s="1">
        <v>4</v>
      </c>
      <c r="C1008" s="1">
        <v>1</v>
      </c>
      <c r="D1008" s="1">
        <v>7</v>
      </c>
      <c r="E1008" s="2">
        <v>625.76</v>
      </c>
      <c r="F1008" s="2">
        <v>19.95</v>
      </c>
      <c r="G1008" s="2">
        <v>648.5</v>
      </c>
      <c r="H1008" s="2">
        <v>20.71</v>
      </c>
      <c r="I1008" s="2">
        <f t="shared" si="120"/>
        <v>22.740000000000009</v>
      </c>
      <c r="J1008" s="2">
        <f t="shared" si="121"/>
        <v>637.13</v>
      </c>
      <c r="K1008" s="4">
        <f t="shared" si="122"/>
        <v>2.8042280548194665</v>
      </c>
      <c r="L1008" s="4">
        <f t="shared" si="123"/>
        <v>1.3567904603517162</v>
      </c>
      <c r="M1008" s="2">
        <f t="shared" si="124"/>
        <v>517.10760000000039</v>
      </c>
      <c r="N1008" s="10">
        <f t="shared" si="125"/>
        <v>14.377991862565509</v>
      </c>
      <c r="O1008" s="10">
        <f t="shared" si="126"/>
        <v>28.755983725131017</v>
      </c>
      <c r="P1008" s="9">
        <f t="shared" si="127"/>
        <v>-3.7370121365581106E-2</v>
      </c>
      <c r="Q1008" s="2">
        <f t="shared" si="128"/>
        <v>-22.740000000000009</v>
      </c>
      <c r="R1008" s="9">
        <f t="shared" ref="R1008:R1071" si="129">I1008/J1008</f>
        <v>3.5691303187732504E-2</v>
      </c>
      <c r="S1008" s="9">
        <f t="shared" ref="S1008:S1071" si="130">SQRT(0.004097*B1008*B1008+0.002191*C1008*C1008+0.004286*D1008*D1008)</f>
        <v>0.52702656479536214</v>
      </c>
    </row>
    <row r="1009" spans="2:19">
      <c r="B1009" s="1">
        <v>7</v>
      </c>
      <c r="C1009" s="1">
        <v>2</v>
      </c>
      <c r="D1009" s="1">
        <v>4</v>
      </c>
      <c r="E1009" s="2">
        <v>661.1</v>
      </c>
      <c r="F1009" s="2">
        <v>16.420000000000002</v>
      </c>
      <c r="G1009" s="2">
        <v>618.54</v>
      </c>
      <c r="H1009" s="2">
        <v>14.84</v>
      </c>
      <c r="I1009" s="2">
        <f t="shared" si="120"/>
        <v>42.560000000000059</v>
      </c>
      <c r="J1009" s="2">
        <f t="shared" si="121"/>
        <v>639.81999999999994</v>
      </c>
      <c r="K1009" s="4">
        <f t="shared" si="122"/>
        <v>2.8060578114809447</v>
      </c>
      <c r="L1009" s="4">
        <f t="shared" si="123"/>
        <v>1.6290016192869923</v>
      </c>
      <c r="M1009" s="2">
        <f t="shared" si="124"/>
        <v>1811.3536000000051</v>
      </c>
      <c r="N1009" s="10">
        <f t="shared" si="125"/>
        <v>11.066187238611139</v>
      </c>
      <c r="O1009" s="10">
        <f t="shared" si="126"/>
        <v>22.132374477222278</v>
      </c>
      <c r="P1009" s="9">
        <f t="shared" si="127"/>
        <v>0.10083006357151911</v>
      </c>
      <c r="Q1009" s="2">
        <f t="shared" si="128"/>
        <v>42.560000000000059</v>
      </c>
      <c r="R1009" s="9">
        <f t="shared" si="129"/>
        <v>6.6518708386733863E-2</v>
      </c>
      <c r="S1009" s="9">
        <f t="shared" si="130"/>
        <v>0.52734523796086374</v>
      </c>
    </row>
    <row r="1010" spans="2:19">
      <c r="B1010" s="1">
        <v>2</v>
      </c>
      <c r="C1010" s="1">
        <v>9</v>
      </c>
      <c r="D1010" s="1">
        <v>6</v>
      </c>
      <c r="E1010" s="2">
        <v>640.55999999999995</v>
      </c>
      <c r="F1010" s="2">
        <v>21.48</v>
      </c>
      <c r="G1010" s="2">
        <v>646.49</v>
      </c>
      <c r="H1010" s="2">
        <v>21.62</v>
      </c>
      <c r="I1010" s="2">
        <f t="shared" si="120"/>
        <v>5.9300000000000637</v>
      </c>
      <c r="J1010" s="2">
        <f t="shared" si="121"/>
        <v>643.52499999999998</v>
      </c>
      <c r="K1010" s="4">
        <f t="shared" si="122"/>
        <v>2.8085654232701622</v>
      </c>
      <c r="L1010" s="4">
        <f t="shared" si="123"/>
        <v>0.77305469336426724</v>
      </c>
      <c r="M1010" s="2">
        <f t="shared" si="124"/>
        <v>35.164900000000756</v>
      </c>
      <c r="N1010" s="10">
        <f t="shared" si="125"/>
        <v>15.238231524688159</v>
      </c>
      <c r="O1010" s="10">
        <f t="shared" si="126"/>
        <v>30.476463049376317</v>
      </c>
      <c r="P1010" s="9">
        <f t="shared" si="127"/>
        <v>-6.4964511762732984E-3</v>
      </c>
      <c r="Q1010" s="2">
        <f t="shared" si="128"/>
        <v>-5.9300000000000637</v>
      </c>
      <c r="R1010" s="9">
        <f t="shared" si="129"/>
        <v>9.2148712171245314E-3</v>
      </c>
      <c r="S1010" s="9">
        <f t="shared" si="130"/>
        <v>0.59004660832852851</v>
      </c>
    </row>
    <row r="1011" spans="2:19">
      <c r="B1011" s="1">
        <v>3</v>
      </c>
      <c r="C1011" s="1">
        <v>6</v>
      </c>
      <c r="D1011" s="1">
        <v>4</v>
      </c>
      <c r="E1011" s="2">
        <v>640.66999999999996</v>
      </c>
      <c r="F1011" s="2">
        <v>14.32</v>
      </c>
      <c r="G1011" s="2">
        <v>661.85</v>
      </c>
      <c r="H1011" s="2">
        <v>14.15</v>
      </c>
      <c r="I1011" s="2">
        <f t="shared" si="120"/>
        <v>21.180000000000064</v>
      </c>
      <c r="J1011" s="2">
        <f t="shared" si="121"/>
        <v>651.26</v>
      </c>
      <c r="K1011" s="4">
        <f t="shared" si="122"/>
        <v>2.8137544048856635</v>
      </c>
      <c r="L1011" s="4">
        <f t="shared" si="123"/>
        <v>1.3259259557714675</v>
      </c>
      <c r="M1011" s="2">
        <f t="shared" si="124"/>
        <v>448.59240000000267</v>
      </c>
      <c r="N1011" s="10">
        <f t="shared" si="125"/>
        <v>10.065844475253927</v>
      </c>
      <c r="O1011" s="10">
        <f t="shared" si="126"/>
        <v>20.131688950507854</v>
      </c>
      <c r="P1011" s="9">
        <f t="shared" si="127"/>
        <v>1.1941969710689938E-2</v>
      </c>
      <c r="Q1011" s="2">
        <f t="shared" si="128"/>
        <v>-21.180000000000064</v>
      </c>
      <c r="R1011" s="9">
        <f t="shared" si="129"/>
        <v>3.2521573565089307E-2</v>
      </c>
      <c r="S1011" s="9">
        <f t="shared" si="130"/>
        <v>0.42933087473416115</v>
      </c>
    </row>
    <row r="1012" spans="2:19">
      <c r="B1012" s="1">
        <v>5</v>
      </c>
      <c r="C1012" s="1">
        <v>1</v>
      </c>
      <c r="D1012" s="1">
        <v>2</v>
      </c>
      <c r="E1012" s="2">
        <v>637.85</v>
      </c>
      <c r="F1012" s="2">
        <v>12.29</v>
      </c>
      <c r="G1012" s="2">
        <v>667.7</v>
      </c>
      <c r="H1012" s="2">
        <v>14.25</v>
      </c>
      <c r="I1012" s="2">
        <f t="shared" si="120"/>
        <v>29.850000000000023</v>
      </c>
      <c r="J1012" s="2">
        <f t="shared" si="121"/>
        <v>652.77500000000009</v>
      </c>
      <c r="K1012" s="4">
        <f t="shared" si="122"/>
        <v>2.814763513438892</v>
      </c>
      <c r="L1012" s="4">
        <f t="shared" si="123"/>
        <v>1.4749443354653882</v>
      </c>
      <c r="M1012" s="2">
        <f t="shared" si="124"/>
        <v>891.0225000000014</v>
      </c>
      <c r="N1012" s="10">
        <f t="shared" si="125"/>
        <v>9.408860186016156</v>
      </c>
      <c r="O1012" s="10">
        <f t="shared" si="126"/>
        <v>18.817720372032312</v>
      </c>
      <c r="P1012" s="9">
        <f t="shared" si="127"/>
        <v>-0.14690039666021482</v>
      </c>
      <c r="Q1012" s="2">
        <f t="shared" si="128"/>
        <v>-29.850000000000023</v>
      </c>
      <c r="R1012" s="9">
        <f t="shared" si="129"/>
        <v>4.5727854161081563E-2</v>
      </c>
      <c r="S1012" s="9">
        <f t="shared" si="130"/>
        <v>0.34894125580103025</v>
      </c>
    </row>
    <row r="1013" spans="2:19">
      <c r="B1013" s="1">
        <v>2</v>
      </c>
      <c r="C1013" s="1">
        <v>3</v>
      </c>
      <c r="D1013" s="1">
        <v>5</v>
      </c>
      <c r="E1013" s="2">
        <v>658.93</v>
      </c>
      <c r="F1013" s="2">
        <v>18.190000000000001</v>
      </c>
      <c r="G1013" s="2">
        <v>648.44000000000005</v>
      </c>
      <c r="H1013" s="2">
        <v>16.66</v>
      </c>
      <c r="I1013" s="2">
        <f t="shared" si="120"/>
        <v>10.489999999999895</v>
      </c>
      <c r="J1013" s="2">
        <f t="shared" si="121"/>
        <v>653.68499999999995</v>
      </c>
      <c r="K1013" s="4">
        <f t="shared" si="122"/>
        <v>2.8153685193976594</v>
      </c>
      <c r="L1013" s="4">
        <f t="shared" si="123"/>
        <v>1.0207754881935536</v>
      </c>
      <c r="M1013" s="2">
        <f t="shared" si="124"/>
        <v>110.04009999999781</v>
      </c>
      <c r="N1013" s="10">
        <f t="shared" si="125"/>
        <v>12.333204165990281</v>
      </c>
      <c r="O1013" s="10">
        <f t="shared" si="126"/>
        <v>24.666408331980563</v>
      </c>
      <c r="P1013" s="9">
        <f t="shared" si="127"/>
        <v>8.7635966370588569E-2</v>
      </c>
      <c r="Q1013" s="2">
        <f t="shared" si="128"/>
        <v>10.489999999999895</v>
      </c>
      <c r="R1013" s="9">
        <f t="shared" si="129"/>
        <v>1.6047484644744633E-2</v>
      </c>
      <c r="S1013" s="9">
        <f t="shared" si="130"/>
        <v>0.37849306466565541</v>
      </c>
    </row>
    <row r="1014" spans="2:19">
      <c r="B1014" s="1">
        <v>5</v>
      </c>
      <c r="C1014" s="1">
        <v>6</v>
      </c>
      <c r="D1014" s="1">
        <v>2</v>
      </c>
      <c r="E1014" s="2">
        <v>665.74</v>
      </c>
      <c r="F1014" s="2">
        <v>12.54</v>
      </c>
      <c r="G1014" s="2">
        <v>653.48</v>
      </c>
      <c r="H1014" s="2">
        <v>13.53</v>
      </c>
      <c r="I1014" s="2">
        <f t="shared" si="120"/>
        <v>12.259999999999991</v>
      </c>
      <c r="J1014" s="2">
        <f t="shared" si="121"/>
        <v>659.61</v>
      </c>
      <c r="K1014" s="4">
        <f t="shared" si="122"/>
        <v>2.819287231132424</v>
      </c>
      <c r="L1014" s="4">
        <f t="shared" si="123"/>
        <v>1.0884904701823959</v>
      </c>
      <c r="M1014" s="2">
        <f t="shared" si="124"/>
        <v>150.30759999999978</v>
      </c>
      <c r="N1014" s="10">
        <f t="shared" si="125"/>
        <v>9.2237804071866325</v>
      </c>
      <c r="O1014" s="10">
        <f t="shared" si="126"/>
        <v>18.447560814373265</v>
      </c>
      <c r="P1014" s="9">
        <f t="shared" si="127"/>
        <v>-7.5840000000000032E-2</v>
      </c>
      <c r="Q1014" s="2">
        <f t="shared" si="128"/>
        <v>12.259999999999991</v>
      </c>
      <c r="R1014" s="9">
        <f t="shared" si="129"/>
        <v>1.8586740649777885E-2</v>
      </c>
      <c r="S1014" s="9">
        <f t="shared" si="130"/>
        <v>0.44547166015359496</v>
      </c>
    </row>
    <row r="1015" spans="2:19">
      <c r="B1015" s="1">
        <v>1</v>
      </c>
      <c r="C1015" s="1">
        <v>8</v>
      </c>
      <c r="D1015" s="1">
        <v>3</v>
      </c>
      <c r="E1015" s="2">
        <v>661.49</v>
      </c>
      <c r="F1015" s="2">
        <v>13.3</v>
      </c>
      <c r="G1015" s="2">
        <v>688.55</v>
      </c>
      <c r="H1015" s="2">
        <v>14.05</v>
      </c>
      <c r="I1015" s="2">
        <f t="shared" si="120"/>
        <v>27.059999999999945</v>
      </c>
      <c r="J1015" s="2">
        <f t="shared" si="121"/>
        <v>675.02</v>
      </c>
      <c r="K1015" s="4">
        <f t="shared" si="122"/>
        <v>2.829316640625041</v>
      </c>
      <c r="L1015" s="4">
        <f t="shared" si="123"/>
        <v>1.4323277922616033</v>
      </c>
      <c r="M1015" s="2">
        <f t="shared" si="124"/>
        <v>732.24359999999706</v>
      </c>
      <c r="N1015" s="10">
        <f t="shared" si="125"/>
        <v>9.6733202676226941</v>
      </c>
      <c r="O1015" s="10">
        <f t="shared" si="126"/>
        <v>19.346640535245388</v>
      </c>
      <c r="P1015" s="9">
        <f t="shared" si="127"/>
        <v>-5.4803395739962769E-2</v>
      </c>
      <c r="Q1015" s="2">
        <f t="shared" si="128"/>
        <v>-27.059999999999945</v>
      </c>
      <c r="R1015" s="9">
        <f t="shared" si="129"/>
        <v>4.0087701105152362E-2</v>
      </c>
      <c r="S1015" s="9">
        <f t="shared" si="130"/>
        <v>0.42766224991224089</v>
      </c>
    </row>
    <row r="1016" spans="2:19">
      <c r="B1016" s="1">
        <v>5</v>
      </c>
      <c r="C1016" s="1">
        <v>4</v>
      </c>
      <c r="D1016" s="1">
        <v>4</v>
      </c>
      <c r="E1016" s="2">
        <v>676.07</v>
      </c>
      <c r="F1016" s="2">
        <v>14.93</v>
      </c>
      <c r="G1016" s="2">
        <v>676.15</v>
      </c>
      <c r="H1016" s="2">
        <v>13.96</v>
      </c>
      <c r="I1016" s="2">
        <f t="shared" si="120"/>
        <v>7.999999999992724E-2</v>
      </c>
      <c r="J1016" s="2">
        <f t="shared" si="121"/>
        <v>676.11</v>
      </c>
      <c r="K1016" s="4">
        <f t="shared" si="122"/>
        <v>2.8300173594129729</v>
      </c>
      <c r="L1016" s="4">
        <f t="shared" si="123"/>
        <v>-1.0969100130084515</v>
      </c>
      <c r="M1016" s="2">
        <f t="shared" si="124"/>
        <v>6.3999999999883586E-3</v>
      </c>
      <c r="N1016" s="10">
        <f t="shared" si="125"/>
        <v>10.219913160100726</v>
      </c>
      <c r="O1016" s="10">
        <f t="shared" si="126"/>
        <v>20.439826320201451</v>
      </c>
      <c r="P1016" s="9">
        <f t="shared" si="127"/>
        <v>6.7075647489806337E-2</v>
      </c>
      <c r="Q1016" s="2">
        <f t="shared" si="128"/>
        <v>-7.999999999992724E-2</v>
      </c>
      <c r="R1016" s="9">
        <f t="shared" si="129"/>
        <v>1.1832394137037943E-4</v>
      </c>
      <c r="S1016" s="9">
        <f t="shared" si="130"/>
        <v>0.45393501737583541</v>
      </c>
    </row>
    <row r="1017" spans="2:19">
      <c r="B1017" s="1">
        <v>2</v>
      </c>
      <c r="C1017" s="1">
        <v>5</v>
      </c>
      <c r="D1017" s="1">
        <v>4</v>
      </c>
      <c r="E1017" s="2">
        <v>691.06</v>
      </c>
      <c r="F1017" s="2">
        <v>15.49</v>
      </c>
      <c r="G1017" s="2">
        <v>699.11</v>
      </c>
      <c r="H1017" s="2">
        <v>15.25</v>
      </c>
      <c r="I1017" s="2">
        <f t="shared" si="120"/>
        <v>8.0500000000000682</v>
      </c>
      <c r="J1017" s="2">
        <f t="shared" si="121"/>
        <v>695.08500000000004</v>
      </c>
      <c r="K1017" s="4">
        <f t="shared" si="122"/>
        <v>2.8420379164947929</v>
      </c>
      <c r="L1017" s="4">
        <f t="shared" si="123"/>
        <v>0.90579588036787217</v>
      </c>
      <c r="M1017" s="2">
        <f t="shared" si="124"/>
        <v>64.802500000001103</v>
      </c>
      <c r="N1017" s="10">
        <f t="shared" si="125"/>
        <v>10.868562462441847</v>
      </c>
      <c r="O1017" s="10">
        <f t="shared" si="126"/>
        <v>21.737124924883695</v>
      </c>
      <c r="P1017" s="9">
        <f t="shared" si="127"/>
        <v>1.5613882336308839E-2</v>
      </c>
      <c r="Q1017" s="2">
        <f t="shared" si="128"/>
        <v>-8.0500000000000682</v>
      </c>
      <c r="R1017" s="9">
        <f t="shared" si="129"/>
        <v>1.1581317392836944E-2</v>
      </c>
      <c r="S1017" s="9">
        <f t="shared" si="130"/>
        <v>0.37381680005050605</v>
      </c>
    </row>
    <row r="1018" spans="2:19">
      <c r="B1018" s="1">
        <v>2</v>
      </c>
      <c r="C1018" s="1">
        <v>3</v>
      </c>
      <c r="D1018" s="1">
        <v>6</v>
      </c>
      <c r="E1018" s="2">
        <v>705.9</v>
      </c>
      <c r="F1018" s="2">
        <v>19.98</v>
      </c>
      <c r="G1018" s="2">
        <v>700.36</v>
      </c>
      <c r="H1018" s="2">
        <v>20.58</v>
      </c>
      <c r="I1018" s="2">
        <f t="shared" si="120"/>
        <v>5.5399999999999636</v>
      </c>
      <c r="J1018" s="2">
        <f t="shared" si="121"/>
        <v>703.13</v>
      </c>
      <c r="K1018" s="4">
        <f t="shared" si="122"/>
        <v>2.8470356280967914</v>
      </c>
      <c r="L1018" s="4">
        <f t="shared" si="123"/>
        <v>0.74350976472842689</v>
      </c>
      <c r="M1018" s="2">
        <f t="shared" si="124"/>
        <v>30.691599999999596</v>
      </c>
      <c r="N1018" s="10">
        <f t="shared" si="125"/>
        <v>14.341694460557999</v>
      </c>
      <c r="O1018" s="10">
        <f t="shared" si="126"/>
        <v>28.683388921115998</v>
      </c>
      <c r="P1018" s="9">
        <f t="shared" si="127"/>
        <v>-2.9579325976424001E-2</v>
      </c>
      <c r="Q1018" s="2">
        <f t="shared" si="128"/>
        <v>5.5399999999999636</v>
      </c>
      <c r="R1018" s="9">
        <f t="shared" si="129"/>
        <v>7.8790550822749189E-3</v>
      </c>
      <c r="S1018" s="9">
        <f t="shared" si="130"/>
        <v>0.43635192219125146</v>
      </c>
    </row>
    <row r="1019" spans="2:19">
      <c r="B1019" s="1">
        <v>3</v>
      </c>
      <c r="C1019" s="1">
        <v>2</v>
      </c>
      <c r="D1019" s="1">
        <v>5</v>
      </c>
      <c r="E1019" s="2">
        <v>693.83</v>
      </c>
      <c r="F1019" s="2">
        <v>16.82</v>
      </c>
      <c r="G1019" s="2">
        <v>719.98</v>
      </c>
      <c r="H1019" s="2">
        <v>16.510000000000002</v>
      </c>
      <c r="I1019" s="2">
        <f t="shared" si="120"/>
        <v>26.149999999999977</v>
      </c>
      <c r="J1019" s="2">
        <f t="shared" si="121"/>
        <v>706.90499999999997</v>
      </c>
      <c r="K1019" s="4">
        <f t="shared" si="122"/>
        <v>2.8493610534744689</v>
      </c>
      <c r="L1019" s="4">
        <f t="shared" si="123"/>
        <v>1.4174716932032927</v>
      </c>
      <c r="M1019" s="2">
        <f t="shared" si="124"/>
        <v>683.82249999999885</v>
      </c>
      <c r="N1019" s="10">
        <f t="shared" si="125"/>
        <v>11.784444195633498</v>
      </c>
      <c r="O1019" s="10">
        <f t="shared" si="126"/>
        <v>23.568888391266995</v>
      </c>
      <c r="P1019" s="9">
        <f t="shared" si="127"/>
        <v>1.8600251128502936E-2</v>
      </c>
      <c r="Q1019" s="2">
        <f t="shared" si="128"/>
        <v>-26.149999999999977</v>
      </c>
      <c r="R1019" s="9">
        <f t="shared" si="129"/>
        <v>3.6992240824438895E-2</v>
      </c>
      <c r="S1019" s="9">
        <f t="shared" si="130"/>
        <v>0.39087977691356712</v>
      </c>
    </row>
    <row r="1020" spans="2:19">
      <c r="B1020" s="1">
        <v>4</v>
      </c>
      <c r="C1020" s="1">
        <v>8</v>
      </c>
      <c r="D1020" s="1">
        <v>4</v>
      </c>
      <c r="E1020" s="2">
        <v>730.15</v>
      </c>
      <c r="F1020" s="2">
        <v>15.78</v>
      </c>
      <c r="G1020" s="2">
        <v>693.38</v>
      </c>
      <c r="H1020" s="2">
        <v>15.13</v>
      </c>
      <c r="I1020" s="2">
        <f t="shared" si="120"/>
        <v>36.769999999999982</v>
      </c>
      <c r="J1020" s="2">
        <f t="shared" si="121"/>
        <v>711.76499999999999</v>
      </c>
      <c r="K1020" s="4">
        <f t="shared" si="122"/>
        <v>2.8523366283986689</v>
      </c>
      <c r="L1020" s="4">
        <f t="shared" si="123"/>
        <v>1.5654936298688622</v>
      </c>
      <c r="M1020" s="2">
        <f t="shared" si="124"/>
        <v>1352.0328999999986</v>
      </c>
      <c r="N1020" s="10">
        <f t="shared" si="125"/>
        <v>10.930751346545213</v>
      </c>
      <c r="O1020" s="10">
        <f t="shared" si="126"/>
        <v>21.861502693090426</v>
      </c>
      <c r="P1020" s="9">
        <f t="shared" si="127"/>
        <v>4.2038996470787252E-2</v>
      </c>
      <c r="Q1020" s="2">
        <f t="shared" si="128"/>
        <v>36.769999999999982</v>
      </c>
      <c r="R1020" s="9">
        <f t="shared" si="129"/>
        <v>5.1660309231277152E-2</v>
      </c>
      <c r="S1020" s="9">
        <f t="shared" si="130"/>
        <v>0.52378621593165275</v>
      </c>
    </row>
    <row r="1021" spans="2:19">
      <c r="B1021" s="1">
        <v>7</v>
      </c>
      <c r="C1021" s="1">
        <v>6</v>
      </c>
      <c r="D1021" s="1">
        <v>3</v>
      </c>
      <c r="E1021" s="2">
        <v>720.28</v>
      </c>
      <c r="F1021" s="2">
        <v>16.04</v>
      </c>
      <c r="G1021" s="2">
        <v>727.94</v>
      </c>
      <c r="H1021" s="2">
        <v>16.989999999999998</v>
      </c>
      <c r="I1021" s="2">
        <f t="shared" si="120"/>
        <v>7.6600000000000819</v>
      </c>
      <c r="J1021" s="2">
        <f t="shared" si="121"/>
        <v>724.11</v>
      </c>
      <c r="K1021" s="4">
        <f t="shared" si="122"/>
        <v>2.8598045451533052</v>
      </c>
      <c r="L1021" s="4">
        <f t="shared" si="123"/>
        <v>0.88422876963260855</v>
      </c>
      <c r="M1021" s="2">
        <f t="shared" si="124"/>
        <v>58.675600000001253</v>
      </c>
      <c r="N1021" s="10">
        <f t="shared" si="125"/>
        <v>11.682697676478664</v>
      </c>
      <c r="O1021" s="10">
        <f t="shared" si="126"/>
        <v>23.365395352957329</v>
      </c>
      <c r="P1021" s="9">
        <f t="shared" si="127"/>
        <v>-5.7475917300327091E-2</v>
      </c>
      <c r="Q1021" s="2">
        <f t="shared" si="128"/>
        <v>-7.6600000000000819</v>
      </c>
      <c r="R1021" s="9">
        <f t="shared" si="129"/>
        <v>1.0578503266078471E-2</v>
      </c>
      <c r="S1021" s="9">
        <f t="shared" si="130"/>
        <v>0.56409485018035743</v>
      </c>
    </row>
    <row r="1022" spans="2:19">
      <c r="B1022" s="1">
        <v>3</v>
      </c>
      <c r="C1022" s="1">
        <v>1</v>
      </c>
      <c r="D1022" s="1">
        <v>4</v>
      </c>
      <c r="E1022" s="2">
        <v>716.24</v>
      </c>
      <c r="F1022" s="2">
        <v>16.48</v>
      </c>
      <c r="G1022" s="2">
        <v>752.32</v>
      </c>
      <c r="H1022" s="2">
        <v>16.3</v>
      </c>
      <c r="I1022" s="2">
        <f t="shared" si="120"/>
        <v>36.080000000000041</v>
      </c>
      <c r="J1022" s="2">
        <f t="shared" si="121"/>
        <v>734.28</v>
      </c>
      <c r="K1022" s="4">
        <f t="shared" si="122"/>
        <v>2.8658616992442734</v>
      </c>
      <c r="L1022" s="4">
        <f t="shared" si="123"/>
        <v>1.5572665288699046</v>
      </c>
      <c r="M1022" s="2">
        <f t="shared" si="124"/>
        <v>1301.7664000000029</v>
      </c>
      <c r="N1022" s="10">
        <f t="shared" si="125"/>
        <v>11.589654869753456</v>
      </c>
      <c r="O1022" s="10">
        <f t="shared" si="126"/>
        <v>23.179309739506913</v>
      </c>
      <c r="P1022" s="9">
        <f t="shared" si="127"/>
        <v>1.0981975147427657E-2</v>
      </c>
      <c r="Q1022" s="2">
        <f t="shared" si="128"/>
        <v>-36.080000000000041</v>
      </c>
      <c r="R1022" s="9">
        <f t="shared" si="129"/>
        <v>4.9136569156180261E-2</v>
      </c>
      <c r="S1022" s="9">
        <f t="shared" si="130"/>
        <v>0.32808535474781558</v>
      </c>
    </row>
    <row r="1023" spans="2:19">
      <c r="B1023" s="1">
        <v>5</v>
      </c>
      <c r="C1023" s="1">
        <v>3</v>
      </c>
      <c r="D1023" s="1">
        <v>6</v>
      </c>
      <c r="E1023" s="2">
        <v>748.05</v>
      </c>
      <c r="F1023" s="2">
        <v>16.72</v>
      </c>
      <c r="G1023" s="2">
        <v>740.28</v>
      </c>
      <c r="H1023" s="2">
        <v>17.079999999999998</v>
      </c>
      <c r="I1023" s="2">
        <f t="shared" si="120"/>
        <v>7.7699999999999818</v>
      </c>
      <c r="J1023" s="2">
        <f t="shared" si="121"/>
        <v>744.16499999999996</v>
      </c>
      <c r="K1023" s="4">
        <f t="shared" si="122"/>
        <v>2.871669240175819</v>
      </c>
      <c r="L1023" s="4">
        <f t="shared" si="123"/>
        <v>0.89042101880091329</v>
      </c>
      <c r="M1023" s="2">
        <f t="shared" si="124"/>
        <v>60.372899999999717</v>
      </c>
      <c r="N1023" s="10">
        <f t="shared" si="125"/>
        <v>11.950782401165204</v>
      </c>
      <c r="O1023" s="10">
        <f t="shared" si="126"/>
        <v>23.901564802330409</v>
      </c>
      <c r="P1023" s="9">
        <f t="shared" si="127"/>
        <v>-2.1299358918703961E-2</v>
      </c>
      <c r="Q1023" s="2">
        <f t="shared" si="128"/>
        <v>7.7699999999999818</v>
      </c>
      <c r="R1023" s="9">
        <f t="shared" si="129"/>
        <v>1.0441232791114849E-2</v>
      </c>
      <c r="S1023" s="9">
        <f t="shared" si="130"/>
        <v>0.52577561754041047</v>
      </c>
    </row>
    <row r="1024" spans="2:19">
      <c r="B1024" s="1">
        <v>5</v>
      </c>
      <c r="C1024" s="1">
        <v>1</v>
      </c>
      <c r="D1024" s="1">
        <v>4</v>
      </c>
      <c r="E1024" s="2">
        <v>747.68</v>
      </c>
      <c r="F1024" s="2">
        <v>14.07</v>
      </c>
      <c r="G1024" s="2">
        <v>762.89</v>
      </c>
      <c r="H1024" s="2">
        <v>14.11</v>
      </c>
      <c r="I1024" s="2">
        <f t="shared" si="120"/>
        <v>15.210000000000036</v>
      </c>
      <c r="J1024" s="2">
        <f t="shared" si="121"/>
        <v>755.28499999999997</v>
      </c>
      <c r="K1024" s="4">
        <f t="shared" si="122"/>
        <v>2.8781108596714606</v>
      </c>
      <c r="L1024" s="4">
        <f t="shared" si="123"/>
        <v>1.1821292140529995</v>
      </c>
      <c r="M1024" s="2">
        <f t="shared" si="124"/>
        <v>231.34410000000111</v>
      </c>
      <c r="N1024" s="10">
        <f t="shared" si="125"/>
        <v>9.9631445839152608</v>
      </c>
      <c r="O1024" s="10">
        <f t="shared" si="126"/>
        <v>19.926289167830522</v>
      </c>
      <c r="P1024" s="9">
        <f t="shared" si="127"/>
        <v>-2.8388871119259646E-3</v>
      </c>
      <c r="Q1024" s="2">
        <f t="shared" si="128"/>
        <v>-15.210000000000036</v>
      </c>
      <c r="R1024" s="9">
        <f t="shared" si="129"/>
        <v>2.0138093567328937E-2</v>
      </c>
      <c r="S1024" s="9">
        <f t="shared" si="130"/>
        <v>0.41616342943608103</v>
      </c>
    </row>
    <row r="1025" spans="2:19">
      <c r="B1025" s="1">
        <v>1</v>
      </c>
      <c r="C1025" s="1">
        <v>7</v>
      </c>
      <c r="D1025" s="1">
        <v>4</v>
      </c>
      <c r="E1025" s="2">
        <v>754.5</v>
      </c>
      <c r="F1025" s="2">
        <v>14.43</v>
      </c>
      <c r="G1025" s="2">
        <v>788.81</v>
      </c>
      <c r="H1025" s="2">
        <v>15.15</v>
      </c>
      <c r="I1025" s="2">
        <f t="shared" si="120"/>
        <v>34.309999999999945</v>
      </c>
      <c r="J1025" s="2">
        <f t="shared" si="121"/>
        <v>771.65499999999997</v>
      </c>
      <c r="K1025" s="4">
        <f t="shared" si="122"/>
        <v>2.8874231745773882</v>
      </c>
      <c r="L1025" s="4">
        <f t="shared" si="123"/>
        <v>1.5354207180561728</v>
      </c>
      <c r="M1025" s="2">
        <f t="shared" si="124"/>
        <v>1177.1760999999963</v>
      </c>
      <c r="N1025" s="10">
        <f t="shared" si="125"/>
        <v>10.461206909338902</v>
      </c>
      <c r="O1025" s="10">
        <f t="shared" si="126"/>
        <v>20.922413818677803</v>
      </c>
      <c r="P1025" s="9">
        <f t="shared" si="127"/>
        <v>-4.8652716155481494E-2</v>
      </c>
      <c r="Q1025" s="2">
        <f t="shared" si="128"/>
        <v>-34.309999999999945</v>
      </c>
      <c r="R1025" s="9">
        <f t="shared" si="129"/>
        <v>4.4462875248653798E-2</v>
      </c>
      <c r="S1025" s="9">
        <f t="shared" si="130"/>
        <v>0.42430177939763575</v>
      </c>
    </row>
    <row r="1026" spans="2:19">
      <c r="B1026" s="1">
        <v>2</v>
      </c>
      <c r="C1026" s="1">
        <v>4</v>
      </c>
      <c r="D1026" s="1">
        <v>1</v>
      </c>
      <c r="E1026" s="2">
        <v>770.95</v>
      </c>
      <c r="F1026" s="2">
        <v>14.15</v>
      </c>
      <c r="G1026" s="2">
        <v>785.53</v>
      </c>
      <c r="H1026" s="2">
        <v>15.34</v>
      </c>
      <c r="I1026" s="2">
        <f t="shared" si="120"/>
        <v>14.579999999999927</v>
      </c>
      <c r="J1026" s="2">
        <f t="shared" si="121"/>
        <v>778.24</v>
      </c>
      <c r="K1026" s="4">
        <f t="shared" si="122"/>
        <v>2.8911135489206035</v>
      </c>
      <c r="L1026" s="4">
        <f t="shared" si="123"/>
        <v>1.1637575239819538</v>
      </c>
      <c r="M1026" s="2">
        <f t="shared" si="124"/>
        <v>212.57639999999788</v>
      </c>
      <c r="N1026" s="10">
        <f t="shared" si="125"/>
        <v>10.434774793928232</v>
      </c>
      <c r="O1026" s="10">
        <f t="shared" si="126"/>
        <v>20.869549587856465</v>
      </c>
      <c r="P1026" s="9">
        <f t="shared" si="127"/>
        <v>-8.057412198840927E-2</v>
      </c>
      <c r="Q1026" s="2">
        <f t="shared" si="128"/>
        <v>-14.579999999999927</v>
      </c>
      <c r="R1026" s="9">
        <f t="shared" si="129"/>
        <v>1.8734580592105171E-2</v>
      </c>
      <c r="S1026" s="9">
        <f t="shared" si="130"/>
        <v>0.23607202290826415</v>
      </c>
    </row>
    <row r="1027" spans="2:19">
      <c r="B1027" s="1">
        <v>1</v>
      </c>
      <c r="C1027" s="1">
        <v>6</v>
      </c>
      <c r="D1027" s="1">
        <v>1</v>
      </c>
      <c r="E1027" s="2">
        <v>777.7</v>
      </c>
      <c r="F1027" s="2">
        <v>13.54</v>
      </c>
      <c r="G1027" s="2">
        <v>795.35</v>
      </c>
      <c r="H1027" s="2">
        <v>13.6</v>
      </c>
      <c r="I1027" s="2">
        <f t="shared" si="120"/>
        <v>17.649999999999977</v>
      </c>
      <c r="J1027" s="2">
        <f t="shared" si="121"/>
        <v>786.52500000000009</v>
      </c>
      <c r="K1027" s="4">
        <f t="shared" si="122"/>
        <v>2.8957125313960419</v>
      </c>
      <c r="L1027" s="4">
        <f t="shared" si="123"/>
        <v>1.2467447097238409</v>
      </c>
      <c r="M1027" s="2">
        <f t="shared" si="124"/>
        <v>311.52249999999918</v>
      </c>
      <c r="N1027" s="10">
        <f t="shared" si="125"/>
        <v>9.5954624693132953</v>
      </c>
      <c r="O1027" s="10">
        <f t="shared" si="126"/>
        <v>19.190924938626591</v>
      </c>
      <c r="P1027" s="9">
        <f t="shared" si="127"/>
        <v>-4.4214964446650405E-3</v>
      </c>
      <c r="Q1027" s="2">
        <f t="shared" si="128"/>
        <v>-17.649999999999977</v>
      </c>
      <c r="R1027" s="9">
        <f t="shared" si="129"/>
        <v>2.2440481866437781E-2</v>
      </c>
      <c r="S1027" s="9">
        <f t="shared" si="130"/>
        <v>0.29539634391779462</v>
      </c>
    </row>
    <row r="1028" spans="2:19">
      <c r="B1028" s="1">
        <v>7</v>
      </c>
      <c r="C1028" s="1">
        <v>2</v>
      </c>
      <c r="D1028" s="1">
        <v>2</v>
      </c>
      <c r="E1028" s="2">
        <v>766.69</v>
      </c>
      <c r="F1028" s="2">
        <v>14.07</v>
      </c>
      <c r="G1028" s="2">
        <v>849.67</v>
      </c>
      <c r="H1028" s="2">
        <v>15.23</v>
      </c>
      <c r="I1028" s="2">
        <f t="shared" si="120"/>
        <v>82.979999999999905</v>
      </c>
      <c r="J1028" s="2">
        <f t="shared" si="121"/>
        <v>808.18000000000006</v>
      </c>
      <c r="K1028" s="4">
        <f t="shared" si="122"/>
        <v>2.9075080987704354</v>
      </c>
      <c r="L1028" s="4">
        <f t="shared" si="123"/>
        <v>1.9189734304929538</v>
      </c>
      <c r="M1028" s="2">
        <f t="shared" si="124"/>
        <v>6885.6803999999838</v>
      </c>
      <c r="N1028" s="10">
        <f t="shared" si="125"/>
        <v>10.367229620298762</v>
      </c>
      <c r="O1028" s="10">
        <f t="shared" si="126"/>
        <v>20.734459240597523</v>
      </c>
      <c r="P1028" s="9">
        <f t="shared" si="127"/>
        <v>-7.9056973216740503E-2</v>
      </c>
      <c r="Q1028" s="2">
        <f t="shared" si="128"/>
        <v>-82.979999999999905</v>
      </c>
      <c r="R1028" s="9">
        <f t="shared" si="129"/>
        <v>0.10267514662575156</v>
      </c>
      <c r="S1028" s="9">
        <f t="shared" si="130"/>
        <v>0.47608927734197076</v>
      </c>
    </row>
    <row r="1029" spans="2:19">
      <c r="B1029" s="1">
        <v>4</v>
      </c>
      <c r="C1029" s="1">
        <v>4</v>
      </c>
      <c r="D1029" s="1">
        <v>3</v>
      </c>
      <c r="E1029" s="2">
        <v>820.88</v>
      </c>
      <c r="F1029" s="2">
        <v>13.95</v>
      </c>
      <c r="G1029" s="2">
        <v>812.62</v>
      </c>
      <c r="H1029" s="2">
        <v>14.78</v>
      </c>
      <c r="I1029" s="2">
        <f t="shared" si="120"/>
        <v>8.2599999999999909</v>
      </c>
      <c r="J1029" s="2">
        <f t="shared" si="121"/>
        <v>816.75</v>
      </c>
      <c r="K1029" s="4">
        <f t="shared" si="122"/>
        <v>2.9120891431474751</v>
      </c>
      <c r="L1029" s="4">
        <f t="shared" si="123"/>
        <v>0.91698004732038174</v>
      </c>
      <c r="M1029" s="2">
        <f t="shared" si="124"/>
        <v>68.227599999999853</v>
      </c>
      <c r="N1029" s="10">
        <f t="shared" si="125"/>
        <v>10.161826853474723</v>
      </c>
      <c r="O1029" s="10">
        <f t="shared" si="126"/>
        <v>20.323653706949447</v>
      </c>
      <c r="P1029" s="9">
        <f t="shared" si="127"/>
        <v>-5.7731141609908131E-2</v>
      </c>
      <c r="Q1029" s="2">
        <f t="shared" si="128"/>
        <v>8.2599999999999909</v>
      </c>
      <c r="R1029" s="9">
        <f t="shared" si="129"/>
        <v>1.0113253749617374E-2</v>
      </c>
      <c r="S1029" s="9">
        <f t="shared" si="130"/>
        <v>0.37307103881164511</v>
      </c>
    </row>
    <row r="1030" spans="2:19">
      <c r="B1030" s="1">
        <v>4</v>
      </c>
      <c r="C1030" s="1">
        <v>2</v>
      </c>
      <c r="D1030" s="1">
        <v>5</v>
      </c>
      <c r="E1030" s="2">
        <v>834.19</v>
      </c>
      <c r="F1030" s="2">
        <v>16.23</v>
      </c>
      <c r="G1030" s="2">
        <v>803.28</v>
      </c>
      <c r="H1030" s="2">
        <v>15.78</v>
      </c>
      <c r="I1030" s="2">
        <f t="shared" si="120"/>
        <v>30.910000000000082</v>
      </c>
      <c r="J1030" s="2">
        <f t="shared" si="121"/>
        <v>818.73500000000001</v>
      </c>
      <c r="K1030" s="4">
        <f t="shared" si="122"/>
        <v>2.9131433563868279</v>
      </c>
      <c r="L1030" s="4">
        <f t="shared" si="123"/>
        <v>1.4900990050633061</v>
      </c>
      <c r="M1030" s="2">
        <f t="shared" si="124"/>
        <v>955.42810000000509</v>
      </c>
      <c r="N1030" s="10">
        <f t="shared" si="125"/>
        <v>11.318362293194188</v>
      </c>
      <c r="O1030" s="10">
        <f t="shared" si="126"/>
        <v>22.636724586388375</v>
      </c>
      <c r="P1030" s="9">
        <f t="shared" si="127"/>
        <v>2.8110658163507392E-2</v>
      </c>
      <c r="Q1030" s="2">
        <f t="shared" si="128"/>
        <v>30.910000000000082</v>
      </c>
      <c r="R1030" s="9">
        <f t="shared" si="129"/>
        <v>3.7753363420398638E-2</v>
      </c>
      <c r="S1030" s="9">
        <f t="shared" si="130"/>
        <v>0.4259882627491044</v>
      </c>
    </row>
    <row r="1031" spans="2:19">
      <c r="B1031" s="1">
        <v>3</v>
      </c>
      <c r="C1031" s="1">
        <v>4</v>
      </c>
      <c r="D1031" s="1">
        <v>5</v>
      </c>
      <c r="E1031" s="2">
        <v>834.79</v>
      </c>
      <c r="F1031" s="2">
        <v>16.25</v>
      </c>
      <c r="G1031" s="2">
        <v>830.4</v>
      </c>
      <c r="H1031" s="2">
        <v>16.649999999999999</v>
      </c>
      <c r="I1031" s="2">
        <f t="shared" si="120"/>
        <v>4.3899999999999864</v>
      </c>
      <c r="J1031" s="2">
        <f t="shared" si="121"/>
        <v>832.59500000000003</v>
      </c>
      <c r="K1031" s="4">
        <f t="shared" si="122"/>
        <v>2.9204337984809414</v>
      </c>
      <c r="L1031" s="4">
        <f t="shared" si="123"/>
        <v>0.64246452024211997</v>
      </c>
      <c r="M1031" s="2">
        <f t="shared" si="124"/>
        <v>19.272099999999881</v>
      </c>
      <c r="N1031" s="10">
        <f t="shared" si="125"/>
        <v>11.632766223044285</v>
      </c>
      <c r="O1031" s="10">
        <f t="shared" si="126"/>
        <v>23.265532446088571</v>
      </c>
      <c r="P1031" s="9">
        <f t="shared" si="127"/>
        <v>-2.4312515587906498E-2</v>
      </c>
      <c r="Q1031" s="2">
        <f t="shared" si="128"/>
        <v>4.3899999999999864</v>
      </c>
      <c r="R1031" s="9">
        <f t="shared" si="129"/>
        <v>5.2726715870260888E-3</v>
      </c>
      <c r="S1031" s="9">
        <f t="shared" si="130"/>
        <v>0.4231772678204726</v>
      </c>
    </row>
    <row r="1032" spans="2:19">
      <c r="B1032" s="1">
        <v>5</v>
      </c>
      <c r="C1032" s="1">
        <v>5</v>
      </c>
      <c r="D1032" s="1">
        <v>1</v>
      </c>
      <c r="E1032" s="2">
        <v>834.31</v>
      </c>
      <c r="F1032" s="2">
        <v>13.82</v>
      </c>
      <c r="G1032" s="2">
        <v>858.55</v>
      </c>
      <c r="H1032" s="2">
        <v>13.63</v>
      </c>
      <c r="I1032" s="2">
        <f t="shared" si="120"/>
        <v>24.240000000000009</v>
      </c>
      <c r="J1032" s="2">
        <f t="shared" si="121"/>
        <v>846.43</v>
      </c>
      <c r="K1032" s="4">
        <f t="shared" si="122"/>
        <v>2.9275910476537335</v>
      </c>
      <c r="L1032" s="4">
        <f t="shared" si="123"/>
        <v>1.3845326154942488</v>
      </c>
      <c r="M1032" s="2">
        <f t="shared" si="124"/>
        <v>587.57760000000042</v>
      </c>
      <c r="N1032" s="10">
        <f t="shared" si="125"/>
        <v>9.7052730512850598</v>
      </c>
      <c r="O1032" s="10">
        <f t="shared" si="126"/>
        <v>19.41054610257012</v>
      </c>
      <c r="P1032" s="9">
        <f t="shared" si="127"/>
        <v>1.3842688350669737E-2</v>
      </c>
      <c r="Q1032" s="2">
        <f t="shared" si="128"/>
        <v>-24.240000000000009</v>
      </c>
      <c r="R1032" s="9">
        <f t="shared" si="129"/>
        <v>2.8637926349491406E-2</v>
      </c>
      <c r="S1032" s="9">
        <f t="shared" si="130"/>
        <v>0.40185320702963168</v>
      </c>
    </row>
    <row r="1033" spans="2:19">
      <c r="B1033" s="1">
        <v>2</v>
      </c>
      <c r="C1033" s="1">
        <v>3</v>
      </c>
      <c r="D1033" s="1">
        <v>2</v>
      </c>
      <c r="E1033" s="2">
        <v>830.87</v>
      </c>
      <c r="F1033" s="2">
        <v>15.53</v>
      </c>
      <c r="G1033" s="2">
        <v>871.83</v>
      </c>
      <c r="H1033" s="2">
        <v>16.350000000000001</v>
      </c>
      <c r="I1033" s="2">
        <f t="shared" si="120"/>
        <v>40.960000000000036</v>
      </c>
      <c r="J1033" s="2">
        <f t="shared" si="121"/>
        <v>851.35</v>
      </c>
      <c r="K1033" s="4">
        <f t="shared" si="122"/>
        <v>2.9301081403657379</v>
      </c>
      <c r="L1033" s="4">
        <f t="shared" si="123"/>
        <v>1.6123599479677748</v>
      </c>
      <c r="M1033" s="2">
        <f t="shared" si="124"/>
        <v>1677.721600000003</v>
      </c>
      <c r="N1033" s="10">
        <f t="shared" si="125"/>
        <v>11.275009977822636</v>
      </c>
      <c r="O1033" s="10">
        <f t="shared" si="126"/>
        <v>22.550019955645272</v>
      </c>
      <c r="P1033" s="9">
        <f t="shared" si="127"/>
        <v>-5.1408899134204537E-2</v>
      </c>
      <c r="Q1033" s="2">
        <f t="shared" si="128"/>
        <v>-40.960000000000036</v>
      </c>
      <c r="R1033" s="9">
        <f t="shared" si="129"/>
        <v>4.8111822399718139E-2</v>
      </c>
      <c r="S1033" s="9">
        <f t="shared" si="130"/>
        <v>0.23076178193106414</v>
      </c>
    </row>
    <row r="1034" spans="2:19">
      <c r="B1034" s="1">
        <v>5</v>
      </c>
      <c r="C1034" s="1">
        <v>5</v>
      </c>
      <c r="D1034" s="1">
        <v>5</v>
      </c>
      <c r="E1034" s="2">
        <v>891.01</v>
      </c>
      <c r="F1034" s="2">
        <v>16.21</v>
      </c>
      <c r="G1034" s="2">
        <v>875.23</v>
      </c>
      <c r="H1034" s="2">
        <v>16.559999999999999</v>
      </c>
      <c r="I1034" s="2">
        <f t="shared" si="120"/>
        <v>15.779999999999973</v>
      </c>
      <c r="J1034" s="2">
        <f t="shared" si="121"/>
        <v>883.12</v>
      </c>
      <c r="K1034" s="4">
        <f t="shared" si="122"/>
        <v>2.9460197203351033</v>
      </c>
      <c r="L1034" s="4">
        <f t="shared" si="123"/>
        <v>1.1981069988734008</v>
      </c>
      <c r="M1034" s="2">
        <f t="shared" si="124"/>
        <v>249.00839999999914</v>
      </c>
      <c r="N1034" s="10">
        <f t="shared" si="125"/>
        <v>11.586605413148408</v>
      </c>
      <c r="O1034" s="10">
        <f t="shared" si="126"/>
        <v>23.173210826296817</v>
      </c>
      <c r="P1034" s="9">
        <f t="shared" si="127"/>
        <v>-2.1358564478022764E-2</v>
      </c>
      <c r="Q1034" s="2">
        <f t="shared" si="128"/>
        <v>15.779999999999973</v>
      </c>
      <c r="R1034" s="9">
        <f t="shared" si="129"/>
        <v>1.7868466346589333E-2</v>
      </c>
      <c r="S1034" s="9">
        <f t="shared" si="130"/>
        <v>0.51414978362341068</v>
      </c>
    </row>
    <row r="1035" spans="2:19">
      <c r="B1035" s="1">
        <v>2</v>
      </c>
      <c r="C1035" s="1">
        <v>3</v>
      </c>
      <c r="D1035" s="1">
        <v>3</v>
      </c>
      <c r="E1035" s="2">
        <v>885.71</v>
      </c>
      <c r="F1035" s="2">
        <v>16.41</v>
      </c>
      <c r="G1035" s="2">
        <v>886.41</v>
      </c>
      <c r="H1035" s="2">
        <v>16.260000000000002</v>
      </c>
      <c r="I1035" s="2">
        <f t="shared" si="120"/>
        <v>0.69999999999993179</v>
      </c>
      <c r="J1035" s="2">
        <f t="shared" si="121"/>
        <v>886.06</v>
      </c>
      <c r="K1035" s="4">
        <f t="shared" si="122"/>
        <v>2.9474631313527846</v>
      </c>
      <c r="L1035" s="4">
        <f t="shared" si="123"/>
        <v>-0.15490195998578549</v>
      </c>
      <c r="M1035" s="2">
        <f t="shared" si="124"/>
        <v>0.48999999999990451</v>
      </c>
      <c r="N1035" s="10">
        <f t="shared" si="125"/>
        <v>11.550711017075962</v>
      </c>
      <c r="O1035" s="10">
        <f t="shared" si="126"/>
        <v>23.101422034151923</v>
      </c>
      <c r="P1035" s="9">
        <f t="shared" si="127"/>
        <v>9.1825428813789127E-3</v>
      </c>
      <c r="Q1035" s="2">
        <f t="shared" si="128"/>
        <v>-0.69999999999993179</v>
      </c>
      <c r="R1035" s="9">
        <f t="shared" si="129"/>
        <v>7.9001422025588765E-4</v>
      </c>
      <c r="S1035" s="9">
        <f t="shared" si="130"/>
        <v>0.27327824648149363</v>
      </c>
    </row>
    <row r="1036" spans="2:19">
      <c r="B1036" s="1">
        <v>3</v>
      </c>
      <c r="C1036" s="1">
        <v>6</v>
      </c>
      <c r="D1036" s="1">
        <v>6</v>
      </c>
      <c r="E1036" s="2">
        <v>883.84</v>
      </c>
      <c r="F1036" s="2">
        <v>18.27</v>
      </c>
      <c r="G1036" s="2">
        <v>888.7</v>
      </c>
      <c r="H1036" s="2">
        <v>18.059999999999999</v>
      </c>
      <c r="I1036" s="2">
        <f t="shared" si="120"/>
        <v>4.8600000000000136</v>
      </c>
      <c r="J1036" s="2">
        <f t="shared" si="121"/>
        <v>886.27</v>
      </c>
      <c r="K1036" s="4">
        <f t="shared" si="122"/>
        <v>2.9475660488022735</v>
      </c>
      <c r="L1036" s="4">
        <f t="shared" si="123"/>
        <v>0.6866362692622946</v>
      </c>
      <c r="M1036" s="2">
        <f t="shared" si="124"/>
        <v>23.619600000000133</v>
      </c>
      <c r="N1036" s="10">
        <f t="shared" si="125"/>
        <v>12.844809262889036</v>
      </c>
      <c r="O1036" s="10">
        <f t="shared" si="126"/>
        <v>25.689618525778073</v>
      </c>
      <c r="P1036" s="9">
        <f t="shared" si="127"/>
        <v>1.1560307383895758E-2</v>
      </c>
      <c r="Q1036" s="2">
        <f t="shared" si="128"/>
        <v>-4.8600000000000136</v>
      </c>
      <c r="R1036" s="9">
        <f t="shared" si="129"/>
        <v>5.4836562221445085E-3</v>
      </c>
      <c r="S1036" s="9">
        <f t="shared" si="130"/>
        <v>0.51965854173678316</v>
      </c>
    </row>
    <row r="1037" spans="2:19">
      <c r="B1037" s="1">
        <v>1</v>
      </c>
      <c r="C1037" s="1">
        <v>4</v>
      </c>
      <c r="D1037" s="1">
        <v>6</v>
      </c>
      <c r="E1037" s="2">
        <v>883.45</v>
      </c>
      <c r="F1037" s="2">
        <v>21.38</v>
      </c>
      <c r="G1037" s="2">
        <v>903.83</v>
      </c>
      <c r="H1037" s="2">
        <v>21.33</v>
      </c>
      <c r="I1037" s="2">
        <f t="shared" si="120"/>
        <v>20.379999999999995</v>
      </c>
      <c r="J1037" s="2">
        <f t="shared" si="121"/>
        <v>893.6400000000001</v>
      </c>
      <c r="K1037" s="4">
        <f t="shared" si="122"/>
        <v>2.9511625998909943</v>
      </c>
      <c r="L1037" s="4">
        <f t="shared" si="123"/>
        <v>1.3092041796704075</v>
      </c>
      <c r="M1037" s="2">
        <f t="shared" si="124"/>
        <v>415.34439999999984</v>
      </c>
      <c r="N1037" s="10">
        <f t="shared" si="125"/>
        <v>15.100275659735486</v>
      </c>
      <c r="O1037" s="10">
        <f t="shared" si="126"/>
        <v>30.200551319470971</v>
      </c>
      <c r="P1037" s="9">
        <f t="shared" si="127"/>
        <v>2.3413688351583547E-3</v>
      </c>
      <c r="Q1037" s="2">
        <f t="shared" si="128"/>
        <v>-20.379999999999995</v>
      </c>
      <c r="R1037" s="9">
        <f t="shared" si="129"/>
        <v>2.2805604046372132E-2</v>
      </c>
      <c r="S1037" s="9">
        <f t="shared" si="130"/>
        <v>0.43982837561939997</v>
      </c>
    </row>
    <row r="1038" spans="2:19">
      <c r="B1038" s="1">
        <v>2</v>
      </c>
      <c r="C1038" s="1">
        <v>2</v>
      </c>
      <c r="D1038" s="1">
        <v>5</v>
      </c>
      <c r="E1038" s="2">
        <v>920.65</v>
      </c>
      <c r="F1038" s="2">
        <v>21.69</v>
      </c>
      <c r="G1038" s="2">
        <v>877.56</v>
      </c>
      <c r="H1038" s="2">
        <v>20.91</v>
      </c>
      <c r="I1038" s="2">
        <f t="shared" si="120"/>
        <v>43.090000000000032</v>
      </c>
      <c r="J1038" s="2">
        <f t="shared" si="121"/>
        <v>899.10500000000002</v>
      </c>
      <c r="K1038" s="4">
        <f t="shared" si="122"/>
        <v>2.9538104128208755</v>
      </c>
      <c r="L1038" s="4">
        <f t="shared" si="123"/>
        <v>1.634376494088368</v>
      </c>
      <c r="M1038" s="2">
        <f t="shared" si="124"/>
        <v>1856.7481000000028</v>
      </c>
      <c r="N1038" s="10">
        <f t="shared" si="125"/>
        <v>15.063898897695776</v>
      </c>
      <c r="O1038" s="10">
        <f t="shared" si="126"/>
        <v>30.127797795391551</v>
      </c>
      <c r="P1038" s="9">
        <f t="shared" si="127"/>
        <v>3.6607445629217812E-2</v>
      </c>
      <c r="Q1038" s="2">
        <f t="shared" si="128"/>
        <v>43.090000000000032</v>
      </c>
      <c r="R1038" s="9">
        <f t="shared" si="129"/>
        <v>4.7925436962312558E-2</v>
      </c>
      <c r="S1038" s="9">
        <f t="shared" si="130"/>
        <v>0.36373341886607008</v>
      </c>
    </row>
    <row r="1039" spans="2:19">
      <c r="B1039" s="1">
        <v>4</v>
      </c>
      <c r="C1039" s="1">
        <v>8</v>
      </c>
      <c r="D1039" s="1">
        <v>2</v>
      </c>
      <c r="E1039" s="2">
        <v>903.62</v>
      </c>
      <c r="F1039" s="2">
        <v>16.77</v>
      </c>
      <c r="G1039" s="2">
        <v>901.42</v>
      </c>
      <c r="H1039" s="2">
        <v>15.14</v>
      </c>
      <c r="I1039" s="2">
        <f t="shared" si="120"/>
        <v>2.2000000000000455</v>
      </c>
      <c r="J1039" s="2">
        <f t="shared" si="121"/>
        <v>902.52</v>
      </c>
      <c r="K1039" s="4">
        <f t="shared" si="122"/>
        <v>2.9554568347255037</v>
      </c>
      <c r="L1039" s="4">
        <f t="shared" si="123"/>
        <v>0.34242268082221522</v>
      </c>
      <c r="M1039" s="2">
        <f t="shared" si="124"/>
        <v>4.8400000000001997</v>
      </c>
      <c r="N1039" s="10">
        <f t="shared" si="125"/>
        <v>11.296597939202758</v>
      </c>
      <c r="O1039" s="10">
        <f t="shared" si="126"/>
        <v>22.593195878405517</v>
      </c>
      <c r="P1039" s="9">
        <f t="shared" si="127"/>
        <v>0.10189645461624727</v>
      </c>
      <c r="Q1039" s="2">
        <f t="shared" si="128"/>
        <v>2.2000000000000455</v>
      </c>
      <c r="R1039" s="9">
        <f t="shared" si="129"/>
        <v>2.4376191109338799E-3</v>
      </c>
      <c r="S1039" s="9">
        <f t="shared" si="130"/>
        <v>0.4721440458165283</v>
      </c>
    </row>
    <row r="1040" spans="2:19">
      <c r="B1040" s="1">
        <v>4</v>
      </c>
      <c r="C1040" s="1">
        <v>7</v>
      </c>
      <c r="D1040" s="1">
        <v>1</v>
      </c>
      <c r="E1040" s="2">
        <v>891.05</v>
      </c>
      <c r="F1040" s="2">
        <v>13.75</v>
      </c>
      <c r="G1040" s="2">
        <v>923.2</v>
      </c>
      <c r="H1040" s="2">
        <v>14.41</v>
      </c>
      <c r="I1040" s="2">
        <f t="shared" si="120"/>
        <v>32.150000000000091</v>
      </c>
      <c r="J1040" s="2">
        <f t="shared" si="121"/>
        <v>907.125</v>
      </c>
      <c r="K1040" s="4">
        <f t="shared" si="122"/>
        <v>2.9576671360895985</v>
      </c>
      <c r="L1040" s="4">
        <f t="shared" si="123"/>
        <v>1.507180977260242</v>
      </c>
      <c r="M1040" s="2">
        <f t="shared" si="124"/>
        <v>1033.6225000000059</v>
      </c>
      <c r="N1040" s="10">
        <f t="shared" si="125"/>
        <v>9.9587976181866456</v>
      </c>
      <c r="O1040" s="10">
        <f t="shared" si="126"/>
        <v>19.917595236373291</v>
      </c>
      <c r="P1040" s="9">
        <f t="shared" si="127"/>
        <v>-4.6849264930153116E-2</v>
      </c>
      <c r="Q1040" s="2">
        <f t="shared" si="128"/>
        <v>-32.150000000000091</v>
      </c>
      <c r="R1040" s="9">
        <f t="shared" si="129"/>
        <v>3.5441642552018843E-2</v>
      </c>
      <c r="S1040" s="9">
        <f t="shared" si="130"/>
        <v>0.4209477402243656</v>
      </c>
    </row>
    <row r="1041" spans="2:19">
      <c r="B1041" s="1">
        <v>1</v>
      </c>
      <c r="C1041" s="1">
        <v>6</v>
      </c>
      <c r="D1041" s="1">
        <v>6</v>
      </c>
      <c r="E1041" s="2">
        <v>932.57</v>
      </c>
      <c r="F1041" s="2">
        <v>20.149999999999999</v>
      </c>
      <c r="G1041" s="2">
        <v>883.25</v>
      </c>
      <c r="H1041" s="2">
        <v>19.86</v>
      </c>
      <c r="I1041" s="2">
        <f t="shared" si="120"/>
        <v>49.32000000000005</v>
      </c>
      <c r="J1041" s="2">
        <f t="shared" si="121"/>
        <v>907.91000000000008</v>
      </c>
      <c r="K1041" s="4">
        <f t="shared" si="122"/>
        <v>2.9580427995776866</v>
      </c>
      <c r="L1041" s="4">
        <f t="shared" si="123"/>
        <v>1.6930230679236944</v>
      </c>
      <c r="M1041" s="2">
        <f t="shared" si="124"/>
        <v>2432.4624000000049</v>
      </c>
      <c r="N1041" s="10">
        <f t="shared" si="125"/>
        <v>14.146042732863492</v>
      </c>
      <c r="O1041" s="10">
        <f t="shared" si="126"/>
        <v>28.292085465726984</v>
      </c>
      <c r="P1041" s="9">
        <f t="shared" si="127"/>
        <v>1.4495614361113591E-2</v>
      </c>
      <c r="Q1041" s="2">
        <f t="shared" si="128"/>
        <v>49.32000000000005</v>
      </c>
      <c r="R1041" s="9">
        <f t="shared" si="129"/>
        <v>5.4322565011950576E-2</v>
      </c>
      <c r="S1041" s="9">
        <f t="shared" si="130"/>
        <v>0.48710265858440965</v>
      </c>
    </row>
    <row r="1042" spans="2:19">
      <c r="B1042" s="1">
        <v>3</v>
      </c>
      <c r="C1042" s="1">
        <v>6</v>
      </c>
      <c r="D1042" s="1">
        <v>2</v>
      </c>
      <c r="E1042" s="2">
        <v>940.88</v>
      </c>
      <c r="F1042" s="2">
        <v>14.24</v>
      </c>
      <c r="G1042" s="2">
        <v>918.91</v>
      </c>
      <c r="H1042" s="2">
        <v>14.91</v>
      </c>
      <c r="I1042" s="2">
        <f t="shared" si="120"/>
        <v>21.970000000000027</v>
      </c>
      <c r="J1042" s="2">
        <f t="shared" si="121"/>
        <v>929.89499999999998</v>
      </c>
      <c r="K1042" s="4">
        <f t="shared" si="122"/>
        <v>2.9684339125377641</v>
      </c>
      <c r="L1042" s="4">
        <f t="shared" si="123"/>
        <v>1.3418300569205108</v>
      </c>
      <c r="M1042" s="2">
        <f t="shared" si="124"/>
        <v>482.6809000000012</v>
      </c>
      <c r="N1042" s="10">
        <f t="shared" si="125"/>
        <v>10.308803276811522</v>
      </c>
      <c r="O1042" s="10">
        <f t="shared" si="126"/>
        <v>20.617606553623045</v>
      </c>
      <c r="P1042" s="9">
        <f t="shared" si="127"/>
        <v>-4.5944853002582754E-2</v>
      </c>
      <c r="Q1042" s="2">
        <f t="shared" si="128"/>
        <v>21.970000000000027</v>
      </c>
      <c r="R1042" s="9">
        <f t="shared" si="129"/>
        <v>2.362632340210457E-2</v>
      </c>
      <c r="S1042" s="9">
        <f t="shared" si="130"/>
        <v>0.36454492178605369</v>
      </c>
    </row>
    <row r="1043" spans="2:19">
      <c r="B1043" s="1">
        <v>2</v>
      </c>
      <c r="C1043" s="1">
        <v>1</v>
      </c>
      <c r="D1043" s="1">
        <v>5</v>
      </c>
      <c r="E1043" s="2">
        <v>956.9</v>
      </c>
      <c r="F1043" s="2">
        <v>23.45</v>
      </c>
      <c r="G1043" s="2">
        <v>974.01</v>
      </c>
      <c r="H1043" s="2">
        <v>23.45</v>
      </c>
      <c r="I1043" s="2">
        <f t="shared" si="120"/>
        <v>17.110000000000014</v>
      </c>
      <c r="J1043" s="2">
        <f t="shared" si="121"/>
        <v>965.45499999999993</v>
      </c>
      <c r="K1043" s="4">
        <f t="shared" si="122"/>
        <v>2.984732036057272</v>
      </c>
      <c r="L1043" s="4">
        <f t="shared" si="123"/>
        <v>1.2332500095411005</v>
      </c>
      <c r="M1043" s="2">
        <f t="shared" si="124"/>
        <v>292.75210000000044</v>
      </c>
      <c r="N1043" s="10">
        <f t="shared" si="125"/>
        <v>16.581654018824537</v>
      </c>
      <c r="O1043" s="10">
        <f t="shared" si="126"/>
        <v>33.163308037649074</v>
      </c>
      <c r="P1043" s="9">
        <f t="shared" si="127"/>
        <v>0</v>
      </c>
      <c r="Q1043" s="2">
        <f t="shared" si="128"/>
        <v>-17.110000000000014</v>
      </c>
      <c r="R1043" s="9">
        <f t="shared" si="129"/>
        <v>1.7722213878430391E-2</v>
      </c>
      <c r="S1043" s="9">
        <f t="shared" si="130"/>
        <v>0.3545828535053549</v>
      </c>
    </row>
    <row r="1044" spans="2:19">
      <c r="B1044" s="1">
        <v>3</v>
      </c>
      <c r="C1044" s="1">
        <v>3</v>
      </c>
      <c r="D1044" s="1">
        <v>1</v>
      </c>
      <c r="E1044" s="2">
        <v>955.08</v>
      </c>
      <c r="F1044" s="2">
        <v>15.43</v>
      </c>
      <c r="G1044" s="2">
        <v>976.03</v>
      </c>
      <c r="H1044" s="2">
        <v>15.17</v>
      </c>
      <c r="I1044" s="2">
        <f t="shared" si="120"/>
        <v>20.949999999999932</v>
      </c>
      <c r="J1044" s="2">
        <f t="shared" si="121"/>
        <v>965.55500000000006</v>
      </c>
      <c r="K1044" s="4">
        <f t="shared" si="122"/>
        <v>2.9847770171275196</v>
      </c>
      <c r="L1044" s="4">
        <f t="shared" si="123"/>
        <v>1.3211840273023128</v>
      </c>
      <c r="M1044" s="2">
        <f t="shared" si="124"/>
        <v>438.90249999999713</v>
      </c>
      <c r="N1044" s="10">
        <f t="shared" si="125"/>
        <v>10.819124271400158</v>
      </c>
      <c r="O1044" s="10">
        <f t="shared" si="126"/>
        <v>21.638248542800316</v>
      </c>
      <c r="P1044" s="9">
        <f t="shared" si="127"/>
        <v>1.6992237306973901E-2</v>
      </c>
      <c r="Q1044" s="2">
        <f t="shared" si="128"/>
        <v>-20.949999999999932</v>
      </c>
      <c r="R1044" s="9">
        <f t="shared" si="129"/>
        <v>2.1697365763731668E-2</v>
      </c>
      <c r="S1044" s="9">
        <f t="shared" si="130"/>
        <v>0.24673467530932899</v>
      </c>
    </row>
    <row r="1045" spans="2:19">
      <c r="B1045" s="1">
        <v>2</v>
      </c>
      <c r="C1045" s="1">
        <v>3</v>
      </c>
      <c r="D1045" s="1">
        <v>7</v>
      </c>
      <c r="E1045" s="2">
        <v>967.24</v>
      </c>
      <c r="F1045" s="2">
        <v>32.61</v>
      </c>
      <c r="G1045" s="2">
        <v>967.78</v>
      </c>
      <c r="H1045" s="2">
        <v>30.66</v>
      </c>
      <c r="I1045" s="2">
        <f t="shared" si="120"/>
        <v>0.53999999999996362</v>
      </c>
      <c r="J1045" s="2">
        <f t="shared" si="121"/>
        <v>967.51</v>
      </c>
      <c r="K1045" s="4">
        <f t="shared" si="122"/>
        <v>2.9856554624996052</v>
      </c>
      <c r="L1045" s="4">
        <f t="shared" si="123"/>
        <v>-0.26760624017706075</v>
      </c>
      <c r="M1045" s="2">
        <f t="shared" si="124"/>
        <v>0.29159999999996072</v>
      </c>
      <c r="N1045" s="10">
        <f t="shared" si="125"/>
        <v>22.379944705025526</v>
      </c>
      <c r="O1045" s="10">
        <f t="shared" si="126"/>
        <v>44.759889410051052</v>
      </c>
      <c r="P1045" s="9">
        <f t="shared" si="127"/>
        <v>6.1582091711203615E-2</v>
      </c>
      <c r="Q1045" s="2">
        <f t="shared" si="128"/>
        <v>-0.53999999999996362</v>
      </c>
      <c r="R1045" s="9">
        <f t="shared" si="129"/>
        <v>5.5813376605922792E-4</v>
      </c>
      <c r="S1045" s="9">
        <f t="shared" si="130"/>
        <v>0.49610583548271231</v>
      </c>
    </row>
    <row r="1046" spans="2:19">
      <c r="B1046" s="1">
        <v>2</v>
      </c>
      <c r="C1046" s="1">
        <v>6</v>
      </c>
      <c r="D1046" s="1">
        <v>4</v>
      </c>
      <c r="E1046" s="2">
        <v>955.02</v>
      </c>
      <c r="F1046" s="2">
        <v>16.64</v>
      </c>
      <c r="G1046" s="2">
        <v>991.07</v>
      </c>
      <c r="H1046" s="2">
        <v>16.190000000000001</v>
      </c>
      <c r="I1046" s="2">
        <f t="shared" si="120"/>
        <v>36.050000000000068</v>
      </c>
      <c r="J1046" s="2">
        <f t="shared" si="121"/>
        <v>973.04500000000007</v>
      </c>
      <c r="K1046" s="4">
        <f t="shared" si="122"/>
        <v>2.9881329253657563</v>
      </c>
      <c r="L1046" s="4">
        <f t="shared" si="123"/>
        <v>1.5569052690554486</v>
      </c>
      <c r="M1046" s="2">
        <f t="shared" si="124"/>
        <v>1299.602500000005</v>
      </c>
      <c r="N1046" s="10">
        <f t="shared" si="125"/>
        <v>11.608248145176773</v>
      </c>
      <c r="O1046" s="10">
        <f t="shared" si="126"/>
        <v>23.216496290353547</v>
      </c>
      <c r="P1046" s="9">
        <f t="shared" si="127"/>
        <v>2.740880105720591E-2</v>
      </c>
      <c r="Q1046" s="2">
        <f t="shared" si="128"/>
        <v>-36.050000000000068</v>
      </c>
      <c r="R1046" s="9">
        <f t="shared" si="129"/>
        <v>3.704864625993666E-2</v>
      </c>
      <c r="S1046" s="9">
        <f t="shared" si="130"/>
        <v>0.40477154050155256</v>
      </c>
    </row>
    <row r="1047" spans="2:19">
      <c r="B1047" s="1">
        <v>3</v>
      </c>
      <c r="C1047" s="1">
        <v>4</v>
      </c>
      <c r="D1047" s="1">
        <v>1</v>
      </c>
      <c r="E1047" s="2">
        <v>943.17</v>
      </c>
      <c r="F1047" s="2">
        <v>14.08</v>
      </c>
      <c r="G1047" s="2">
        <v>1009.39</v>
      </c>
      <c r="H1047" s="2">
        <v>14.93</v>
      </c>
      <c r="I1047" s="2">
        <f t="shared" si="120"/>
        <v>66.220000000000027</v>
      </c>
      <c r="J1047" s="2">
        <f t="shared" si="121"/>
        <v>976.28</v>
      </c>
      <c r="K1047" s="4">
        <f t="shared" si="122"/>
        <v>2.9895743924774432</v>
      </c>
      <c r="L1047" s="4">
        <f t="shared" si="123"/>
        <v>1.8209891764160497</v>
      </c>
      <c r="M1047" s="2">
        <f t="shared" si="124"/>
        <v>4385.0884000000033</v>
      </c>
      <c r="N1047" s="10">
        <f t="shared" si="125"/>
        <v>10.2609855764444</v>
      </c>
      <c r="O1047" s="10">
        <f t="shared" si="126"/>
        <v>20.521971152888799</v>
      </c>
      <c r="P1047" s="9">
        <f t="shared" si="127"/>
        <v>-5.8550216988526464E-2</v>
      </c>
      <c r="Q1047" s="2">
        <f t="shared" si="128"/>
        <v>-66.220000000000027</v>
      </c>
      <c r="R1047" s="9">
        <f t="shared" si="129"/>
        <v>6.7828901544638859E-2</v>
      </c>
      <c r="S1047" s="9">
        <f t="shared" si="130"/>
        <v>0.27607064313323859</v>
      </c>
    </row>
    <row r="1048" spans="2:19">
      <c r="B1048" s="1">
        <v>1</v>
      </c>
      <c r="C1048" s="1">
        <v>3</v>
      </c>
      <c r="D1048" s="1">
        <v>6</v>
      </c>
      <c r="E1048" s="2">
        <v>1006.4</v>
      </c>
      <c r="F1048" s="2">
        <v>26.31</v>
      </c>
      <c r="G1048" s="2">
        <v>965.6</v>
      </c>
      <c r="H1048" s="2">
        <v>26.15</v>
      </c>
      <c r="I1048" s="2">
        <f t="shared" si="120"/>
        <v>40.799999999999955</v>
      </c>
      <c r="J1048" s="2">
        <f t="shared" si="121"/>
        <v>986</v>
      </c>
      <c r="K1048" s="4">
        <f t="shared" si="122"/>
        <v>2.993876914941211</v>
      </c>
      <c r="L1048" s="4">
        <f t="shared" si="123"/>
        <v>1.6106601630898794</v>
      </c>
      <c r="M1048" s="2">
        <f t="shared" si="124"/>
        <v>1664.6399999999962</v>
      </c>
      <c r="N1048" s="10">
        <f t="shared" si="125"/>
        <v>18.547497135732357</v>
      </c>
      <c r="O1048" s="10">
        <f t="shared" si="126"/>
        <v>37.094994271464714</v>
      </c>
      <c r="P1048" s="9">
        <f t="shared" si="127"/>
        <v>6.0998288856141877E-3</v>
      </c>
      <c r="Q1048" s="2">
        <f t="shared" si="128"/>
        <v>40.799999999999955</v>
      </c>
      <c r="R1048" s="9">
        <f t="shared" si="129"/>
        <v>4.1379310344827537E-2</v>
      </c>
      <c r="S1048" s="9">
        <f t="shared" si="130"/>
        <v>0.4220331740515193</v>
      </c>
    </row>
    <row r="1049" spans="2:19">
      <c r="B1049" s="1">
        <v>3</v>
      </c>
      <c r="C1049" s="1">
        <v>4</v>
      </c>
      <c r="D1049" s="1">
        <v>2</v>
      </c>
      <c r="E1049" s="2">
        <v>985.73</v>
      </c>
      <c r="F1049" s="2">
        <v>14.75</v>
      </c>
      <c r="G1049" s="2">
        <v>1016.23</v>
      </c>
      <c r="H1049" s="2">
        <v>14.77</v>
      </c>
      <c r="I1049" s="2">
        <f t="shared" si="120"/>
        <v>30.5</v>
      </c>
      <c r="J1049" s="2">
        <f t="shared" si="121"/>
        <v>1000.98</v>
      </c>
      <c r="K1049" s="4">
        <f t="shared" si="122"/>
        <v>3.0004254001802062</v>
      </c>
      <c r="L1049" s="4">
        <f t="shared" si="123"/>
        <v>1.4842998393467859</v>
      </c>
      <c r="M1049" s="2">
        <f t="shared" si="124"/>
        <v>930.25</v>
      </c>
      <c r="N1049" s="10">
        <f t="shared" si="125"/>
        <v>10.436898485661342</v>
      </c>
      <c r="O1049" s="10">
        <f t="shared" si="126"/>
        <v>20.873796971322683</v>
      </c>
      <c r="P1049" s="9">
        <f t="shared" si="127"/>
        <v>-1.3550129281636322E-3</v>
      </c>
      <c r="Q1049" s="2">
        <f t="shared" si="128"/>
        <v>-30.5</v>
      </c>
      <c r="R1049" s="9">
        <f t="shared" si="129"/>
        <v>3.047013926352175E-2</v>
      </c>
      <c r="S1049" s="9">
        <f t="shared" si="130"/>
        <v>0.29845100100351479</v>
      </c>
    </row>
    <row r="1050" spans="2:19">
      <c r="B1050" s="1">
        <v>1</v>
      </c>
      <c r="C1050" s="1">
        <v>5</v>
      </c>
      <c r="D1050" s="1">
        <v>3</v>
      </c>
      <c r="E1050" s="2">
        <v>1016.56</v>
      </c>
      <c r="F1050" s="2">
        <v>16.45</v>
      </c>
      <c r="G1050" s="2">
        <v>998.57</v>
      </c>
      <c r="H1050" s="2">
        <v>16.46</v>
      </c>
      <c r="I1050" s="2">
        <f t="shared" si="120"/>
        <v>17.989999999999895</v>
      </c>
      <c r="J1050" s="2">
        <f t="shared" si="121"/>
        <v>1007.5650000000001</v>
      </c>
      <c r="K1050" s="4">
        <f t="shared" si="122"/>
        <v>3.0032730729081796</v>
      </c>
      <c r="L1050" s="4">
        <f t="shared" si="123"/>
        <v>1.2550311633455489</v>
      </c>
      <c r="M1050" s="2">
        <f t="shared" si="124"/>
        <v>323.64009999999621</v>
      </c>
      <c r="N1050" s="10">
        <f t="shared" si="125"/>
        <v>11.635442621576543</v>
      </c>
      <c r="O1050" s="10">
        <f t="shared" si="126"/>
        <v>23.270885243153085</v>
      </c>
      <c r="P1050" s="9">
        <f t="shared" si="127"/>
        <v>-6.077179627285512E-4</v>
      </c>
      <c r="Q1050" s="2">
        <f t="shared" si="128"/>
        <v>17.989999999999895</v>
      </c>
      <c r="R1050" s="9">
        <f t="shared" si="129"/>
        <v>1.7854927473661644E-2</v>
      </c>
      <c r="S1050" s="9">
        <f t="shared" si="130"/>
        <v>0.3121634187408896</v>
      </c>
    </row>
    <row r="1051" spans="2:19">
      <c r="B1051" s="1">
        <v>3</v>
      </c>
      <c r="C1051" s="1">
        <v>3</v>
      </c>
      <c r="D1051" s="1">
        <v>3</v>
      </c>
      <c r="E1051" s="2">
        <v>1019.22</v>
      </c>
      <c r="F1051" s="2">
        <v>15.65</v>
      </c>
      <c r="G1051" s="2">
        <v>1042.92</v>
      </c>
      <c r="H1051" s="2">
        <v>16.239999999999998</v>
      </c>
      <c r="I1051" s="2">
        <f t="shared" si="120"/>
        <v>23.700000000000045</v>
      </c>
      <c r="J1051" s="2">
        <f t="shared" si="121"/>
        <v>1031.0700000000002</v>
      </c>
      <c r="K1051" s="4">
        <f t="shared" si="122"/>
        <v>3.0132881508138283</v>
      </c>
      <c r="L1051" s="4">
        <f t="shared" si="123"/>
        <v>1.3747483460101046</v>
      </c>
      <c r="M1051" s="2">
        <f t="shared" si="124"/>
        <v>561.6900000000021</v>
      </c>
      <c r="N1051" s="10">
        <f t="shared" si="125"/>
        <v>11.27674709302288</v>
      </c>
      <c r="O1051" s="10">
        <f t="shared" si="126"/>
        <v>22.553494186045761</v>
      </c>
      <c r="P1051" s="9">
        <f t="shared" si="127"/>
        <v>-3.6989533875371627E-2</v>
      </c>
      <c r="Q1051" s="2">
        <f t="shared" si="128"/>
        <v>-23.700000000000045</v>
      </c>
      <c r="R1051" s="9">
        <f t="shared" si="129"/>
        <v>2.2985830254008011E-2</v>
      </c>
      <c r="S1051" s="9">
        <f t="shared" si="130"/>
        <v>0.30848987017404639</v>
      </c>
    </row>
    <row r="1052" spans="2:19">
      <c r="B1052" s="1">
        <v>5</v>
      </c>
      <c r="C1052" s="1">
        <v>4</v>
      </c>
      <c r="D1052" s="1">
        <v>3</v>
      </c>
      <c r="E1052" s="2">
        <v>1038.9100000000001</v>
      </c>
      <c r="F1052" s="2">
        <v>14.85</v>
      </c>
      <c r="G1052" s="2">
        <v>1045.69</v>
      </c>
      <c r="H1052" s="2">
        <v>14.96</v>
      </c>
      <c r="I1052" s="2">
        <f t="shared" si="120"/>
        <v>6.7799999999999727</v>
      </c>
      <c r="J1052" s="2">
        <f t="shared" si="121"/>
        <v>1042.3000000000002</v>
      </c>
      <c r="K1052" s="4">
        <f t="shared" si="122"/>
        <v>3.0179927377664328</v>
      </c>
      <c r="L1052" s="4">
        <f t="shared" si="123"/>
        <v>0.83122969386706158</v>
      </c>
      <c r="M1052" s="2">
        <f t="shared" si="124"/>
        <v>45.968399999999633</v>
      </c>
      <c r="N1052" s="10">
        <f t="shared" si="125"/>
        <v>10.539498327719398</v>
      </c>
      <c r="O1052" s="10">
        <f t="shared" si="126"/>
        <v>21.078996655438797</v>
      </c>
      <c r="P1052" s="9">
        <f t="shared" si="127"/>
        <v>-7.3799733122737578E-3</v>
      </c>
      <c r="Q1052" s="2">
        <f t="shared" si="128"/>
        <v>-6.7799999999999727</v>
      </c>
      <c r="R1052" s="9">
        <f t="shared" si="129"/>
        <v>6.5048450542070152E-3</v>
      </c>
      <c r="S1052" s="9">
        <f t="shared" si="130"/>
        <v>0.4195890847007343</v>
      </c>
    </row>
    <row r="1053" spans="2:19">
      <c r="B1053" s="1">
        <v>1</v>
      </c>
      <c r="C1053" s="1">
        <v>7</v>
      </c>
      <c r="D1053" s="1">
        <v>1</v>
      </c>
      <c r="E1053" s="2">
        <v>1024.01</v>
      </c>
      <c r="F1053" s="2">
        <v>15.6</v>
      </c>
      <c r="G1053" s="2">
        <v>1060.71</v>
      </c>
      <c r="H1053" s="2">
        <v>16.059999999999999</v>
      </c>
      <c r="I1053" s="2">
        <f t="shared" si="120"/>
        <v>36.700000000000045</v>
      </c>
      <c r="J1053" s="2">
        <f t="shared" si="121"/>
        <v>1042.3600000000001</v>
      </c>
      <c r="K1053" s="4">
        <f t="shared" si="122"/>
        <v>3.0180177372089525</v>
      </c>
      <c r="L1053" s="4">
        <f t="shared" si="123"/>
        <v>1.56466606425209</v>
      </c>
      <c r="M1053" s="2">
        <f t="shared" si="124"/>
        <v>1346.8900000000033</v>
      </c>
      <c r="N1053" s="10">
        <f t="shared" si="125"/>
        <v>11.194681773056347</v>
      </c>
      <c r="O1053" s="10">
        <f t="shared" si="126"/>
        <v>22.389363546112694</v>
      </c>
      <c r="P1053" s="9">
        <f t="shared" si="127"/>
        <v>-2.905261612388672E-2</v>
      </c>
      <c r="Q1053" s="2">
        <f t="shared" si="128"/>
        <v>-36.700000000000045</v>
      </c>
      <c r="R1053" s="9">
        <f t="shared" si="129"/>
        <v>3.5208565179016889E-2</v>
      </c>
      <c r="S1053" s="9">
        <f t="shared" si="130"/>
        <v>0.34020875944043533</v>
      </c>
    </row>
    <row r="1054" spans="2:19">
      <c r="B1054" s="1">
        <v>4</v>
      </c>
      <c r="C1054" s="1">
        <v>1</v>
      </c>
      <c r="D1054" s="1">
        <v>5</v>
      </c>
      <c r="E1054" s="2">
        <v>1057.1300000000001</v>
      </c>
      <c r="F1054" s="2">
        <v>16.989999999999998</v>
      </c>
      <c r="G1054" s="2">
        <v>1102.8800000000001</v>
      </c>
      <c r="H1054" s="2">
        <v>17.829999999999998</v>
      </c>
      <c r="I1054" s="2">
        <f t="shared" si="120"/>
        <v>45.75</v>
      </c>
      <c r="J1054" s="2">
        <f t="shared" si="121"/>
        <v>1080.0050000000001</v>
      </c>
      <c r="K1054" s="4">
        <f t="shared" si="122"/>
        <v>3.0334257661048971</v>
      </c>
      <c r="L1054" s="4">
        <f t="shared" si="123"/>
        <v>1.660391098402467</v>
      </c>
      <c r="M1054" s="2">
        <f t="shared" si="124"/>
        <v>2093.0625</v>
      </c>
      <c r="N1054" s="10">
        <f t="shared" si="125"/>
        <v>12.314310780551219</v>
      </c>
      <c r="O1054" s="10">
        <f t="shared" si="126"/>
        <v>24.628621561102438</v>
      </c>
      <c r="P1054" s="9">
        <f t="shared" si="127"/>
        <v>-4.8220070593782437E-2</v>
      </c>
      <c r="Q1054" s="2">
        <f t="shared" si="128"/>
        <v>-45.75</v>
      </c>
      <c r="R1054" s="9">
        <f t="shared" si="129"/>
        <v>4.2360914995763901E-2</v>
      </c>
      <c r="S1054" s="9">
        <f t="shared" si="130"/>
        <v>0.41820210425104271</v>
      </c>
    </row>
    <row r="1055" spans="2:19">
      <c r="B1055" s="1">
        <v>6</v>
      </c>
      <c r="C1055" s="1">
        <v>2</v>
      </c>
      <c r="D1055" s="1">
        <v>1</v>
      </c>
      <c r="E1055" s="2">
        <v>1093.8800000000001</v>
      </c>
      <c r="F1055" s="2">
        <v>14.44</v>
      </c>
      <c r="G1055" s="2">
        <v>1140.74</v>
      </c>
      <c r="H1055" s="2">
        <v>15.02</v>
      </c>
      <c r="I1055" s="2">
        <f t="shared" si="120"/>
        <v>46.8599999999999</v>
      </c>
      <c r="J1055" s="2">
        <f t="shared" si="121"/>
        <v>1117.31</v>
      </c>
      <c r="K1055" s="4">
        <f t="shared" si="122"/>
        <v>3.0481736857483717</v>
      </c>
      <c r="L1055" s="4">
        <f t="shared" si="123"/>
        <v>1.6708022842609431</v>
      </c>
      <c r="M1055" s="2">
        <f t="shared" si="124"/>
        <v>2195.8595999999907</v>
      </c>
      <c r="N1055" s="10">
        <f t="shared" si="125"/>
        <v>10.417701281952752</v>
      </c>
      <c r="O1055" s="10">
        <f t="shared" si="126"/>
        <v>20.835402563905504</v>
      </c>
      <c r="P1055" s="9">
        <f t="shared" si="127"/>
        <v>-3.9360168066452553E-2</v>
      </c>
      <c r="Q1055" s="2">
        <f t="shared" si="128"/>
        <v>-46.8599999999999</v>
      </c>
      <c r="R1055" s="9">
        <f t="shared" si="129"/>
        <v>4.19400166471256E-2</v>
      </c>
      <c r="S1055" s="9">
        <f t="shared" si="130"/>
        <v>0.40067692721193721</v>
      </c>
    </row>
    <row r="1056" spans="2:19">
      <c r="B1056" s="1">
        <v>5</v>
      </c>
      <c r="C1056" s="1">
        <v>2</v>
      </c>
      <c r="D1056" s="1">
        <v>4</v>
      </c>
      <c r="E1056" s="2">
        <v>1143.8900000000001</v>
      </c>
      <c r="F1056" s="2">
        <v>15.88</v>
      </c>
      <c r="G1056" s="2">
        <v>1108.5999999999999</v>
      </c>
      <c r="H1056" s="2">
        <v>16.21</v>
      </c>
      <c r="I1056" s="2">
        <f t="shared" si="120"/>
        <v>35.290000000000191</v>
      </c>
      <c r="J1056" s="2">
        <f t="shared" si="121"/>
        <v>1126.2449999999999</v>
      </c>
      <c r="K1056" s="4">
        <f t="shared" si="122"/>
        <v>3.0516328759274258</v>
      </c>
      <c r="L1056" s="4">
        <f t="shared" si="123"/>
        <v>1.5476516583599715</v>
      </c>
      <c r="M1056" s="2">
        <f t="shared" si="124"/>
        <v>1245.3841000000134</v>
      </c>
      <c r="N1056" s="10">
        <f t="shared" si="125"/>
        <v>11.346128194234367</v>
      </c>
      <c r="O1056" s="10">
        <f t="shared" si="126"/>
        <v>22.692256388468735</v>
      </c>
      <c r="P1056" s="9">
        <f t="shared" si="127"/>
        <v>-2.0564980089855429E-2</v>
      </c>
      <c r="Q1056" s="2">
        <f t="shared" si="128"/>
        <v>35.290000000000191</v>
      </c>
      <c r="R1056" s="9">
        <f t="shared" si="129"/>
        <v>3.1334212360543394E-2</v>
      </c>
      <c r="S1056" s="9">
        <f t="shared" si="130"/>
        <v>0.42398702810345507</v>
      </c>
    </row>
    <row r="1057" spans="2:19">
      <c r="B1057" s="1">
        <v>3</v>
      </c>
      <c r="C1057" s="1">
        <v>6</v>
      </c>
      <c r="D1057" s="1">
        <v>1</v>
      </c>
      <c r="E1057" s="2">
        <v>1114.33</v>
      </c>
      <c r="F1057" s="2">
        <v>15.35</v>
      </c>
      <c r="G1057" s="2">
        <v>1157.1500000000001</v>
      </c>
      <c r="H1057" s="2">
        <v>15.69</v>
      </c>
      <c r="I1057" s="2">
        <f t="shared" si="120"/>
        <v>42.820000000000164</v>
      </c>
      <c r="J1057" s="2">
        <f t="shared" si="121"/>
        <v>1135.74</v>
      </c>
      <c r="K1057" s="4">
        <f t="shared" si="122"/>
        <v>3.0552789216135063</v>
      </c>
      <c r="L1057" s="4">
        <f t="shared" si="123"/>
        <v>1.6316466629584212</v>
      </c>
      <c r="M1057" s="2">
        <f t="shared" si="124"/>
        <v>1833.5524000000141</v>
      </c>
      <c r="N1057" s="10">
        <f t="shared" si="125"/>
        <v>10.974955580775713</v>
      </c>
      <c r="O1057" s="10">
        <f t="shared" si="126"/>
        <v>21.949911161551427</v>
      </c>
      <c r="P1057" s="9">
        <f t="shared" si="127"/>
        <v>-2.1904588348741549E-2</v>
      </c>
      <c r="Q1057" s="2">
        <f t="shared" si="128"/>
        <v>-42.820000000000164</v>
      </c>
      <c r="R1057" s="9">
        <f t="shared" si="129"/>
        <v>3.7702291017310444E-2</v>
      </c>
      <c r="S1057" s="9">
        <f t="shared" si="130"/>
        <v>0.34646067597925162</v>
      </c>
    </row>
    <row r="1058" spans="2:19">
      <c r="B1058" s="1">
        <v>2</v>
      </c>
      <c r="C1058" s="1">
        <v>1</v>
      </c>
      <c r="D1058" s="1">
        <v>4</v>
      </c>
      <c r="E1058" s="2">
        <v>1137.79</v>
      </c>
      <c r="F1058" s="2">
        <v>21.4</v>
      </c>
      <c r="G1058" s="2">
        <v>1178.31</v>
      </c>
      <c r="H1058" s="2">
        <v>21.86</v>
      </c>
      <c r="I1058" s="2">
        <f t="shared" si="120"/>
        <v>40.519999999999982</v>
      </c>
      <c r="J1058" s="2">
        <f t="shared" si="121"/>
        <v>1158.05</v>
      </c>
      <c r="K1058" s="4">
        <f t="shared" si="122"/>
        <v>3.0637273109072298</v>
      </c>
      <c r="L1058" s="4">
        <f t="shared" si="123"/>
        <v>1.6076694366882427</v>
      </c>
      <c r="M1058" s="2">
        <f t="shared" si="124"/>
        <v>1641.8703999999984</v>
      </c>
      <c r="N1058" s="10">
        <f t="shared" si="125"/>
        <v>15.295584330126129</v>
      </c>
      <c r="O1058" s="10">
        <f t="shared" si="126"/>
        <v>30.591168660252258</v>
      </c>
      <c r="P1058" s="9">
        <f t="shared" si="127"/>
        <v>-2.1264354796586948E-2</v>
      </c>
      <c r="Q1058" s="2">
        <f t="shared" si="128"/>
        <v>-40.519999999999982</v>
      </c>
      <c r="R1058" s="9">
        <f t="shared" si="129"/>
        <v>3.4989853633262798E-2</v>
      </c>
      <c r="S1058" s="9">
        <f t="shared" si="130"/>
        <v>0.29522025675756058</v>
      </c>
    </row>
    <row r="1059" spans="2:19">
      <c r="B1059" s="1">
        <v>2</v>
      </c>
      <c r="C1059" s="1">
        <v>1</v>
      </c>
      <c r="D1059" s="1">
        <v>1</v>
      </c>
      <c r="E1059" s="2">
        <v>1163.8399999999999</v>
      </c>
      <c r="F1059" s="2">
        <v>20.440000000000001</v>
      </c>
      <c r="G1059" s="2">
        <v>1161.1300000000001</v>
      </c>
      <c r="H1059" s="2">
        <v>20.95</v>
      </c>
      <c r="I1059" s="2">
        <f t="shared" si="120"/>
        <v>2.709999999999809</v>
      </c>
      <c r="J1059" s="2">
        <f t="shared" si="121"/>
        <v>1162.4850000000001</v>
      </c>
      <c r="K1059" s="4">
        <f t="shared" si="122"/>
        <v>3.0653873577260713</v>
      </c>
      <c r="L1059" s="4">
        <f t="shared" si="123"/>
        <v>0.43296929087437513</v>
      </c>
      <c r="M1059" s="2">
        <f t="shared" si="124"/>
        <v>7.3440999999989645</v>
      </c>
      <c r="N1059" s="10">
        <f t="shared" si="125"/>
        <v>14.634685681626374</v>
      </c>
      <c r="O1059" s="10">
        <f t="shared" si="126"/>
        <v>29.269371363252748</v>
      </c>
      <c r="P1059" s="9">
        <f t="shared" si="127"/>
        <v>-2.4639892722751917E-2</v>
      </c>
      <c r="Q1059" s="2">
        <f t="shared" si="128"/>
        <v>2.709999999999809</v>
      </c>
      <c r="R1059" s="9">
        <f t="shared" si="129"/>
        <v>2.3312128758649002E-3</v>
      </c>
      <c r="S1059" s="9">
        <f t="shared" si="130"/>
        <v>0.15121177202850311</v>
      </c>
    </row>
    <row r="1060" spans="2:19">
      <c r="B1060" s="1">
        <v>3</v>
      </c>
      <c r="C1060" s="1">
        <v>7</v>
      </c>
      <c r="D1060" s="1">
        <v>4</v>
      </c>
      <c r="E1060" s="2">
        <v>1214.1500000000001</v>
      </c>
      <c r="F1060" s="2">
        <v>18.05</v>
      </c>
      <c r="G1060" s="2">
        <v>1253.28</v>
      </c>
      <c r="H1060" s="2">
        <v>18.29</v>
      </c>
      <c r="I1060" s="2">
        <f t="shared" si="120"/>
        <v>39.129999999999882</v>
      </c>
      <c r="J1060" s="2">
        <f t="shared" si="121"/>
        <v>1233.7150000000001</v>
      </c>
      <c r="K1060" s="4">
        <f t="shared" si="122"/>
        <v>3.091214845092098</v>
      </c>
      <c r="L1060" s="4">
        <f t="shared" si="123"/>
        <v>1.5925098479006787</v>
      </c>
      <c r="M1060" s="2">
        <f t="shared" si="124"/>
        <v>1531.1568999999909</v>
      </c>
      <c r="N1060" s="10">
        <f t="shared" si="125"/>
        <v>12.848410407517344</v>
      </c>
      <c r="O1060" s="10">
        <f t="shared" si="126"/>
        <v>25.696820815034688</v>
      </c>
      <c r="P1060" s="9">
        <f t="shared" si="127"/>
        <v>-1.3208009491060888E-2</v>
      </c>
      <c r="Q1060" s="2">
        <f t="shared" si="128"/>
        <v>-39.129999999999882</v>
      </c>
      <c r="R1060" s="9">
        <f t="shared" si="129"/>
        <v>3.1717211835796663E-2</v>
      </c>
      <c r="S1060" s="9">
        <f t="shared" si="130"/>
        <v>0.46131117480503325</v>
      </c>
    </row>
    <row r="1061" spans="2:19">
      <c r="B1061" s="1">
        <v>6</v>
      </c>
      <c r="C1061" s="1">
        <v>5</v>
      </c>
      <c r="D1061" s="1">
        <v>3</v>
      </c>
      <c r="E1061" s="2">
        <v>1254.23</v>
      </c>
      <c r="F1061" s="2">
        <v>16.66</v>
      </c>
      <c r="G1061" s="2">
        <v>1245.45</v>
      </c>
      <c r="H1061" s="2">
        <v>16.34</v>
      </c>
      <c r="I1061" s="2">
        <f t="shared" si="120"/>
        <v>8.7799999999999727</v>
      </c>
      <c r="J1061" s="2">
        <f t="shared" si="121"/>
        <v>1249.8400000000001</v>
      </c>
      <c r="K1061" s="4">
        <f t="shared" si="122"/>
        <v>3.0968544197563288</v>
      </c>
      <c r="L1061" s="4">
        <f t="shared" si="123"/>
        <v>0.94349451590610123</v>
      </c>
      <c r="M1061" s="2">
        <f t="shared" si="124"/>
        <v>77.088399999999524</v>
      </c>
      <c r="N1061" s="10">
        <f t="shared" si="125"/>
        <v>11.667810420125964</v>
      </c>
      <c r="O1061" s="10">
        <f t="shared" si="126"/>
        <v>23.335620840251927</v>
      </c>
      <c r="P1061" s="9">
        <f t="shared" si="127"/>
        <v>1.9392115929594975E-2</v>
      </c>
      <c r="Q1061" s="2">
        <f t="shared" si="128"/>
        <v>8.7799999999999727</v>
      </c>
      <c r="R1061" s="9">
        <f t="shared" si="129"/>
        <v>7.0248991870959258E-3</v>
      </c>
      <c r="S1061" s="9">
        <f t="shared" si="130"/>
        <v>0.49075553995854188</v>
      </c>
    </row>
    <row r="1062" spans="2:19">
      <c r="B1062" s="1">
        <v>3</v>
      </c>
      <c r="C1062" s="1">
        <v>3</v>
      </c>
      <c r="D1062" s="1">
        <v>2</v>
      </c>
      <c r="E1062" s="2">
        <v>1244.6199999999999</v>
      </c>
      <c r="F1062" s="2">
        <v>16.54</v>
      </c>
      <c r="G1062" s="2">
        <v>1340.53</v>
      </c>
      <c r="H1062" s="2">
        <v>17.190000000000001</v>
      </c>
      <c r="I1062" s="2">
        <f t="shared" si="120"/>
        <v>95.910000000000082</v>
      </c>
      <c r="J1062" s="2">
        <f t="shared" si="121"/>
        <v>1292.5749999999998</v>
      </c>
      <c r="K1062" s="4">
        <f t="shared" si="122"/>
        <v>3.1114557518751855</v>
      </c>
      <c r="L1062" s="4">
        <f t="shared" si="123"/>
        <v>1.9818638909913509</v>
      </c>
      <c r="M1062" s="2">
        <f t="shared" si="124"/>
        <v>9198.7281000000148</v>
      </c>
      <c r="N1062" s="10">
        <f t="shared" si="125"/>
        <v>11.927569953682939</v>
      </c>
      <c r="O1062" s="10">
        <f t="shared" si="126"/>
        <v>23.855139907365878</v>
      </c>
      <c r="P1062" s="9">
        <f t="shared" si="127"/>
        <v>-3.8527050472202298E-2</v>
      </c>
      <c r="Q1062" s="2">
        <f t="shared" si="128"/>
        <v>-95.910000000000082</v>
      </c>
      <c r="R1062" s="9">
        <f t="shared" si="129"/>
        <v>7.4200723362280799E-2</v>
      </c>
      <c r="S1062" s="9">
        <f t="shared" si="130"/>
        <v>0.2715437349673161</v>
      </c>
    </row>
    <row r="1063" spans="2:19">
      <c r="B1063" s="1">
        <v>5</v>
      </c>
      <c r="C1063" s="1">
        <v>3</v>
      </c>
      <c r="D1063" s="1">
        <v>3</v>
      </c>
      <c r="E1063" s="2">
        <v>1336.56</v>
      </c>
      <c r="F1063" s="2">
        <v>16.809999999999999</v>
      </c>
      <c r="G1063" s="2">
        <v>1299.58</v>
      </c>
      <c r="H1063" s="2">
        <v>16.37</v>
      </c>
      <c r="I1063" s="2">
        <f t="shared" si="120"/>
        <v>36.980000000000018</v>
      </c>
      <c r="J1063" s="2">
        <f t="shared" si="121"/>
        <v>1318.07</v>
      </c>
      <c r="K1063" s="4">
        <f t="shared" si="122"/>
        <v>3.1199384753615282</v>
      </c>
      <c r="L1063" s="4">
        <f t="shared" si="123"/>
        <v>1.5679669068231545</v>
      </c>
      <c r="M1063" s="2">
        <f t="shared" si="124"/>
        <v>1367.5204000000012</v>
      </c>
      <c r="N1063" s="10">
        <f t="shared" si="125"/>
        <v>11.731932918321686</v>
      </c>
      <c r="O1063" s="10">
        <f t="shared" si="126"/>
        <v>23.463865836643372</v>
      </c>
      <c r="P1063" s="9">
        <f t="shared" si="127"/>
        <v>2.6517338021952261E-2</v>
      </c>
      <c r="Q1063" s="2">
        <f t="shared" si="128"/>
        <v>36.980000000000018</v>
      </c>
      <c r="R1063" s="9">
        <f t="shared" si="129"/>
        <v>2.8056173040885552E-2</v>
      </c>
      <c r="S1063" s="9">
        <f t="shared" si="130"/>
        <v>0.40089649537006433</v>
      </c>
    </row>
    <row r="1064" spans="2:19">
      <c r="B1064" s="1">
        <v>3</v>
      </c>
      <c r="C1064" s="1">
        <v>5</v>
      </c>
      <c r="D1064" s="1">
        <v>3</v>
      </c>
      <c r="E1064" s="2">
        <v>1314.85</v>
      </c>
      <c r="F1064" s="2">
        <v>17.09</v>
      </c>
      <c r="G1064" s="2">
        <v>1331.66</v>
      </c>
      <c r="H1064" s="2">
        <v>17.86</v>
      </c>
      <c r="I1064" s="2">
        <f t="shared" si="120"/>
        <v>16.810000000000173</v>
      </c>
      <c r="J1064" s="2">
        <f t="shared" si="121"/>
        <v>1323.2550000000001</v>
      </c>
      <c r="K1064" s="4">
        <f t="shared" si="122"/>
        <v>3.1216435436746841</v>
      </c>
      <c r="L1064" s="4">
        <f t="shared" si="123"/>
        <v>1.2255677134394753</v>
      </c>
      <c r="M1064" s="2">
        <f t="shared" si="124"/>
        <v>282.57610000000579</v>
      </c>
      <c r="N1064" s="10">
        <f t="shared" si="125"/>
        <v>12.359689518754102</v>
      </c>
      <c r="O1064" s="10">
        <f t="shared" si="126"/>
        <v>24.719379037508205</v>
      </c>
      <c r="P1064" s="9">
        <f t="shared" si="127"/>
        <v>-4.4041569913445357E-2</v>
      </c>
      <c r="Q1064" s="2">
        <f t="shared" si="128"/>
        <v>-16.810000000000173</v>
      </c>
      <c r="R1064" s="9">
        <f t="shared" si="129"/>
        <v>1.2703522752606392E-2</v>
      </c>
      <c r="S1064" s="9">
        <f t="shared" si="130"/>
        <v>0.36086285483546238</v>
      </c>
    </row>
    <row r="1065" spans="2:19">
      <c r="B1065" s="1">
        <v>3</v>
      </c>
      <c r="C1065" s="1">
        <v>5</v>
      </c>
      <c r="D1065" s="1">
        <v>2</v>
      </c>
      <c r="E1065" s="2">
        <v>1303.3900000000001</v>
      </c>
      <c r="F1065" s="2">
        <v>16.399999999999999</v>
      </c>
      <c r="G1065" s="2">
        <v>1343.71</v>
      </c>
      <c r="H1065" s="2">
        <v>17.55</v>
      </c>
      <c r="I1065" s="2">
        <f t="shared" si="120"/>
        <v>40.319999999999936</v>
      </c>
      <c r="J1065" s="2">
        <f t="shared" si="121"/>
        <v>1323.5500000000002</v>
      </c>
      <c r="K1065" s="4">
        <f t="shared" si="122"/>
        <v>3.1217403523724858</v>
      </c>
      <c r="L1065" s="4">
        <f t="shared" si="123"/>
        <v>1.6055205234374681</v>
      </c>
      <c r="M1065" s="2">
        <f t="shared" si="124"/>
        <v>1625.7023999999949</v>
      </c>
      <c r="N1065" s="10">
        <f t="shared" si="125"/>
        <v>12.010021856766123</v>
      </c>
      <c r="O1065" s="10">
        <f t="shared" si="126"/>
        <v>24.020043713532246</v>
      </c>
      <c r="P1065" s="9">
        <f t="shared" si="127"/>
        <v>-6.766904261542131E-2</v>
      </c>
      <c r="Q1065" s="2">
        <f t="shared" si="128"/>
        <v>-40.319999999999936</v>
      </c>
      <c r="R1065" s="9">
        <f t="shared" si="129"/>
        <v>3.0463526122926923E-2</v>
      </c>
      <c r="S1065" s="9">
        <f t="shared" si="130"/>
        <v>0.32983632304523408</v>
      </c>
    </row>
    <row r="1066" spans="2:19">
      <c r="B1066" s="1">
        <v>6</v>
      </c>
      <c r="C1066" s="1">
        <v>8</v>
      </c>
      <c r="D1066" s="1">
        <v>1</v>
      </c>
      <c r="E1066" s="2">
        <v>1324.18</v>
      </c>
      <c r="F1066" s="2">
        <v>17.649999999999999</v>
      </c>
      <c r="G1066" s="2">
        <v>1361.75</v>
      </c>
      <c r="H1066" s="2">
        <v>19.02</v>
      </c>
      <c r="I1066" s="2">
        <f t="shared" si="120"/>
        <v>37.569999999999936</v>
      </c>
      <c r="J1066" s="2">
        <f t="shared" si="121"/>
        <v>1342.9650000000001</v>
      </c>
      <c r="K1066" s="4">
        <f t="shared" si="122"/>
        <v>3.1280646943478381</v>
      </c>
      <c r="L1066" s="4">
        <f t="shared" si="123"/>
        <v>1.5748411950633838</v>
      </c>
      <c r="M1066" s="2">
        <f t="shared" si="124"/>
        <v>1411.5048999999951</v>
      </c>
      <c r="N1066" s="10">
        <f t="shared" si="125"/>
        <v>12.973847733035869</v>
      </c>
      <c r="O1066" s="10">
        <f t="shared" si="126"/>
        <v>25.947695466071739</v>
      </c>
      <c r="P1066" s="9">
        <f t="shared" si="127"/>
        <v>-7.4616331411357817E-2</v>
      </c>
      <c r="Q1066" s="2">
        <f t="shared" si="128"/>
        <v>-37.569999999999936</v>
      </c>
      <c r="R1066" s="9">
        <f t="shared" si="129"/>
        <v>2.7975412613135811E-2</v>
      </c>
      <c r="S1066" s="9">
        <f t="shared" si="130"/>
        <v>0.54037209402410857</v>
      </c>
    </row>
    <row r="1067" spans="2:19">
      <c r="B1067" s="1">
        <v>2</v>
      </c>
      <c r="C1067" s="1">
        <v>2</v>
      </c>
      <c r="D1067" s="1">
        <v>3</v>
      </c>
      <c r="E1067" s="2">
        <v>1350.82</v>
      </c>
      <c r="F1067" s="2">
        <v>20.91</v>
      </c>
      <c r="G1067" s="2">
        <v>1357.94</v>
      </c>
      <c r="H1067" s="2">
        <v>20.8</v>
      </c>
      <c r="I1067" s="2">
        <f t="shared" si="120"/>
        <v>7.1200000000001182</v>
      </c>
      <c r="J1067" s="2">
        <f t="shared" si="121"/>
        <v>1354.38</v>
      </c>
      <c r="K1067" s="4">
        <f t="shared" si="122"/>
        <v>3.131740531963128</v>
      </c>
      <c r="L1067" s="4">
        <f t="shared" si="123"/>
        <v>0.85247999363686355</v>
      </c>
      <c r="M1067" s="2">
        <f t="shared" si="124"/>
        <v>50.694400000001686</v>
      </c>
      <c r="N1067" s="10">
        <f t="shared" si="125"/>
        <v>14.746763204174671</v>
      </c>
      <c r="O1067" s="10">
        <f t="shared" si="126"/>
        <v>29.493526408349343</v>
      </c>
      <c r="P1067" s="9">
        <f t="shared" si="127"/>
        <v>5.274477820257968E-3</v>
      </c>
      <c r="Q1067" s="2">
        <f t="shared" si="128"/>
        <v>-7.1200000000001182</v>
      </c>
      <c r="R1067" s="9">
        <f t="shared" si="129"/>
        <v>5.2570179713227584E-3</v>
      </c>
      <c r="S1067" s="9">
        <f t="shared" si="130"/>
        <v>0.25244009190300976</v>
      </c>
    </row>
    <row r="1068" spans="2:19">
      <c r="B1068" s="1">
        <v>2</v>
      </c>
      <c r="C1068" s="1">
        <v>5</v>
      </c>
      <c r="D1068" s="1">
        <v>2</v>
      </c>
      <c r="E1068" s="2">
        <v>1348.38</v>
      </c>
      <c r="F1068" s="2">
        <v>17.18</v>
      </c>
      <c r="G1068" s="2">
        <v>1378.27</v>
      </c>
      <c r="H1068" s="2">
        <v>17</v>
      </c>
      <c r="I1068" s="2">
        <f t="shared" si="120"/>
        <v>29.889999999999873</v>
      </c>
      <c r="J1068" s="2">
        <f t="shared" si="121"/>
        <v>1363.325</v>
      </c>
      <c r="K1068" s="4">
        <f t="shared" si="122"/>
        <v>3.1345993986678184</v>
      </c>
      <c r="L1068" s="4">
        <f t="shared" si="123"/>
        <v>1.4755259150392788</v>
      </c>
      <c r="M1068" s="2">
        <f t="shared" si="124"/>
        <v>893.41209999999239</v>
      </c>
      <c r="N1068" s="10">
        <f t="shared" si="125"/>
        <v>12.084622459969529</v>
      </c>
      <c r="O1068" s="10">
        <f t="shared" si="126"/>
        <v>24.169244919939057</v>
      </c>
      <c r="P1068" s="9">
        <f t="shared" si="127"/>
        <v>1.0532183039905342E-2</v>
      </c>
      <c r="Q1068" s="2">
        <f t="shared" si="128"/>
        <v>-29.889999999999873</v>
      </c>
      <c r="R1068" s="9">
        <f t="shared" si="129"/>
        <v>2.1924339390827479E-2</v>
      </c>
      <c r="S1068" s="9">
        <f t="shared" si="130"/>
        <v>0.29716493736643962</v>
      </c>
    </row>
    <row r="1069" spans="2:19">
      <c r="B1069" s="1">
        <v>2</v>
      </c>
      <c r="C1069" s="1">
        <v>4</v>
      </c>
      <c r="D1069" s="1">
        <v>4</v>
      </c>
      <c r="E1069" s="2">
        <v>1392.87</v>
      </c>
      <c r="F1069" s="2">
        <v>19.850000000000001</v>
      </c>
      <c r="G1069" s="2">
        <v>1459.58</v>
      </c>
      <c r="H1069" s="2">
        <v>20.95</v>
      </c>
      <c r="I1069" s="2">
        <f t="shared" si="120"/>
        <v>66.710000000000036</v>
      </c>
      <c r="J1069" s="2">
        <f t="shared" si="121"/>
        <v>1426.2249999999999</v>
      </c>
      <c r="K1069" s="4">
        <f t="shared" si="122"/>
        <v>3.154188044835768</v>
      </c>
      <c r="L1069" s="4">
        <f t="shared" si="123"/>
        <v>1.8241909406525836</v>
      </c>
      <c r="M1069" s="2">
        <f t="shared" si="124"/>
        <v>4450.2241000000049</v>
      </c>
      <c r="N1069" s="10">
        <f t="shared" si="125"/>
        <v>14.430220026042569</v>
      </c>
      <c r="O1069" s="10">
        <f t="shared" si="126"/>
        <v>28.860440052085139</v>
      </c>
      <c r="P1069" s="9">
        <f t="shared" si="127"/>
        <v>-5.388240237716474E-2</v>
      </c>
      <c r="Q1069" s="2">
        <f t="shared" si="128"/>
        <v>-66.710000000000036</v>
      </c>
      <c r="R1069" s="9">
        <f t="shared" si="129"/>
        <v>4.6773826009220171E-2</v>
      </c>
      <c r="S1069" s="9">
        <f t="shared" si="130"/>
        <v>0.34643902782452207</v>
      </c>
    </row>
    <row r="1070" spans="2:19">
      <c r="B1070" s="1">
        <v>1</v>
      </c>
      <c r="C1070" s="1">
        <v>3</v>
      </c>
      <c r="D1070" s="1">
        <v>1</v>
      </c>
      <c r="E1070" s="2">
        <v>1508.76</v>
      </c>
      <c r="F1070" s="2">
        <v>22.73</v>
      </c>
      <c r="G1070" s="2">
        <v>1476.64</v>
      </c>
      <c r="H1070" s="2">
        <v>22.2</v>
      </c>
      <c r="I1070" s="2">
        <f t="shared" si="120"/>
        <v>32.119999999999891</v>
      </c>
      <c r="J1070" s="2">
        <f t="shared" si="121"/>
        <v>1492.7</v>
      </c>
      <c r="K1070" s="4">
        <f t="shared" si="122"/>
        <v>3.1739725328179622</v>
      </c>
      <c r="L1070" s="4">
        <f t="shared" si="123"/>
        <v>1.5067755366066418</v>
      </c>
      <c r="M1070" s="2">
        <f t="shared" si="124"/>
        <v>1031.694399999993</v>
      </c>
      <c r="N1070" s="10">
        <f t="shared" si="125"/>
        <v>15.886258999525344</v>
      </c>
      <c r="O1070" s="10">
        <f t="shared" si="126"/>
        <v>31.772517999050688</v>
      </c>
      <c r="P1070" s="9">
        <f t="shared" si="127"/>
        <v>2.3588972245371979E-2</v>
      </c>
      <c r="Q1070" s="2">
        <f t="shared" si="128"/>
        <v>32.119999999999891</v>
      </c>
      <c r="R1070" s="9">
        <f t="shared" si="129"/>
        <v>2.1518054532055932E-2</v>
      </c>
      <c r="S1070" s="9">
        <f t="shared" si="130"/>
        <v>0.16763651153612089</v>
      </c>
    </row>
    <row r="1071" spans="2:19">
      <c r="B1071" s="1">
        <v>5</v>
      </c>
      <c r="C1071" s="1">
        <v>4</v>
      </c>
      <c r="D1071" s="1">
        <v>2</v>
      </c>
      <c r="E1071" s="2">
        <v>1520.54</v>
      </c>
      <c r="F1071" s="2">
        <v>16.77</v>
      </c>
      <c r="G1071" s="2">
        <v>1496.4</v>
      </c>
      <c r="H1071" s="2">
        <v>16.45</v>
      </c>
      <c r="I1071" s="2">
        <f t="shared" ref="I1071:I1104" si="131">ABS(E1071-G1071)</f>
        <v>24.139999999999873</v>
      </c>
      <c r="J1071" s="2">
        <f t="shared" ref="J1071:J1104" si="132">0.5*(E1071+G1071)</f>
        <v>1508.47</v>
      </c>
      <c r="K1071" s="4">
        <f t="shared" ref="K1071:K1104" si="133">LOG10(ABS(J1071))</f>
        <v>3.1785366774781845</v>
      </c>
      <c r="L1071" s="4">
        <f t="shared" ref="L1071:L1104" si="134">LOG10(I1071)</f>
        <v>1.3827372657613282</v>
      </c>
      <c r="M1071" s="2">
        <f t="shared" ref="M1071:M1104" si="135">I1071*I1071</f>
        <v>582.73959999999386</v>
      </c>
      <c r="N1071" s="10">
        <f t="shared" ref="N1071:N1104" si="136">0.5*O1071</f>
        <v>11.745588533572933</v>
      </c>
      <c r="O1071" s="10">
        <f t="shared" ref="O1071:O1104" si="137">SQRT(F1071*F1071+H1071*H1071)</f>
        <v>23.491177067145866</v>
      </c>
      <c r="P1071" s="9">
        <f t="shared" ref="P1071:P1104" si="138">(F1071*F1071-H1071*H1071)/(F1071*F1071+H1071*H1071)</f>
        <v>1.926371523102724E-2</v>
      </c>
      <c r="Q1071" s="2">
        <f t="shared" ref="Q1071:Q1104" si="139">E1071-G1071</f>
        <v>24.139999999999873</v>
      </c>
      <c r="R1071" s="9">
        <f t="shared" si="129"/>
        <v>1.6002969896650163E-2</v>
      </c>
      <c r="S1071" s="9">
        <f t="shared" si="130"/>
        <v>0.39322385482063521</v>
      </c>
    </row>
    <row r="1072" spans="2:19">
      <c r="B1072" s="1">
        <v>1</v>
      </c>
      <c r="C1072" s="1">
        <v>5</v>
      </c>
      <c r="D1072" s="1">
        <v>2</v>
      </c>
      <c r="E1072" s="2">
        <v>1552.28</v>
      </c>
      <c r="F1072" s="2">
        <v>19.14</v>
      </c>
      <c r="G1072" s="2">
        <v>1537.2</v>
      </c>
      <c r="H1072" s="2">
        <v>19.149999999999999</v>
      </c>
      <c r="I1072" s="2">
        <f t="shared" si="131"/>
        <v>15.079999999999927</v>
      </c>
      <c r="J1072" s="2">
        <f t="shared" si="132"/>
        <v>1544.74</v>
      </c>
      <c r="K1072" s="4">
        <f t="shared" si="133"/>
        <v>3.1888553924550727</v>
      </c>
      <c r="L1072" s="4">
        <f t="shared" si="134"/>
        <v>1.1784013415337531</v>
      </c>
      <c r="M1072" s="2">
        <f t="shared" si="135"/>
        <v>227.4063999999978</v>
      </c>
      <c r="N1072" s="10">
        <f t="shared" si="136"/>
        <v>13.537559787494938</v>
      </c>
      <c r="O1072" s="10">
        <f t="shared" si="137"/>
        <v>27.075119574989877</v>
      </c>
      <c r="P1072" s="9">
        <f t="shared" si="138"/>
        <v>-5.2232955434464504E-4</v>
      </c>
      <c r="Q1072" s="2">
        <f t="shared" si="139"/>
        <v>15.079999999999927</v>
      </c>
      <c r="R1072" s="9">
        <f t="shared" ref="R1072:R1104" si="140">I1072/J1072</f>
        <v>9.7621606224995317E-3</v>
      </c>
      <c r="S1072" s="9">
        <f t="shared" ref="S1072:S1104" si="141">SQRT(0.004097*B1072*B1072+0.002191*C1072*C1072+0.004286*D1072*D1072)</f>
        <v>0.27570999256465117</v>
      </c>
    </row>
    <row r="1073" spans="2:19">
      <c r="B1073" s="1">
        <v>1</v>
      </c>
      <c r="C1073" s="1">
        <v>6</v>
      </c>
      <c r="D1073" s="1">
        <v>3</v>
      </c>
      <c r="E1073" s="2">
        <v>1593.78</v>
      </c>
      <c r="F1073" s="2">
        <v>19.190000000000001</v>
      </c>
      <c r="G1073" s="2">
        <v>1651.37</v>
      </c>
      <c r="H1073" s="2">
        <v>19.78</v>
      </c>
      <c r="I1073" s="2">
        <f t="shared" si="131"/>
        <v>57.589999999999918</v>
      </c>
      <c r="J1073" s="2">
        <f t="shared" si="132"/>
        <v>1622.5749999999998</v>
      </c>
      <c r="K1073" s="4">
        <f t="shared" si="133"/>
        <v>3.2102047802541289</v>
      </c>
      <c r="L1073" s="4">
        <f t="shared" si="134"/>
        <v>1.7603470785299058</v>
      </c>
      <c r="M1073" s="2">
        <f t="shared" si="135"/>
        <v>3316.6080999999904</v>
      </c>
      <c r="N1073" s="10">
        <f t="shared" si="136"/>
        <v>13.779554600929597</v>
      </c>
      <c r="O1073" s="10">
        <f t="shared" si="137"/>
        <v>27.559109201859194</v>
      </c>
      <c r="P1073" s="9">
        <f t="shared" si="138"/>
        <v>-3.0272763360849074E-2</v>
      </c>
      <c r="Q1073" s="2">
        <f t="shared" si="139"/>
        <v>-57.589999999999918</v>
      </c>
      <c r="R1073" s="9">
        <f t="shared" si="140"/>
        <v>3.5492966426821516E-2</v>
      </c>
      <c r="S1073" s="9">
        <f t="shared" si="141"/>
        <v>0.34863591323901211</v>
      </c>
    </row>
    <row r="1074" spans="2:19">
      <c r="B1074" s="1">
        <v>6</v>
      </c>
      <c r="C1074" s="1">
        <v>1</v>
      </c>
      <c r="D1074" s="1">
        <v>4</v>
      </c>
      <c r="E1074" s="2">
        <v>1615.73</v>
      </c>
      <c r="F1074" s="2">
        <v>19.07</v>
      </c>
      <c r="G1074" s="2">
        <v>1661.14</v>
      </c>
      <c r="H1074" s="2">
        <v>18.5</v>
      </c>
      <c r="I1074" s="2">
        <f t="shared" si="131"/>
        <v>45.410000000000082</v>
      </c>
      <c r="J1074" s="2">
        <f t="shared" si="132"/>
        <v>1638.4349999999999</v>
      </c>
      <c r="K1074" s="4">
        <f t="shared" si="133"/>
        <v>3.21442921672769</v>
      </c>
      <c r="L1074" s="4">
        <f t="shared" si="134"/>
        <v>1.6571515019009675</v>
      </c>
      <c r="M1074" s="2">
        <f t="shared" si="135"/>
        <v>2062.0681000000072</v>
      </c>
      <c r="N1074" s="10">
        <f t="shared" si="136"/>
        <v>13.28452953626887</v>
      </c>
      <c r="O1074" s="10">
        <f t="shared" si="137"/>
        <v>26.56905907253774</v>
      </c>
      <c r="P1074" s="9">
        <f t="shared" si="138"/>
        <v>3.0336376240252174E-2</v>
      </c>
      <c r="Q1074" s="2">
        <f t="shared" si="139"/>
        <v>-45.410000000000082</v>
      </c>
      <c r="R1074" s="9">
        <f t="shared" si="140"/>
        <v>2.7715472386759366E-2</v>
      </c>
      <c r="S1074" s="9">
        <f t="shared" si="141"/>
        <v>0.46718197739210787</v>
      </c>
    </row>
    <row r="1075" spans="2:19">
      <c r="B1075" s="1">
        <v>4</v>
      </c>
      <c r="C1075" s="1">
        <v>2</v>
      </c>
      <c r="D1075" s="1">
        <v>1</v>
      </c>
      <c r="E1075" s="2">
        <v>1630.78</v>
      </c>
      <c r="F1075" s="2">
        <v>17.690000000000001</v>
      </c>
      <c r="G1075" s="2">
        <v>1649.88</v>
      </c>
      <c r="H1075" s="2">
        <v>17.75</v>
      </c>
      <c r="I1075" s="2">
        <f t="shared" si="131"/>
        <v>19.100000000000136</v>
      </c>
      <c r="J1075" s="2">
        <f t="shared" si="132"/>
        <v>1640.33</v>
      </c>
      <c r="K1075" s="4">
        <f t="shared" si="133"/>
        <v>3.2149312277805366</v>
      </c>
      <c r="L1075" s="4">
        <f t="shared" si="134"/>
        <v>1.2810333672477305</v>
      </c>
      <c r="M1075" s="2">
        <f t="shared" si="135"/>
        <v>364.81000000000523</v>
      </c>
      <c r="N1075" s="10">
        <f t="shared" si="136"/>
        <v>12.529950119613407</v>
      </c>
      <c r="O1075" s="10">
        <f t="shared" si="137"/>
        <v>25.059900239226813</v>
      </c>
      <c r="P1075" s="9">
        <f t="shared" si="138"/>
        <v>-3.3859948095424615E-3</v>
      </c>
      <c r="Q1075" s="2">
        <f t="shared" si="139"/>
        <v>-19.100000000000136</v>
      </c>
      <c r="R1075" s="9">
        <f t="shared" si="140"/>
        <v>1.1643998463723847E-2</v>
      </c>
      <c r="S1075" s="9">
        <f t="shared" si="141"/>
        <v>0.28036048223670895</v>
      </c>
    </row>
    <row r="1076" spans="2:19">
      <c r="B1076" s="1">
        <v>3</v>
      </c>
      <c r="C1076" s="1">
        <v>1</v>
      </c>
      <c r="D1076" s="1">
        <v>3</v>
      </c>
      <c r="E1076" s="2">
        <v>1706.78</v>
      </c>
      <c r="F1076" s="2">
        <v>20.8</v>
      </c>
      <c r="G1076" s="2">
        <v>1662.46</v>
      </c>
      <c r="H1076" s="2">
        <v>20.66</v>
      </c>
      <c r="I1076" s="2">
        <f t="shared" si="131"/>
        <v>44.319999999999936</v>
      </c>
      <c r="J1076" s="2">
        <f t="shared" si="132"/>
        <v>1684.62</v>
      </c>
      <c r="K1076" s="4">
        <f t="shared" si="133"/>
        <v>3.2265019523795471</v>
      </c>
      <c r="L1076" s="4">
        <f t="shared" si="134"/>
        <v>1.6465997517203728</v>
      </c>
      <c r="M1076" s="2">
        <f t="shared" si="135"/>
        <v>1964.2623999999944</v>
      </c>
      <c r="N1076" s="10">
        <f t="shared" si="136"/>
        <v>14.658407144024892</v>
      </c>
      <c r="O1076" s="10">
        <f t="shared" si="137"/>
        <v>29.316814288049784</v>
      </c>
      <c r="P1076" s="9">
        <f t="shared" si="138"/>
        <v>6.7534203414268464E-3</v>
      </c>
      <c r="Q1076" s="2">
        <f t="shared" si="139"/>
        <v>44.319999999999936</v>
      </c>
      <c r="R1076" s="9">
        <f t="shared" si="140"/>
        <v>2.6308603720720365E-2</v>
      </c>
      <c r="S1076" s="9">
        <f t="shared" si="141"/>
        <v>0.27863596322083051</v>
      </c>
    </row>
    <row r="1077" spans="2:19">
      <c r="B1077" s="1">
        <v>1</v>
      </c>
      <c r="C1077" s="1">
        <v>3</v>
      </c>
      <c r="D1077" s="1">
        <v>4</v>
      </c>
      <c r="E1077" s="2">
        <v>1695.77</v>
      </c>
      <c r="F1077" s="2">
        <v>25.1</v>
      </c>
      <c r="G1077" s="2">
        <v>1695.42</v>
      </c>
      <c r="H1077" s="2">
        <v>25.22</v>
      </c>
      <c r="I1077" s="2">
        <f t="shared" si="131"/>
        <v>0.34999999999990905</v>
      </c>
      <c r="J1077" s="2">
        <f t="shared" si="132"/>
        <v>1695.595</v>
      </c>
      <c r="K1077" s="4">
        <f t="shared" si="133"/>
        <v>3.2293221272429569</v>
      </c>
      <c r="L1077" s="4">
        <f t="shared" si="134"/>
        <v>-0.45593195564983724</v>
      </c>
      <c r="M1077" s="2">
        <f t="shared" si="135"/>
        <v>0.12249999999993634</v>
      </c>
      <c r="N1077" s="10">
        <f t="shared" si="136"/>
        <v>17.790857202507134</v>
      </c>
      <c r="O1077" s="10">
        <f t="shared" si="137"/>
        <v>35.581714405014267</v>
      </c>
      <c r="P1077" s="9">
        <f t="shared" si="138"/>
        <v>-4.7694482339833595E-3</v>
      </c>
      <c r="Q1077" s="2">
        <f t="shared" si="139"/>
        <v>0.34999999999990905</v>
      </c>
      <c r="R1077" s="9">
        <f t="shared" si="140"/>
        <v>2.06417216375319E-4</v>
      </c>
      <c r="S1077" s="9">
        <f t="shared" si="141"/>
        <v>0.30396052375267418</v>
      </c>
    </row>
    <row r="1078" spans="2:19">
      <c r="B1078" s="1">
        <v>5</v>
      </c>
      <c r="C1078" s="1">
        <v>2</v>
      </c>
      <c r="D1078" s="1">
        <v>2</v>
      </c>
      <c r="E1078" s="2">
        <v>1695.79</v>
      </c>
      <c r="F1078" s="2">
        <v>17.649999999999999</v>
      </c>
      <c r="G1078" s="2">
        <v>1777.37</v>
      </c>
      <c r="H1078" s="2">
        <v>17.82</v>
      </c>
      <c r="I1078" s="2">
        <f t="shared" si="131"/>
        <v>81.579999999999927</v>
      </c>
      <c r="J1078" s="2">
        <f t="shared" si="132"/>
        <v>1736.58</v>
      </c>
      <c r="K1078" s="4">
        <f t="shared" si="133"/>
        <v>3.2396947949938957</v>
      </c>
      <c r="L1078" s="4">
        <f t="shared" si="134"/>
        <v>1.9115837009810754</v>
      </c>
      <c r="M1078" s="2">
        <f t="shared" si="135"/>
        <v>6655.2963999999884</v>
      </c>
      <c r="N1078" s="10">
        <f t="shared" si="136"/>
        <v>12.540682796403072</v>
      </c>
      <c r="O1078" s="10">
        <f t="shared" si="137"/>
        <v>25.081365592806144</v>
      </c>
      <c r="P1078" s="9">
        <f t="shared" si="138"/>
        <v>-9.5853450837096055E-3</v>
      </c>
      <c r="Q1078" s="2">
        <f t="shared" si="139"/>
        <v>-81.579999999999927</v>
      </c>
      <c r="R1078" s="9">
        <f t="shared" si="140"/>
        <v>4.6977392345875189E-2</v>
      </c>
      <c r="S1078" s="9">
        <f t="shared" si="141"/>
        <v>0.35823595576100398</v>
      </c>
    </row>
    <row r="1079" spans="2:19">
      <c r="B1079" s="1">
        <v>4</v>
      </c>
      <c r="C1079" s="1">
        <v>2</v>
      </c>
      <c r="D1079" s="1">
        <v>4</v>
      </c>
      <c r="E1079" s="2">
        <v>1906</v>
      </c>
      <c r="F1079" s="2">
        <v>21.12</v>
      </c>
      <c r="G1079" s="2">
        <v>1943.7</v>
      </c>
      <c r="H1079" s="2">
        <v>21.17</v>
      </c>
      <c r="I1079" s="2">
        <f t="shared" si="131"/>
        <v>37.700000000000045</v>
      </c>
      <c r="J1079" s="2">
        <f t="shared" si="132"/>
        <v>1924.85</v>
      </c>
      <c r="K1079" s="4">
        <f t="shared" si="133"/>
        <v>3.2843968913975052</v>
      </c>
      <c r="L1079" s="4">
        <f t="shared" si="134"/>
        <v>1.5763413502057935</v>
      </c>
      <c r="M1079" s="2">
        <f t="shared" si="135"/>
        <v>1421.2900000000034</v>
      </c>
      <c r="N1079" s="10">
        <f t="shared" si="136"/>
        <v>14.951783338451639</v>
      </c>
      <c r="O1079" s="10">
        <f t="shared" si="137"/>
        <v>29.903566676903278</v>
      </c>
      <c r="P1079" s="9">
        <f t="shared" si="138"/>
        <v>-2.3646219014870455E-3</v>
      </c>
      <c r="Q1079" s="2">
        <f t="shared" si="139"/>
        <v>-37.700000000000045</v>
      </c>
      <c r="R1079" s="9">
        <f t="shared" si="140"/>
        <v>1.958594176169574E-2</v>
      </c>
      <c r="S1079" s="9">
        <f t="shared" si="141"/>
        <v>0.37801058186246583</v>
      </c>
    </row>
    <row r="1080" spans="2:19">
      <c r="B1080" s="1">
        <v>1</v>
      </c>
      <c r="C1080" s="1">
        <v>4</v>
      </c>
      <c r="D1080" s="1">
        <v>3</v>
      </c>
      <c r="E1080" s="2">
        <v>2041.93</v>
      </c>
      <c r="F1080" s="2">
        <v>23.55</v>
      </c>
      <c r="G1080" s="2">
        <v>1975.17</v>
      </c>
      <c r="H1080" s="2">
        <v>23.54</v>
      </c>
      <c r="I1080" s="2">
        <f t="shared" si="131"/>
        <v>66.759999999999991</v>
      </c>
      <c r="J1080" s="2">
        <f t="shared" si="132"/>
        <v>2008.5500000000002</v>
      </c>
      <c r="K1080" s="4">
        <f t="shared" si="133"/>
        <v>3.3028826473466619</v>
      </c>
      <c r="L1080" s="4">
        <f t="shared" si="134"/>
        <v>1.824516328007209</v>
      </c>
      <c r="M1080" s="2">
        <f t="shared" si="135"/>
        <v>4456.8975999999984</v>
      </c>
      <c r="N1080" s="10">
        <f t="shared" si="136"/>
        <v>16.648829538439031</v>
      </c>
      <c r="O1080" s="10">
        <f t="shared" si="137"/>
        <v>33.297659076878062</v>
      </c>
      <c r="P1080" s="9">
        <f t="shared" si="138"/>
        <v>4.2471860475847397E-4</v>
      </c>
      <c r="Q1080" s="2">
        <f t="shared" si="139"/>
        <v>66.759999999999991</v>
      </c>
      <c r="R1080" s="9">
        <f t="shared" si="140"/>
        <v>3.3237907943541353E-2</v>
      </c>
      <c r="S1080" s="9">
        <f t="shared" si="141"/>
        <v>0.27879562406895841</v>
      </c>
    </row>
    <row r="1081" spans="2:19">
      <c r="B1081" s="1">
        <v>1</v>
      </c>
      <c r="C1081" s="1">
        <v>3</v>
      </c>
      <c r="D1081" s="1">
        <v>2</v>
      </c>
      <c r="E1081" s="2">
        <v>2007.69</v>
      </c>
      <c r="F1081" s="2">
        <v>25.57</v>
      </c>
      <c r="G1081" s="2">
        <v>2024.38</v>
      </c>
      <c r="H1081" s="2">
        <v>25.74</v>
      </c>
      <c r="I1081" s="2">
        <f t="shared" si="131"/>
        <v>16.690000000000055</v>
      </c>
      <c r="J1081" s="2">
        <f t="shared" si="132"/>
        <v>2016.0350000000001</v>
      </c>
      <c r="K1081" s="4">
        <f t="shared" si="133"/>
        <v>3.3044980675427937</v>
      </c>
      <c r="L1081" s="4">
        <f t="shared" si="134"/>
        <v>1.222456336679248</v>
      </c>
      <c r="M1081" s="2">
        <f t="shared" si="135"/>
        <v>278.55610000000183</v>
      </c>
      <c r="N1081" s="10">
        <f t="shared" si="136"/>
        <v>18.140924039309574</v>
      </c>
      <c r="O1081" s="10">
        <f t="shared" si="137"/>
        <v>36.281848078619149</v>
      </c>
      <c r="P1081" s="9">
        <f t="shared" si="138"/>
        <v>-6.6263158794336741E-3</v>
      </c>
      <c r="Q1081" s="2">
        <f t="shared" si="139"/>
        <v>-16.690000000000055</v>
      </c>
      <c r="R1081" s="9">
        <f t="shared" si="140"/>
        <v>8.2786261151220359E-3</v>
      </c>
      <c r="S1081" s="9">
        <f t="shared" si="141"/>
        <v>0.20238577025077628</v>
      </c>
    </row>
    <row r="1082" spans="2:19">
      <c r="B1082" s="1">
        <v>1</v>
      </c>
      <c r="C1082" s="1">
        <v>5</v>
      </c>
      <c r="D1082" s="1">
        <v>1</v>
      </c>
      <c r="E1082" s="2">
        <v>2012.17</v>
      </c>
      <c r="F1082" s="2">
        <v>21.23</v>
      </c>
      <c r="G1082" s="2">
        <v>2076.37</v>
      </c>
      <c r="H1082" s="2">
        <v>21.39</v>
      </c>
      <c r="I1082" s="2">
        <f t="shared" si="131"/>
        <v>64.199999999999818</v>
      </c>
      <c r="J1082" s="2">
        <f t="shared" si="132"/>
        <v>2044.27</v>
      </c>
      <c r="K1082" s="4">
        <f t="shared" si="133"/>
        <v>3.3105382553404445</v>
      </c>
      <c r="L1082" s="4">
        <f t="shared" si="134"/>
        <v>1.807535028068852</v>
      </c>
      <c r="M1082" s="2">
        <f t="shared" si="135"/>
        <v>4121.6399999999767</v>
      </c>
      <c r="N1082" s="10">
        <f t="shared" si="136"/>
        <v>15.068551688865124</v>
      </c>
      <c r="O1082" s="10">
        <f t="shared" si="137"/>
        <v>30.137103377730249</v>
      </c>
      <c r="P1082" s="9">
        <f t="shared" si="138"/>
        <v>-7.5081062929055744E-3</v>
      </c>
      <c r="Q1082" s="2">
        <f t="shared" si="139"/>
        <v>-64.199999999999818</v>
      </c>
      <c r="R1082" s="9">
        <f t="shared" si="140"/>
        <v>3.1404853566309648E-2</v>
      </c>
      <c r="S1082" s="9">
        <f t="shared" si="141"/>
        <v>0.25131255440188416</v>
      </c>
    </row>
    <row r="1083" spans="2:19">
      <c r="B1083" s="1">
        <v>3</v>
      </c>
      <c r="C1083" s="1">
        <v>3</v>
      </c>
      <c r="D1083" s="1">
        <v>4</v>
      </c>
      <c r="E1083" s="2">
        <v>2088.79</v>
      </c>
      <c r="F1083" s="2">
        <v>22.95</v>
      </c>
      <c r="G1083" s="2">
        <v>2041.03</v>
      </c>
      <c r="H1083" s="2">
        <v>22.4</v>
      </c>
      <c r="I1083" s="2">
        <f t="shared" si="131"/>
        <v>47.759999999999991</v>
      </c>
      <c r="J1083" s="2">
        <f t="shared" si="132"/>
        <v>2064.91</v>
      </c>
      <c r="K1083" s="4">
        <f t="shared" si="133"/>
        <v>3.3149011274911317</v>
      </c>
      <c r="L1083" s="4">
        <f t="shared" si="134"/>
        <v>1.6790643181213125</v>
      </c>
      <c r="M1083" s="2">
        <f t="shared" si="135"/>
        <v>2281.0175999999992</v>
      </c>
      <c r="N1083" s="10">
        <f t="shared" si="136"/>
        <v>16.034825381026135</v>
      </c>
      <c r="O1083" s="10">
        <f t="shared" si="137"/>
        <v>32.069650762052269</v>
      </c>
      <c r="P1083" s="9">
        <f t="shared" si="138"/>
        <v>2.4252221155365464E-2</v>
      </c>
      <c r="Q1083" s="2">
        <f t="shared" si="139"/>
        <v>47.759999999999991</v>
      </c>
      <c r="R1083" s="9">
        <f t="shared" si="140"/>
        <v>2.3129337356107529E-2</v>
      </c>
      <c r="S1083" s="9">
        <f t="shared" si="141"/>
        <v>0.3537908986958257</v>
      </c>
    </row>
    <row r="1084" spans="2:19">
      <c r="B1084" s="1">
        <v>6</v>
      </c>
      <c r="C1084" s="1">
        <v>1</v>
      </c>
      <c r="D1084" s="1">
        <v>2</v>
      </c>
      <c r="E1084" s="2">
        <v>2237.9899999999998</v>
      </c>
      <c r="F1084" s="2">
        <v>20.46</v>
      </c>
      <c r="G1084" s="2">
        <v>2058.96</v>
      </c>
      <c r="H1084" s="2">
        <v>18.16</v>
      </c>
      <c r="I1084" s="2">
        <f t="shared" si="131"/>
        <v>179.02999999999975</v>
      </c>
      <c r="J1084" s="2">
        <f t="shared" si="132"/>
        <v>2148.4749999999999</v>
      </c>
      <c r="K1084" s="4">
        <f t="shared" si="133"/>
        <v>3.3321303045290138</v>
      </c>
      <c r="L1084" s="4">
        <f t="shared" si="134"/>
        <v>2.2529258116657993</v>
      </c>
      <c r="M1084" s="2">
        <f t="shared" si="135"/>
        <v>32051.74089999991</v>
      </c>
      <c r="N1084" s="10">
        <f t="shared" si="136"/>
        <v>13.678424616892107</v>
      </c>
      <c r="O1084" s="10">
        <f t="shared" si="137"/>
        <v>27.356849233784214</v>
      </c>
      <c r="P1084" s="9">
        <f t="shared" si="138"/>
        <v>0.11868831150089822</v>
      </c>
      <c r="Q1084" s="2">
        <f t="shared" si="139"/>
        <v>179.02999999999975</v>
      </c>
      <c r="R1084" s="9">
        <f t="shared" si="140"/>
        <v>8.3328872805129101E-2</v>
      </c>
      <c r="S1084" s="9">
        <f t="shared" si="141"/>
        <v>0.40844461068791199</v>
      </c>
    </row>
    <row r="1085" spans="2:19">
      <c r="B1085" s="1">
        <v>2</v>
      </c>
      <c r="C1085" s="1">
        <v>2</v>
      </c>
      <c r="D1085" s="1">
        <v>2</v>
      </c>
      <c r="E1085" s="2">
        <v>2158.35</v>
      </c>
      <c r="F1085" s="2">
        <v>25.56</v>
      </c>
      <c r="G1085" s="2">
        <v>2204.61</v>
      </c>
      <c r="H1085" s="2">
        <v>25.53</v>
      </c>
      <c r="I1085" s="2">
        <f t="shared" si="131"/>
        <v>46.260000000000218</v>
      </c>
      <c r="J1085" s="2">
        <f t="shared" si="132"/>
        <v>2181.48</v>
      </c>
      <c r="K1085" s="4">
        <f t="shared" si="133"/>
        <v>3.3387512356911841</v>
      </c>
      <c r="L1085" s="4">
        <f t="shared" si="134"/>
        <v>1.6652056284346026</v>
      </c>
      <c r="M1085" s="2">
        <f t="shared" si="135"/>
        <v>2139.9876000000204</v>
      </c>
      <c r="N1085" s="10">
        <f t="shared" si="136"/>
        <v>18.063045839503371</v>
      </c>
      <c r="O1085" s="10">
        <f t="shared" si="137"/>
        <v>36.126091679006741</v>
      </c>
      <c r="P1085" s="9">
        <f t="shared" si="138"/>
        <v>1.1743977160273552E-3</v>
      </c>
      <c r="Q1085" s="2">
        <f t="shared" si="139"/>
        <v>-46.260000000000218</v>
      </c>
      <c r="R1085" s="9">
        <f t="shared" si="140"/>
        <v>2.1205786896969132E-2</v>
      </c>
      <c r="S1085" s="9">
        <f t="shared" si="141"/>
        <v>0.20565991344936427</v>
      </c>
    </row>
    <row r="1086" spans="2:19">
      <c r="B1086" s="1">
        <v>3</v>
      </c>
      <c r="C1086" s="1">
        <v>7</v>
      </c>
      <c r="D1086" s="1">
        <v>2</v>
      </c>
      <c r="E1086" s="2">
        <v>2219.7800000000002</v>
      </c>
      <c r="F1086" s="2">
        <v>20.16</v>
      </c>
      <c r="G1086" s="2">
        <v>2144.4499999999998</v>
      </c>
      <c r="H1086" s="2">
        <v>19.59</v>
      </c>
      <c r="I1086" s="2">
        <f t="shared" si="131"/>
        <v>75.330000000000382</v>
      </c>
      <c r="J1086" s="2">
        <f t="shared" si="132"/>
        <v>2182.1149999999998</v>
      </c>
      <c r="K1086" s="4">
        <f t="shared" si="133"/>
        <v>3.3388776346800708</v>
      </c>
      <c r="L1086" s="4">
        <f t="shared" si="134"/>
        <v>1.876967967432587</v>
      </c>
      <c r="M1086" s="2">
        <f t="shared" si="135"/>
        <v>5674.6089000000575</v>
      </c>
      <c r="N1086" s="10">
        <f t="shared" si="136"/>
        <v>14.055192101141841</v>
      </c>
      <c r="O1086" s="10">
        <f t="shared" si="137"/>
        <v>28.110384202283683</v>
      </c>
      <c r="P1086" s="9">
        <f t="shared" si="138"/>
        <v>2.8673349331942315E-2</v>
      </c>
      <c r="Q1086" s="2">
        <f t="shared" si="139"/>
        <v>75.330000000000382</v>
      </c>
      <c r="R1086" s="9">
        <f t="shared" si="140"/>
        <v>3.4521553630308385E-2</v>
      </c>
      <c r="S1086" s="9">
        <f t="shared" si="141"/>
        <v>0.40171631781644118</v>
      </c>
    </row>
    <row r="1087" spans="2:19">
      <c r="B1087" s="1">
        <v>5</v>
      </c>
      <c r="C1087" s="1">
        <v>3</v>
      </c>
      <c r="D1087" s="1">
        <v>1</v>
      </c>
      <c r="E1087" s="2">
        <v>2141.87</v>
      </c>
      <c r="F1087" s="2">
        <v>18.75</v>
      </c>
      <c r="G1087" s="2">
        <v>2267</v>
      </c>
      <c r="H1087" s="2">
        <v>20.41</v>
      </c>
      <c r="I1087" s="2">
        <f t="shared" si="131"/>
        <v>125.13000000000011</v>
      </c>
      <c r="J1087" s="2">
        <f t="shared" si="132"/>
        <v>2204.4349999999999</v>
      </c>
      <c r="K1087" s="4">
        <f t="shared" si="133"/>
        <v>3.3432972977382081</v>
      </c>
      <c r="L1087" s="4">
        <f t="shared" si="134"/>
        <v>2.097361444565494</v>
      </c>
      <c r="M1087" s="2">
        <f t="shared" si="135"/>
        <v>15657.516900000028</v>
      </c>
      <c r="N1087" s="10">
        <f t="shared" si="136"/>
        <v>13.857584565861396</v>
      </c>
      <c r="O1087" s="10">
        <f t="shared" si="137"/>
        <v>27.715169131722792</v>
      </c>
      <c r="P1087" s="9">
        <f t="shared" si="138"/>
        <v>-8.4628317111699519E-2</v>
      </c>
      <c r="Q1087" s="2">
        <f t="shared" si="139"/>
        <v>-125.13000000000011</v>
      </c>
      <c r="R1087" s="9">
        <f t="shared" si="140"/>
        <v>5.6762843994039337E-2</v>
      </c>
      <c r="S1087" s="9">
        <f t="shared" si="141"/>
        <v>0.35556996498579574</v>
      </c>
    </row>
    <row r="1088" spans="2:19">
      <c r="B1088" s="1">
        <v>2</v>
      </c>
      <c r="C1088" s="1">
        <v>1</v>
      </c>
      <c r="D1088" s="1">
        <v>2</v>
      </c>
      <c r="E1088" s="2">
        <v>2224.2600000000002</v>
      </c>
      <c r="F1088" s="2">
        <v>27.02</v>
      </c>
      <c r="G1088" s="2">
        <v>2219.48</v>
      </c>
      <c r="H1088" s="2">
        <v>27.31</v>
      </c>
      <c r="I1088" s="2">
        <f t="shared" si="131"/>
        <v>4.7800000000002001</v>
      </c>
      <c r="J1088" s="2">
        <f t="shared" si="132"/>
        <v>2221.87</v>
      </c>
      <c r="K1088" s="4">
        <f t="shared" si="133"/>
        <v>3.3467186450934707</v>
      </c>
      <c r="L1088" s="4">
        <f t="shared" si="134"/>
        <v>0.67942789661213709</v>
      </c>
      <c r="M1088" s="2">
        <f t="shared" si="135"/>
        <v>22.848400000001913</v>
      </c>
      <c r="N1088" s="10">
        <f t="shared" si="136"/>
        <v>19.20882935006712</v>
      </c>
      <c r="O1088" s="10">
        <f t="shared" si="137"/>
        <v>38.41765870013424</v>
      </c>
      <c r="P1088" s="9">
        <f t="shared" si="138"/>
        <v>-1.0675197411235619E-2</v>
      </c>
      <c r="Q1088" s="2">
        <f t="shared" si="139"/>
        <v>4.7800000000002001</v>
      </c>
      <c r="R1088" s="9">
        <f t="shared" si="140"/>
        <v>2.1513409875466164E-3</v>
      </c>
      <c r="S1088" s="9">
        <f t="shared" si="141"/>
        <v>0.18900529093123292</v>
      </c>
    </row>
    <row r="1089" spans="2:19">
      <c r="B1089" s="1">
        <v>1</v>
      </c>
      <c r="C1089" s="1">
        <v>5</v>
      </c>
      <c r="D1089" s="1">
        <v>5</v>
      </c>
      <c r="E1089" s="2">
        <v>2264.6799999999998</v>
      </c>
      <c r="F1089" s="2">
        <v>25.43</v>
      </c>
      <c r="G1089" s="2">
        <v>2302.94</v>
      </c>
      <c r="H1089" s="2">
        <v>26.16</v>
      </c>
      <c r="I1089" s="2">
        <f t="shared" si="131"/>
        <v>38.260000000000218</v>
      </c>
      <c r="J1089" s="2">
        <f t="shared" si="132"/>
        <v>2283.81</v>
      </c>
      <c r="K1089" s="4">
        <f t="shared" si="133"/>
        <v>3.3586599702463604</v>
      </c>
      <c r="L1089" s="4">
        <f t="shared" si="134"/>
        <v>1.5827449656912795</v>
      </c>
      <c r="M1089" s="2">
        <f t="shared" si="135"/>
        <v>1463.8276000000167</v>
      </c>
      <c r="N1089" s="10">
        <f t="shared" si="136"/>
        <v>18.241645347939421</v>
      </c>
      <c r="O1089" s="10">
        <f t="shared" si="137"/>
        <v>36.483290695878843</v>
      </c>
      <c r="P1089" s="9">
        <f t="shared" si="138"/>
        <v>-2.8294392953429712E-2</v>
      </c>
      <c r="Q1089" s="2">
        <f t="shared" si="139"/>
        <v>-38.260000000000218</v>
      </c>
      <c r="R1089" s="9">
        <f t="shared" si="140"/>
        <v>1.6752707099102034E-2</v>
      </c>
      <c r="S1089" s="9">
        <f t="shared" si="141"/>
        <v>0.40745797329295202</v>
      </c>
    </row>
    <row r="1090" spans="2:19">
      <c r="B1090" s="1">
        <v>1</v>
      </c>
      <c r="C1090" s="1">
        <v>2</v>
      </c>
      <c r="D1090" s="1">
        <v>4</v>
      </c>
      <c r="E1090" s="2">
        <v>2384.23</v>
      </c>
      <c r="F1090" s="2">
        <v>34.26</v>
      </c>
      <c r="G1090" s="2">
        <v>2310.12</v>
      </c>
      <c r="H1090" s="2">
        <v>33.979999999999997</v>
      </c>
      <c r="I1090" s="2">
        <f t="shared" si="131"/>
        <v>74.110000000000127</v>
      </c>
      <c r="J1090" s="2">
        <f t="shared" si="132"/>
        <v>2347.1750000000002</v>
      </c>
      <c r="K1090" s="4">
        <f t="shared" si="133"/>
        <v>3.3705454708090792</v>
      </c>
      <c r="L1090" s="4">
        <f t="shared" si="134"/>
        <v>1.8698768132667674</v>
      </c>
      <c r="M1090" s="2">
        <f t="shared" si="135"/>
        <v>5492.2921000000188</v>
      </c>
      <c r="N1090" s="10">
        <f t="shared" si="136"/>
        <v>24.126686469550684</v>
      </c>
      <c r="O1090" s="10">
        <f t="shared" si="137"/>
        <v>48.253372939101368</v>
      </c>
      <c r="P1090" s="9">
        <f t="shared" si="138"/>
        <v>8.2061924387173222E-3</v>
      </c>
      <c r="Q1090" s="2">
        <f t="shared" si="139"/>
        <v>74.110000000000127</v>
      </c>
      <c r="R1090" s="9">
        <f t="shared" si="140"/>
        <v>3.1574126343370271E-2</v>
      </c>
      <c r="S1090" s="9">
        <f t="shared" si="141"/>
        <v>0.28537168745339819</v>
      </c>
    </row>
    <row r="1091" spans="2:19">
      <c r="B1091" s="1">
        <v>1</v>
      </c>
      <c r="C1091" s="1">
        <v>4</v>
      </c>
      <c r="D1091" s="1">
        <v>5</v>
      </c>
      <c r="E1091" s="2">
        <v>2419.77</v>
      </c>
      <c r="F1091" s="2">
        <v>29.05</v>
      </c>
      <c r="G1091" s="2">
        <v>2397.19</v>
      </c>
      <c r="H1091" s="2">
        <v>28.1</v>
      </c>
      <c r="I1091" s="2">
        <f t="shared" si="131"/>
        <v>22.579999999999927</v>
      </c>
      <c r="J1091" s="2">
        <f t="shared" si="132"/>
        <v>2408.48</v>
      </c>
      <c r="K1091" s="4">
        <f t="shared" si="133"/>
        <v>3.3817430442872802</v>
      </c>
      <c r="L1091" s="4">
        <f t="shared" si="134"/>
        <v>1.3537239375889476</v>
      </c>
      <c r="M1091" s="2">
        <f t="shared" si="135"/>
        <v>509.85639999999671</v>
      </c>
      <c r="N1091" s="10">
        <f t="shared" si="136"/>
        <v>20.208367697565286</v>
      </c>
      <c r="O1091" s="10">
        <f t="shared" si="137"/>
        <v>40.416735395130573</v>
      </c>
      <c r="P1091" s="9">
        <f t="shared" si="138"/>
        <v>3.3236660264307681E-2</v>
      </c>
      <c r="Q1091" s="2">
        <f t="shared" si="139"/>
        <v>22.579999999999927</v>
      </c>
      <c r="R1091" s="9">
        <f t="shared" si="140"/>
        <v>9.3752075998139606E-3</v>
      </c>
      <c r="S1091" s="9">
        <f t="shared" si="141"/>
        <v>0.38249575161039367</v>
      </c>
    </row>
    <row r="1092" spans="2:19">
      <c r="B1092" s="1">
        <v>4</v>
      </c>
      <c r="C1092" s="1">
        <v>1</v>
      </c>
      <c r="D1092" s="1">
        <v>2</v>
      </c>
      <c r="E1092" s="2">
        <v>2451.2399999999998</v>
      </c>
      <c r="F1092" s="2">
        <v>21.6</v>
      </c>
      <c r="G1092" s="2">
        <v>2550.79</v>
      </c>
      <c r="H1092" s="2">
        <v>22.01</v>
      </c>
      <c r="I1092" s="2">
        <f t="shared" si="131"/>
        <v>99.550000000000182</v>
      </c>
      <c r="J1092" s="2">
        <f t="shared" si="132"/>
        <v>2501.0149999999999</v>
      </c>
      <c r="K1092" s="4">
        <f t="shared" si="133"/>
        <v>3.398116296447693</v>
      </c>
      <c r="L1092" s="4">
        <f t="shared" si="134"/>
        <v>1.9980412643634291</v>
      </c>
      <c r="M1092" s="2">
        <f t="shared" si="135"/>
        <v>9910.2025000000358</v>
      </c>
      <c r="N1092" s="10">
        <f t="shared" si="136"/>
        <v>15.419144755789798</v>
      </c>
      <c r="O1092" s="10">
        <f t="shared" si="137"/>
        <v>30.838289511579596</v>
      </c>
      <c r="P1092" s="9">
        <f t="shared" si="138"/>
        <v>-1.8801365005114114E-2</v>
      </c>
      <c r="Q1092" s="2">
        <f t="shared" si="139"/>
        <v>-99.550000000000182</v>
      </c>
      <c r="R1092" s="9">
        <f t="shared" si="140"/>
        <v>3.9803839641105787E-2</v>
      </c>
      <c r="S1092" s="9">
        <f t="shared" si="141"/>
        <v>0.29135373689039923</v>
      </c>
    </row>
    <row r="1093" spans="2:19">
      <c r="B1093" s="1">
        <v>4</v>
      </c>
      <c r="C1093" s="1">
        <v>1</v>
      </c>
      <c r="D1093" s="1">
        <v>1</v>
      </c>
      <c r="E1093" s="2">
        <v>2675.96</v>
      </c>
      <c r="F1093" s="2">
        <v>22.38</v>
      </c>
      <c r="G1093" s="2">
        <v>2645.89</v>
      </c>
      <c r="H1093" s="2">
        <v>22.12</v>
      </c>
      <c r="I1093" s="2">
        <f t="shared" si="131"/>
        <v>30.070000000000164</v>
      </c>
      <c r="J1093" s="2">
        <f t="shared" si="132"/>
        <v>2660.9250000000002</v>
      </c>
      <c r="K1093" s="4">
        <f t="shared" si="133"/>
        <v>3.425032633835428</v>
      </c>
      <c r="L1093" s="4">
        <f t="shared" si="134"/>
        <v>1.4781334281005198</v>
      </c>
      <c r="M1093" s="2">
        <f t="shared" si="135"/>
        <v>904.20490000000984</v>
      </c>
      <c r="N1093" s="10">
        <f t="shared" si="136"/>
        <v>15.733394420785363</v>
      </c>
      <c r="O1093" s="10">
        <f t="shared" si="137"/>
        <v>31.466788841570725</v>
      </c>
      <c r="P1093" s="9">
        <f t="shared" si="138"/>
        <v>1.1684994366560071E-2</v>
      </c>
      <c r="Q1093" s="2">
        <f t="shared" si="139"/>
        <v>30.070000000000164</v>
      </c>
      <c r="R1093" s="9">
        <f t="shared" si="140"/>
        <v>1.1300581564681516E-2</v>
      </c>
      <c r="S1093" s="9">
        <f t="shared" si="141"/>
        <v>0.26838219016916898</v>
      </c>
    </row>
    <row r="1094" spans="2:19">
      <c r="B1094" s="1">
        <v>1</v>
      </c>
      <c r="C1094" s="1">
        <v>4</v>
      </c>
      <c r="D1094" s="1">
        <v>1</v>
      </c>
      <c r="E1094" s="2">
        <v>2730.87</v>
      </c>
      <c r="F1094" s="2">
        <v>26.17</v>
      </c>
      <c r="G1094" s="2">
        <v>2763.89</v>
      </c>
      <c r="H1094" s="2">
        <v>26.54</v>
      </c>
      <c r="I1094" s="2">
        <f t="shared" si="131"/>
        <v>33.019999999999982</v>
      </c>
      <c r="J1094" s="2">
        <f t="shared" si="132"/>
        <v>2747.38</v>
      </c>
      <c r="K1094" s="4">
        <f t="shared" si="133"/>
        <v>3.4389187324054618</v>
      </c>
      <c r="L1094" s="4">
        <f t="shared" si="134"/>
        <v>1.5187770689267746</v>
      </c>
      <c r="M1094" s="2">
        <f t="shared" si="135"/>
        <v>1090.3203999999987</v>
      </c>
      <c r="N1094" s="10">
        <f t="shared" si="136"/>
        <v>18.636258342274608</v>
      </c>
      <c r="O1094" s="10">
        <f t="shared" si="137"/>
        <v>37.272516684549217</v>
      </c>
      <c r="P1094" s="9">
        <f t="shared" si="138"/>
        <v>-1.4038390041177098E-2</v>
      </c>
      <c r="Q1094" s="2">
        <f t="shared" si="139"/>
        <v>-33.019999999999982</v>
      </c>
      <c r="R1094" s="9">
        <f t="shared" si="140"/>
        <v>1.2018723292737073E-2</v>
      </c>
      <c r="S1094" s="9">
        <f t="shared" si="141"/>
        <v>0.20842024853646057</v>
      </c>
    </row>
    <row r="1095" spans="2:19">
      <c r="B1095" s="1">
        <v>2</v>
      </c>
      <c r="C1095" s="1">
        <v>4</v>
      </c>
      <c r="D1095" s="1">
        <v>2</v>
      </c>
      <c r="E1095" s="2">
        <v>2891.72</v>
      </c>
      <c r="F1095" s="2">
        <v>25.65</v>
      </c>
      <c r="G1095" s="2">
        <v>2723.73</v>
      </c>
      <c r="H1095" s="2">
        <v>24.36</v>
      </c>
      <c r="I1095" s="2">
        <f t="shared" si="131"/>
        <v>167.98999999999978</v>
      </c>
      <c r="J1095" s="2">
        <f t="shared" si="132"/>
        <v>2807.7249999999999</v>
      </c>
      <c r="K1095" s="4">
        <f t="shared" si="133"/>
        <v>3.448354568973754</v>
      </c>
      <c r="L1095" s="4">
        <f t="shared" si="134"/>
        <v>2.2252834300944428</v>
      </c>
      <c r="M1095" s="2">
        <f t="shared" si="135"/>
        <v>28220.640099999928</v>
      </c>
      <c r="N1095" s="10">
        <f t="shared" si="136"/>
        <v>17.687086390923746</v>
      </c>
      <c r="O1095" s="10">
        <f t="shared" si="137"/>
        <v>35.374172781847491</v>
      </c>
      <c r="P1095" s="9">
        <f t="shared" si="138"/>
        <v>5.155537846427815E-2</v>
      </c>
      <c r="Q1095" s="2">
        <f t="shared" si="139"/>
        <v>167.98999999999978</v>
      </c>
      <c r="R1095" s="9">
        <f t="shared" si="140"/>
        <v>5.9831358128021719E-2</v>
      </c>
      <c r="S1095" s="9">
        <f t="shared" si="141"/>
        <v>0.26189310796582638</v>
      </c>
    </row>
    <row r="1096" spans="2:19">
      <c r="B1096" s="1">
        <v>2</v>
      </c>
      <c r="C1096" s="1">
        <v>1</v>
      </c>
      <c r="D1096" s="1">
        <v>3</v>
      </c>
      <c r="E1096" s="2">
        <v>2778.48</v>
      </c>
      <c r="F1096" s="2">
        <v>30.64</v>
      </c>
      <c r="G1096" s="2">
        <v>2848.99</v>
      </c>
      <c r="H1096" s="2">
        <v>31.54</v>
      </c>
      <c r="I1096" s="2">
        <f t="shared" si="131"/>
        <v>70.509999999999764</v>
      </c>
      <c r="J1096" s="2">
        <f t="shared" si="132"/>
        <v>2813.7349999999997</v>
      </c>
      <c r="K1096" s="4">
        <f t="shared" si="133"/>
        <v>3.4492831927941499</v>
      </c>
      <c r="L1096" s="4">
        <f t="shared" si="134"/>
        <v>1.8482507146770411</v>
      </c>
      <c r="M1096" s="2">
        <f t="shared" si="135"/>
        <v>4971.6600999999664</v>
      </c>
      <c r="N1096" s="10">
        <f t="shared" si="136"/>
        <v>21.986252522883476</v>
      </c>
      <c r="O1096" s="10">
        <f t="shared" si="137"/>
        <v>43.972505045766951</v>
      </c>
      <c r="P1096" s="9">
        <f t="shared" si="138"/>
        <v>-2.8942151485543959E-2</v>
      </c>
      <c r="Q1096" s="2">
        <f t="shared" si="139"/>
        <v>-70.509999999999764</v>
      </c>
      <c r="R1096" s="9">
        <f t="shared" si="140"/>
        <v>2.505921844096895E-2</v>
      </c>
      <c r="S1096" s="9">
        <f t="shared" si="141"/>
        <v>0.23906693623334865</v>
      </c>
    </row>
    <row r="1097" spans="2:19">
      <c r="B1097" s="1">
        <v>1</v>
      </c>
      <c r="C1097" s="1">
        <v>4</v>
      </c>
      <c r="D1097" s="1">
        <v>2</v>
      </c>
      <c r="E1097" s="2">
        <v>2854.86</v>
      </c>
      <c r="F1097" s="2">
        <v>27.16</v>
      </c>
      <c r="G1097" s="2">
        <v>2789.89</v>
      </c>
      <c r="H1097" s="2">
        <v>26.5</v>
      </c>
      <c r="I1097" s="2">
        <f t="shared" si="131"/>
        <v>64.970000000000255</v>
      </c>
      <c r="J1097" s="2">
        <f t="shared" si="132"/>
        <v>2822.375</v>
      </c>
      <c r="K1097" s="4">
        <f t="shared" si="133"/>
        <v>3.4506147165802217</v>
      </c>
      <c r="L1097" s="4">
        <f t="shared" si="134"/>
        <v>1.8127128667653705</v>
      </c>
      <c r="M1097" s="2">
        <f t="shared" si="135"/>
        <v>4221.1009000000331</v>
      </c>
      <c r="N1097" s="10">
        <f t="shared" si="136"/>
        <v>18.973109919040684</v>
      </c>
      <c r="O1097" s="10">
        <f t="shared" si="137"/>
        <v>37.946219838081369</v>
      </c>
      <c r="P1097" s="9">
        <f t="shared" si="138"/>
        <v>2.4595608242594245E-2</v>
      </c>
      <c r="Q1097" s="2">
        <f t="shared" si="139"/>
        <v>64.970000000000255</v>
      </c>
      <c r="R1097" s="9">
        <f t="shared" si="140"/>
        <v>2.3019620000885869E-2</v>
      </c>
      <c r="S1097" s="9">
        <f t="shared" si="141"/>
        <v>0.23726988852359668</v>
      </c>
    </row>
    <row r="1098" spans="2:19">
      <c r="B1098" s="1">
        <v>1</v>
      </c>
      <c r="C1098" s="1">
        <v>2</v>
      </c>
      <c r="D1098" s="1">
        <v>1</v>
      </c>
      <c r="E1098" s="2">
        <v>3663.58</v>
      </c>
      <c r="F1098" s="2">
        <v>38.659999999999997</v>
      </c>
      <c r="G1098" s="2">
        <v>3396.03</v>
      </c>
      <c r="H1098" s="2">
        <v>37.049999999999997</v>
      </c>
      <c r="I1098" s="2">
        <f t="shared" si="131"/>
        <v>267.54999999999973</v>
      </c>
      <c r="J1098" s="2">
        <f t="shared" si="132"/>
        <v>3529.8050000000003</v>
      </c>
      <c r="K1098" s="4">
        <f t="shared" si="133"/>
        <v>3.5477507139535005</v>
      </c>
      <c r="L1098" s="4">
        <f t="shared" si="134"/>
        <v>2.4274049553102732</v>
      </c>
      <c r="M1098" s="2">
        <f t="shared" si="135"/>
        <v>71583.002499999857</v>
      </c>
      <c r="N1098" s="10">
        <f t="shared" si="136"/>
        <v>26.77357886051097</v>
      </c>
      <c r="O1098" s="10">
        <f t="shared" si="137"/>
        <v>53.547157721021939</v>
      </c>
      <c r="P1098" s="9">
        <f t="shared" si="138"/>
        <v>4.2511484941171553E-2</v>
      </c>
      <c r="Q1098" s="2">
        <f t="shared" si="139"/>
        <v>267.54999999999973</v>
      </c>
      <c r="R1098" s="9">
        <f t="shared" si="140"/>
        <v>7.5797388240993399E-2</v>
      </c>
      <c r="S1098" s="9">
        <f t="shared" si="141"/>
        <v>0.13094655398291319</v>
      </c>
    </row>
    <row r="1099" spans="2:19">
      <c r="B1099" s="1">
        <v>3</v>
      </c>
      <c r="C1099" s="1">
        <v>2</v>
      </c>
      <c r="D1099" s="1">
        <v>1</v>
      </c>
      <c r="E1099" s="2">
        <v>3621.93</v>
      </c>
      <c r="F1099" s="2">
        <v>27.51</v>
      </c>
      <c r="G1099" s="2">
        <v>3462.07</v>
      </c>
      <c r="H1099" s="2">
        <v>26.85</v>
      </c>
      <c r="I1099" s="2">
        <f t="shared" si="131"/>
        <v>159.85999999999967</v>
      </c>
      <c r="J1099" s="2">
        <f t="shared" si="132"/>
        <v>3542</v>
      </c>
      <c r="K1099" s="4">
        <f t="shared" si="133"/>
        <v>3.5492485568540562</v>
      </c>
      <c r="L1099" s="4">
        <f t="shared" si="134"/>
        <v>2.2037398086338573</v>
      </c>
      <c r="M1099" s="2">
        <f t="shared" si="135"/>
        <v>25555.219599999895</v>
      </c>
      <c r="N1099" s="10">
        <f t="shared" si="136"/>
        <v>19.220578815425927</v>
      </c>
      <c r="O1099" s="10">
        <f t="shared" si="137"/>
        <v>38.441157630851855</v>
      </c>
      <c r="P1099" s="9">
        <f t="shared" si="138"/>
        <v>2.4278981724986756E-2</v>
      </c>
      <c r="Q1099" s="2">
        <f t="shared" si="139"/>
        <v>159.85999999999967</v>
      </c>
      <c r="R1099" s="9">
        <f t="shared" si="140"/>
        <v>4.5132693393562864E-2</v>
      </c>
      <c r="S1099" s="9">
        <f t="shared" si="141"/>
        <v>0.22343455417638516</v>
      </c>
    </row>
    <row r="1100" spans="2:19">
      <c r="B1100" s="1">
        <v>2</v>
      </c>
      <c r="C1100" s="1">
        <v>2</v>
      </c>
      <c r="D1100" s="1">
        <v>1</v>
      </c>
      <c r="E1100" s="2">
        <v>3993.02</v>
      </c>
      <c r="F1100" s="2">
        <v>33.85</v>
      </c>
      <c r="G1100" s="2">
        <v>3904.42</v>
      </c>
      <c r="H1100" s="2">
        <v>33.06</v>
      </c>
      <c r="I1100" s="2">
        <f t="shared" si="131"/>
        <v>88.599999999999909</v>
      </c>
      <c r="J1100" s="2">
        <f t="shared" si="132"/>
        <v>3948.7200000000003</v>
      </c>
      <c r="K1100" s="4">
        <f t="shared" si="133"/>
        <v>3.5964563394174283</v>
      </c>
      <c r="L1100" s="4">
        <f t="shared" si="134"/>
        <v>1.9474337218870503</v>
      </c>
      <c r="M1100" s="2">
        <f t="shared" si="135"/>
        <v>7849.9599999999837</v>
      </c>
      <c r="N1100" s="10">
        <f t="shared" si="136"/>
        <v>23.657906183768674</v>
      </c>
      <c r="O1100" s="10">
        <f t="shared" si="137"/>
        <v>47.315812367537347</v>
      </c>
      <c r="P1100" s="9">
        <f t="shared" si="138"/>
        <v>2.3610518217885998E-2</v>
      </c>
      <c r="Q1100" s="2">
        <f t="shared" si="139"/>
        <v>88.599999999999909</v>
      </c>
      <c r="R1100" s="9">
        <f t="shared" si="140"/>
        <v>2.243765068173988E-2</v>
      </c>
      <c r="S1100" s="9">
        <f t="shared" si="141"/>
        <v>0.17157505646217924</v>
      </c>
    </row>
    <row r="1101" spans="2:19">
      <c r="B1101" s="1">
        <v>3</v>
      </c>
      <c r="C1101" s="1">
        <v>1</v>
      </c>
      <c r="D1101" s="1">
        <v>1</v>
      </c>
      <c r="E1101" s="2">
        <v>4883.7</v>
      </c>
      <c r="F1101" s="2">
        <v>33.14</v>
      </c>
      <c r="G1101" s="2">
        <v>4585.6899999999996</v>
      </c>
      <c r="H1101" s="2">
        <v>31.87</v>
      </c>
      <c r="I1101" s="2">
        <f t="shared" si="131"/>
        <v>298.01000000000022</v>
      </c>
      <c r="J1101" s="2">
        <f t="shared" si="132"/>
        <v>4734.6949999999997</v>
      </c>
      <c r="K1101" s="4">
        <f t="shared" si="133"/>
        <v>3.6752920078201172</v>
      </c>
      <c r="L1101" s="4">
        <f t="shared" si="134"/>
        <v>2.4742308374720694</v>
      </c>
      <c r="M1101" s="2">
        <f t="shared" si="135"/>
        <v>88809.960100000128</v>
      </c>
      <c r="N1101" s="10">
        <f t="shared" si="136"/>
        <v>22.988891339079405</v>
      </c>
      <c r="O1101" s="10">
        <f t="shared" si="137"/>
        <v>45.97778267815881</v>
      </c>
      <c r="P1101" s="9">
        <f t="shared" si="138"/>
        <v>3.9056007065424503E-2</v>
      </c>
      <c r="Q1101" s="2">
        <f t="shared" si="139"/>
        <v>298.01000000000022</v>
      </c>
      <c r="R1101" s="9">
        <f t="shared" si="140"/>
        <v>6.2941752319843253E-2</v>
      </c>
      <c r="S1101" s="9">
        <f t="shared" si="141"/>
        <v>0.20820662813657015</v>
      </c>
    </row>
    <row r="1102" spans="2:19">
      <c r="B1102" s="1">
        <v>1</v>
      </c>
      <c r="C1102" s="1">
        <v>1</v>
      </c>
      <c r="D1102" s="1">
        <v>3</v>
      </c>
      <c r="E1102" s="2">
        <v>5671.64</v>
      </c>
      <c r="F1102" s="2">
        <v>57.67</v>
      </c>
      <c r="G1102" s="2">
        <v>5876.11</v>
      </c>
      <c r="H1102" s="2">
        <v>58.9</v>
      </c>
      <c r="I1102" s="2">
        <f t="shared" si="131"/>
        <v>204.46999999999935</v>
      </c>
      <c r="J1102" s="2">
        <f t="shared" si="132"/>
        <v>5773.875</v>
      </c>
      <c r="K1102" s="4">
        <f t="shared" si="133"/>
        <v>3.7614673775014271</v>
      </c>
      <c r="L1102" s="4">
        <f t="shared" si="134"/>
        <v>2.310629596987805</v>
      </c>
      <c r="M1102" s="2">
        <f t="shared" si="135"/>
        <v>41807.980899999733</v>
      </c>
      <c r="N1102" s="10">
        <f t="shared" si="136"/>
        <v>41.21601296826271</v>
      </c>
      <c r="O1102" s="10">
        <f t="shared" si="137"/>
        <v>82.43202593652542</v>
      </c>
      <c r="P1102" s="9">
        <f t="shared" si="138"/>
        <v>-2.1100850504328986E-2</v>
      </c>
      <c r="Q1102" s="2">
        <f t="shared" si="139"/>
        <v>-204.46999999999935</v>
      </c>
      <c r="R1102" s="9">
        <f t="shared" si="140"/>
        <v>3.5412959234482795E-2</v>
      </c>
      <c r="S1102" s="9">
        <f t="shared" si="141"/>
        <v>0.21180651548052057</v>
      </c>
    </row>
    <row r="1103" spans="2:19">
      <c r="B1103" s="1">
        <v>2</v>
      </c>
      <c r="C1103" s="1">
        <v>3</v>
      </c>
      <c r="D1103" s="1">
        <v>1</v>
      </c>
      <c r="E1103" s="2">
        <v>6096.91</v>
      </c>
      <c r="F1103" s="2">
        <v>37.65</v>
      </c>
      <c r="G1103" s="2">
        <v>6215.6</v>
      </c>
      <c r="H1103" s="2">
        <v>38.159999999999997</v>
      </c>
      <c r="I1103" s="2">
        <f t="shared" si="131"/>
        <v>118.69000000000051</v>
      </c>
      <c r="J1103" s="2">
        <f t="shared" si="132"/>
        <v>6156.2550000000001</v>
      </c>
      <c r="K1103" s="4">
        <f t="shared" si="133"/>
        <v>3.7893166005680263</v>
      </c>
      <c r="L1103" s="4">
        <f t="shared" si="134"/>
        <v>2.0744141298411374</v>
      </c>
      <c r="M1103" s="2">
        <f t="shared" si="135"/>
        <v>14087.31610000012</v>
      </c>
      <c r="N1103" s="10">
        <f t="shared" si="136"/>
        <v>26.8034890452717</v>
      </c>
      <c r="O1103" s="10">
        <f t="shared" si="137"/>
        <v>53.6069780905434</v>
      </c>
      <c r="P1103" s="9">
        <f t="shared" si="138"/>
        <v>-1.3454080461408028E-2</v>
      </c>
      <c r="Q1103" s="2">
        <f t="shared" si="139"/>
        <v>-118.69000000000051</v>
      </c>
      <c r="R1103" s="9">
        <f t="shared" si="140"/>
        <v>1.9279578250088813E-2</v>
      </c>
      <c r="S1103" s="9">
        <f t="shared" si="141"/>
        <v>0.20098009851724125</v>
      </c>
    </row>
    <row r="1104" spans="2:19">
      <c r="B1104" s="1">
        <v>1</v>
      </c>
      <c r="C1104" s="1">
        <v>2</v>
      </c>
      <c r="D1104" s="1">
        <v>2</v>
      </c>
      <c r="E1104" s="2">
        <v>7362.1</v>
      </c>
      <c r="F1104" s="2">
        <v>53.5</v>
      </c>
      <c r="G1104" s="2">
        <v>7761.09</v>
      </c>
      <c r="H1104" s="2">
        <v>54.93</v>
      </c>
      <c r="I1104" s="2">
        <f t="shared" si="131"/>
        <v>398.98999999999978</v>
      </c>
      <c r="J1104" s="2">
        <f t="shared" si="132"/>
        <v>7561.5950000000003</v>
      </c>
      <c r="K1104" s="4">
        <f t="shared" si="133"/>
        <v>3.8786134127811569</v>
      </c>
      <c r="L1104" s="4">
        <f t="shared" si="134"/>
        <v>2.6009620109768661</v>
      </c>
      <c r="M1104" s="2">
        <f t="shared" si="135"/>
        <v>159193.02009999982</v>
      </c>
      <c r="N1104" s="10">
        <f t="shared" si="136"/>
        <v>38.339127859146721</v>
      </c>
      <c r="O1104" s="10">
        <f t="shared" si="137"/>
        <v>76.678255718293443</v>
      </c>
      <c r="P1104" s="9">
        <f t="shared" si="138"/>
        <v>-2.6371877231727198E-2</v>
      </c>
      <c r="Q1104" s="2">
        <f t="shared" si="139"/>
        <v>-398.98999999999978</v>
      </c>
      <c r="R1104" s="9">
        <f t="shared" si="140"/>
        <v>5.2765322660100117E-2</v>
      </c>
      <c r="S1104" s="9">
        <f t="shared" si="141"/>
        <v>0.17321951391226104</v>
      </c>
    </row>
    <row r="1105" spans="1:19">
      <c r="R1105" s="9"/>
      <c r="S1105" s="9"/>
    </row>
    <row r="1106" spans="1:19">
      <c r="B1106" s="6"/>
      <c r="C1106" s="6"/>
      <c r="D1106" s="6"/>
      <c r="E1106" s="3"/>
      <c r="F1106" s="3"/>
      <c r="G1106" s="3"/>
      <c r="H1106" s="3"/>
      <c r="I1106" s="3"/>
      <c r="J1106" s="3"/>
      <c r="K1106" s="8"/>
      <c r="L1106" s="8"/>
      <c r="M1106" s="3"/>
      <c r="N1106" s="3"/>
      <c r="O1106" s="3"/>
      <c r="P1106" s="3"/>
      <c r="R1106" s="9"/>
      <c r="S1106" s="9"/>
    </row>
    <row r="1107" spans="1:19">
      <c r="A1107" s="26" t="s">
        <v>51</v>
      </c>
      <c r="B1107" s="12"/>
      <c r="C1107" s="12"/>
      <c r="D1107" s="13"/>
      <c r="E1107" s="9"/>
      <c r="F1107" s="9"/>
      <c r="G1107" s="9"/>
      <c r="H1107" s="9"/>
      <c r="I1107" s="9"/>
      <c r="J1107" s="9"/>
      <c r="K1107" s="10"/>
      <c r="L1107" s="10"/>
      <c r="M1107" s="10"/>
      <c r="N1107" s="9"/>
      <c r="O1107" s="12"/>
      <c r="P1107" s="10"/>
      <c r="Q1107" s="10"/>
      <c r="R1107" s="9"/>
      <c r="S1107" s="9"/>
    </row>
    <row r="1108" spans="1:19" ht="14.25">
      <c r="A1108" s="12" t="s">
        <v>21</v>
      </c>
      <c r="B1108" s="14" t="s">
        <v>0</v>
      </c>
      <c r="C1108" s="14" t="s">
        <v>1</v>
      </c>
      <c r="D1108" s="14" t="s">
        <v>2</v>
      </c>
      <c r="E1108" s="10" t="s">
        <v>22</v>
      </c>
      <c r="F1108" s="10" t="s">
        <v>23</v>
      </c>
      <c r="G1108" s="10" t="s">
        <v>24</v>
      </c>
      <c r="H1108" s="10" t="s">
        <v>25</v>
      </c>
      <c r="I1108" s="10" t="s">
        <v>26</v>
      </c>
      <c r="J1108" s="10" t="s">
        <v>27</v>
      </c>
      <c r="K1108" s="10" t="s">
        <v>28</v>
      </c>
      <c r="L1108" s="10" t="s">
        <v>29</v>
      </c>
      <c r="M1108" s="10" t="s">
        <v>30</v>
      </c>
      <c r="N1108" s="10" t="s">
        <v>31</v>
      </c>
      <c r="O1108" s="12" t="s">
        <v>32</v>
      </c>
      <c r="P1108" s="10" t="s">
        <v>33</v>
      </c>
      <c r="Q1108" s="10" t="s">
        <v>34</v>
      </c>
      <c r="R1108" s="9"/>
      <c r="S1108" s="9"/>
    </row>
    <row r="1109" spans="1:19">
      <c r="A1109" s="12"/>
      <c r="B1109" s="12">
        <v>2</v>
      </c>
      <c r="C1109" s="12">
        <v>0</v>
      </c>
      <c r="D1109" s="13">
        <v>0</v>
      </c>
      <c r="E1109" s="9"/>
      <c r="F1109" s="9">
        <v>3904.03</v>
      </c>
      <c r="G1109" s="9">
        <v>36.729999999999997</v>
      </c>
      <c r="H1109" s="9"/>
      <c r="I1109" s="9">
        <v>3530.48</v>
      </c>
      <c r="J1109" s="9">
        <v>34.090000000000003</v>
      </c>
      <c r="K1109" s="10"/>
      <c r="L1109" s="10">
        <v>0</v>
      </c>
      <c r="M1109" s="10">
        <f t="shared" ref="M1109:M1172" si="142">0.5*(F1109+I1109)</f>
        <v>3717.2550000000001</v>
      </c>
      <c r="N1109" s="9">
        <f t="shared" ref="N1109:N1172" si="143">0.5*P1109</f>
        <v>25.056042185468957</v>
      </c>
      <c r="O1109" s="10">
        <f t="shared" ref="O1109:O1172" si="144">F1109-I1109</f>
        <v>373.55000000000018</v>
      </c>
      <c r="P1109" s="10">
        <f t="shared" ref="P1109:P1172" si="145">SQRT(G1109*G1109+J1109*J1109)</f>
        <v>50.112084370937914</v>
      </c>
      <c r="Q1109" s="10">
        <f t="shared" ref="Q1109:Q1172" si="146">(G1109*G1109-J1109*J1109)/(G1109*G1109+J1109*J1109)</f>
        <v>7.4451750761880278E-2</v>
      </c>
      <c r="R1109" s="9"/>
      <c r="S1109" s="9"/>
    </row>
    <row r="1110" spans="1:19">
      <c r="B1110" s="19">
        <v>3</v>
      </c>
      <c r="C1110" s="1">
        <v>0</v>
      </c>
      <c r="D1110" s="1">
        <v>0</v>
      </c>
      <c r="F1110" s="2">
        <v>-1.87</v>
      </c>
      <c r="G1110" s="2">
        <v>6.74</v>
      </c>
      <c r="I1110" s="2">
        <v>-0.27</v>
      </c>
      <c r="J1110" s="2">
        <v>6.58</v>
      </c>
      <c r="L1110" s="10">
        <v>0</v>
      </c>
      <c r="M1110" s="10">
        <f t="shared" si="142"/>
        <v>-1.07</v>
      </c>
      <c r="N1110" s="9">
        <f t="shared" si="143"/>
        <v>4.7096709014537312</v>
      </c>
      <c r="O1110" s="10">
        <f t="shared" si="144"/>
        <v>-1.6</v>
      </c>
      <c r="P1110" s="10">
        <f t="shared" si="145"/>
        <v>9.4193418029074625</v>
      </c>
      <c r="Q1110" s="10">
        <f t="shared" si="146"/>
        <v>2.4020558135341135E-2</v>
      </c>
      <c r="R1110" s="9"/>
      <c r="S1110" s="9"/>
    </row>
    <row r="1111" spans="1:19">
      <c r="A1111" s="7"/>
      <c r="B1111" s="19">
        <v>4</v>
      </c>
      <c r="C1111" s="1">
        <v>0</v>
      </c>
      <c r="D1111" s="1">
        <v>0</v>
      </c>
      <c r="F1111" s="2">
        <v>3047.31</v>
      </c>
      <c r="G1111" s="2">
        <v>23.33</v>
      </c>
      <c r="I1111" s="2">
        <v>3172.92</v>
      </c>
      <c r="J1111" s="2">
        <v>24.34</v>
      </c>
      <c r="L1111" s="10">
        <v>0</v>
      </c>
      <c r="M1111" s="10">
        <f t="shared" si="142"/>
        <v>3110.1149999999998</v>
      </c>
      <c r="N1111" s="9">
        <f t="shared" si="143"/>
        <v>16.857672585502424</v>
      </c>
      <c r="O1111" s="10">
        <f t="shared" si="144"/>
        <v>-125.61000000000013</v>
      </c>
      <c r="P1111" s="10">
        <f t="shared" si="145"/>
        <v>33.715345171004849</v>
      </c>
      <c r="Q1111" s="10">
        <f t="shared" si="146"/>
        <v>-4.2355645541202053E-2</v>
      </c>
      <c r="R1111" s="9"/>
      <c r="S1111" s="9"/>
    </row>
    <row r="1112" spans="1:19">
      <c r="A1112" s="7"/>
      <c r="B1112" s="19">
        <v>5</v>
      </c>
      <c r="C1112" s="1">
        <v>0</v>
      </c>
      <c r="D1112" s="1">
        <v>0</v>
      </c>
      <c r="F1112" s="2">
        <v>1.92</v>
      </c>
      <c r="G1112" s="2">
        <v>10.62</v>
      </c>
      <c r="I1112" s="2">
        <v>4.3499999999999996</v>
      </c>
      <c r="J1112" s="2">
        <v>7.43</v>
      </c>
      <c r="L1112" s="10">
        <v>0</v>
      </c>
      <c r="M1112" s="10">
        <f t="shared" si="142"/>
        <v>3.1349999999999998</v>
      </c>
      <c r="N1112" s="9">
        <f t="shared" si="143"/>
        <v>6.4805343143910585</v>
      </c>
      <c r="O1112" s="10">
        <f t="shared" si="144"/>
        <v>-2.4299999999999997</v>
      </c>
      <c r="P1112" s="10">
        <f t="shared" si="145"/>
        <v>12.961068628782117</v>
      </c>
      <c r="Q1112" s="10">
        <f t="shared" si="146"/>
        <v>0.34275694940094398</v>
      </c>
      <c r="R1112" s="9"/>
      <c r="S1112" s="9"/>
    </row>
    <row r="1113" spans="1:19">
      <c r="B1113" s="1">
        <v>6</v>
      </c>
      <c r="C1113" s="1">
        <v>0</v>
      </c>
      <c r="D1113" s="1">
        <v>0</v>
      </c>
      <c r="F1113" s="2">
        <v>615.38</v>
      </c>
      <c r="G1113" s="2">
        <v>11.49</v>
      </c>
      <c r="I1113" s="2">
        <v>632.15</v>
      </c>
      <c r="J1113" s="2">
        <v>11.55</v>
      </c>
      <c r="L1113" s="10">
        <v>0</v>
      </c>
      <c r="M1113" s="10">
        <f t="shared" si="142"/>
        <v>623.76499999999999</v>
      </c>
      <c r="N1113" s="9">
        <f t="shared" si="143"/>
        <v>8.1458977405808373</v>
      </c>
      <c r="O1113" s="10">
        <f t="shared" si="144"/>
        <v>-16.769999999999982</v>
      </c>
      <c r="P1113" s="10">
        <f t="shared" si="145"/>
        <v>16.291795481161675</v>
      </c>
      <c r="Q1113" s="10">
        <f t="shared" si="146"/>
        <v>-5.2082980123018532E-3</v>
      </c>
      <c r="R1113" s="9"/>
      <c r="S1113" s="9"/>
    </row>
    <row r="1114" spans="1:19">
      <c r="B1114" s="1">
        <v>7</v>
      </c>
      <c r="C1114" s="1">
        <v>0</v>
      </c>
      <c r="D1114" s="1">
        <v>0</v>
      </c>
      <c r="F1114" s="2">
        <v>3.97</v>
      </c>
      <c r="G1114" s="2">
        <v>9.39</v>
      </c>
      <c r="I1114" s="2">
        <v>-6.81</v>
      </c>
      <c r="J1114" s="2">
        <v>13.23</v>
      </c>
      <c r="L1114" s="10">
        <v>0</v>
      </c>
      <c r="M1114" s="10">
        <f t="shared" si="142"/>
        <v>-1.4199999999999997</v>
      </c>
      <c r="N1114" s="9">
        <f t="shared" si="143"/>
        <v>8.1117969649147419</v>
      </c>
      <c r="O1114" s="10">
        <f t="shared" si="144"/>
        <v>10.78</v>
      </c>
      <c r="P1114" s="10">
        <f t="shared" si="145"/>
        <v>16.223593929829484</v>
      </c>
      <c r="Q1114" s="10">
        <f t="shared" si="146"/>
        <v>-0.33001196785775339</v>
      </c>
      <c r="R1114" s="9"/>
      <c r="S1114" s="9"/>
    </row>
    <row r="1115" spans="1:19">
      <c r="B1115" s="1">
        <v>8</v>
      </c>
      <c r="C1115" s="1">
        <v>0</v>
      </c>
      <c r="D1115" s="1">
        <v>0</v>
      </c>
      <c r="F1115" s="2">
        <v>67.33</v>
      </c>
      <c r="G1115" s="2">
        <v>9.9600000000000009</v>
      </c>
      <c r="I1115" s="2">
        <v>54.51</v>
      </c>
      <c r="J1115" s="2">
        <v>9.94</v>
      </c>
      <c r="L1115" s="10">
        <v>0</v>
      </c>
      <c r="M1115" s="10">
        <f t="shared" si="142"/>
        <v>60.92</v>
      </c>
      <c r="N1115" s="9">
        <f t="shared" si="143"/>
        <v>7.0357160261056588</v>
      </c>
      <c r="O1115" s="10">
        <f t="shared" si="144"/>
        <v>12.82</v>
      </c>
      <c r="P1115" s="10">
        <f t="shared" si="145"/>
        <v>14.071432052211318</v>
      </c>
      <c r="Q1115" s="10">
        <f t="shared" si="146"/>
        <v>2.0100482209559371E-3</v>
      </c>
      <c r="R1115" s="9"/>
      <c r="S1115" s="9"/>
    </row>
    <row r="1116" spans="1:19">
      <c r="B1116" s="1">
        <v>9</v>
      </c>
      <c r="C1116" s="1">
        <v>0</v>
      </c>
      <c r="D1116" s="1">
        <v>0</v>
      </c>
      <c r="F1116" s="2">
        <v>5.64</v>
      </c>
      <c r="G1116" s="2">
        <v>16.86</v>
      </c>
      <c r="I1116" s="2">
        <v>0.02</v>
      </c>
      <c r="J1116" s="2">
        <v>11.88</v>
      </c>
      <c r="L1116" s="10">
        <v>0</v>
      </c>
      <c r="M1116" s="10">
        <f t="shared" si="142"/>
        <v>2.8299999999999996</v>
      </c>
      <c r="N1116" s="9">
        <f t="shared" si="143"/>
        <v>10.312540909009767</v>
      </c>
      <c r="O1116" s="10">
        <f t="shared" si="144"/>
        <v>5.62</v>
      </c>
      <c r="P1116" s="10">
        <f t="shared" si="145"/>
        <v>20.625081818019535</v>
      </c>
      <c r="Q1116" s="10">
        <f t="shared" si="146"/>
        <v>0.33645326450302532</v>
      </c>
      <c r="R1116" s="9"/>
      <c r="S1116" s="9"/>
    </row>
    <row r="1117" spans="1:19">
      <c r="B1117" s="1">
        <v>10</v>
      </c>
      <c r="C1117" s="1">
        <v>0</v>
      </c>
      <c r="D1117" s="1">
        <v>0</v>
      </c>
      <c r="F1117" s="2">
        <v>6.47</v>
      </c>
      <c r="G1117" s="2">
        <v>16.84</v>
      </c>
      <c r="I1117" s="2">
        <v>19.2</v>
      </c>
      <c r="J1117" s="2">
        <v>16.68</v>
      </c>
      <c r="L1117" s="10">
        <v>0</v>
      </c>
      <c r="M1117" s="10">
        <f t="shared" si="142"/>
        <v>12.834999999999999</v>
      </c>
      <c r="N1117" s="9">
        <f t="shared" si="143"/>
        <v>11.851244660372176</v>
      </c>
      <c r="O1117" s="10">
        <f t="shared" si="144"/>
        <v>-12.73</v>
      </c>
      <c r="P1117" s="10">
        <f t="shared" si="145"/>
        <v>23.702489320744352</v>
      </c>
      <c r="Q1117" s="10">
        <f t="shared" si="146"/>
        <v>9.5463218750890099E-3</v>
      </c>
      <c r="R1117" s="9"/>
      <c r="S1117" s="9"/>
    </row>
    <row r="1118" spans="1:19">
      <c r="B1118" s="1">
        <v>11</v>
      </c>
      <c r="C1118" s="1">
        <v>0</v>
      </c>
      <c r="D1118" s="1">
        <v>0</v>
      </c>
      <c r="F1118" s="2">
        <v>2.79</v>
      </c>
      <c r="G1118" s="2">
        <v>23.25</v>
      </c>
      <c r="I1118" s="2">
        <v>8.8000000000000007</v>
      </c>
      <c r="J1118" s="2">
        <v>32.76</v>
      </c>
      <c r="L1118" s="10">
        <v>0</v>
      </c>
      <c r="M1118" s="10">
        <f t="shared" si="142"/>
        <v>5.7949999999999999</v>
      </c>
      <c r="N1118" s="9">
        <f t="shared" si="143"/>
        <v>20.085940978704482</v>
      </c>
      <c r="O1118" s="10">
        <f t="shared" si="144"/>
        <v>-6.0100000000000007</v>
      </c>
      <c r="P1118" s="10">
        <f t="shared" si="145"/>
        <v>40.171881957408964</v>
      </c>
      <c r="Q1118" s="10">
        <f t="shared" si="146"/>
        <v>-0.3300667172683564</v>
      </c>
      <c r="R1118" s="9"/>
      <c r="S1118" s="9"/>
    </row>
    <row r="1119" spans="1:19">
      <c r="B1119" s="1">
        <v>-11</v>
      </c>
      <c r="C1119" s="1">
        <v>1</v>
      </c>
      <c r="D1119" s="1">
        <v>0</v>
      </c>
      <c r="F1119" s="2">
        <v>100</v>
      </c>
      <c r="G1119" s="2">
        <v>23.68</v>
      </c>
      <c r="I1119" s="2">
        <v>89.41</v>
      </c>
      <c r="J1119" s="2">
        <v>23.8</v>
      </c>
      <c r="L1119" s="10">
        <v>0</v>
      </c>
      <c r="M1119" s="10">
        <f t="shared" si="142"/>
        <v>94.704999999999998</v>
      </c>
      <c r="N1119" s="9">
        <f t="shared" si="143"/>
        <v>16.786768599108051</v>
      </c>
      <c r="O1119" s="10">
        <f t="shared" si="144"/>
        <v>10.590000000000003</v>
      </c>
      <c r="P1119" s="10">
        <f t="shared" si="145"/>
        <v>33.573537198216101</v>
      </c>
      <c r="Q1119" s="10">
        <f t="shared" si="146"/>
        <v>-5.0547276110770346E-3</v>
      </c>
      <c r="R1119" s="9"/>
      <c r="S1119" s="9"/>
    </row>
    <row r="1120" spans="1:19">
      <c r="B1120" s="1">
        <v>-10</v>
      </c>
      <c r="C1120" s="1">
        <v>1</v>
      </c>
      <c r="D1120" s="1">
        <v>0</v>
      </c>
      <c r="F1120" s="2">
        <v>54.67</v>
      </c>
      <c r="G1120" s="2">
        <v>23.97</v>
      </c>
      <c r="I1120" s="2">
        <v>72</v>
      </c>
      <c r="J1120" s="2">
        <v>17.07</v>
      </c>
      <c r="L1120" s="10">
        <v>0</v>
      </c>
      <c r="M1120" s="10">
        <f t="shared" si="142"/>
        <v>63.335000000000001</v>
      </c>
      <c r="N1120" s="9">
        <f t="shared" si="143"/>
        <v>14.713478514613735</v>
      </c>
      <c r="O1120" s="10">
        <f t="shared" si="144"/>
        <v>-17.329999999999998</v>
      </c>
      <c r="P1120" s="10">
        <f t="shared" si="145"/>
        <v>29.42695702922747</v>
      </c>
      <c r="Q1120" s="10">
        <f t="shared" si="146"/>
        <v>0.32701353826070861</v>
      </c>
      <c r="R1120" s="9"/>
      <c r="S1120" s="9"/>
    </row>
    <row r="1121" spans="2:19">
      <c r="B1121" s="1">
        <v>-9</v>
      </c>
      <c r="C1121" s="1">
        <v>1</v>
      </c>
      <c r="D1121" s="1">
        <v>0</v>
      </c>
      <c r="F1121" s="2">
        <v>92.68</v>
      </c>
      <c r="G1121" s="2">
        <v>12.41</v>
      </c>
      <c r="I1121" s="2">
        <v>90.88</v>
      </c>
      <c r="J1121" s="2">
        <v>14.28</v>
      </c>
      <c r="L1121" s="10">
        <v>0</v>
      </c>
      <c r="M1121" s="10">
        <f t="shared" si="142"/>
        <v>91.78</v>
      </c>
      <c r="N1121" s="9">
        <f t="shared" si="143"/>
        <v>9.4594727654346578</v>
      </c>
      <c r="O1121" s="10">
        <f t="shared" si="144"/>
        <v>1.8000000000000114</v>
      </c>
      <c r="P1121" s="10">
        <f t="shared" si="145"/>
        <v>18.918945530869316</v>
      </c>
      <c r="Q1121" s="10">
        <f t="shared" si="146"/>
        <v>-0.13944287444489295</v>
      </c>
      <c r="R1121" s="9"/>
      <c r="S1121" s="9"/>
    </row>
    <row r="1122" spans="2:19">
      <c r="B1122" s="1">
        <v>-8</v>
      </c>
      <c r="C1122" s="1">
        <v>1</v>
      </c>
      <c r="D1122" s="1">
        <v>0</v>
      </c>
      <c r="F1122" s="2">
        <v>433.82</v>
      </c>
      <c r="G1122" s="2">
        <v>15.23</v>
      </c>
      <c r="I1122" s="2">
        <v>388.54</v>
      </c>
      <c r="J1122" s="2">
        <v>13.13</v>
      </c>
      <c r="L1122" s="10">
        <v>0</v>
      </c>
      <c r="M1122" s="10">
        <f t="shared" si="142"/>
        <v>411.18</v>
      </c>
      <c r="N1122" s="9">
        <f t="shared" si="143"/>
        <v>10.054225479866663</v>
      </c>
      <c r="O1122" s="10">
        <f t="shared" si="144"/>
        <v>45.279999999999973</v>
      </c>
      <c r="P1122" s="10">
        <f t="shared" si="145"/>
        <v>20.108450959733325</v>
      </c>
      <c r="Q1122" s="10">
        <f t="shared" si="146"/>
        <v>0.14728831323769662</v>
      </c>
      <c r="R1122" s="9"/>
      <c r="S1122" s="9"/>
    </row>
    <row r="1123" spans="2:19">
      <c r="B1123" s="1">
        <v>-7</v>
      </c>
      <c r="C1123" s="1">
        <v>1</v>
      </c>
      <c r="D1123" s="1">
        <v>0</v>
      </c>
      <c r="F1123" s="2">
        <v>1708.35</v>
      </c>
      <c r="G1123" s="2">
        <v>16.98</v>
      </c>
      <c r="I1123" s="2">
        <v>1680.98</v>
      </c>
      <c r="J1123" s="2">
        <v>16.72</v>
      </c>
      <c r="L1123" s="10">
        <v>0</v>
      </c>
      <c r="M1123" s="10">
        <f t="shared" si="142"/>
        <v>1694.665</v>
      </c>
      <c r="N1123" s="9">
        <f t="shared" si="143"/>
        <v>11.915103860227152</v>
      </c>
      <c r="O1123" s="10">
        <f t="shared" si="144"/>
        <v>27.369999999999891</v>
      </c>
      <c r="P1123" s="10">
        <f t="shared" si="145"/>
        <v>23.830207720454304</v>
      </c>
      <c r="Q1123" s="10">
        <f t="shared" si="146"/>
        <v>1.5429348656790952E-2</v>
      </c>
      <c r="R1123" s="9"/>
      <c r="S1123" s="9"/>
    </row>
    <row r="1124" spans="2:19">
      <c r="B1124" s="1">
        <v>-6</v>
      </c>
      <c r="C1124" s="1">
        <v>1</v>
      </c>
      <c r="D1124" s="1">
        <v>0</v>
      </c>
      <c r="F1124" s="2">
        <v>67.77</v>
      </c>
      <c r="G1124" s="2">
        <v>7.98</v>
      </c>
      <c r="I1124" s="2">
        <v>61.57</v>
      </c>
      <c r="J1124" s="2">
        <v>8.11</v>
      </c>
      <c r="L1124" s="10">
        <v>0</v>
      </c>
      <c r="M1124" s="10">
        <f t="shared" si="142"/>
        <v>64.67</v>
      </c>
      <c r="N1124" s="9">
        <f t="shared" si="143"/>
        <v>5.6888597275728285</v>
      </c>
      <c r="O1124" s="10">
        <f t="shared" si="144"/>
        <v>6.1999999999999957</v>
      </c>
      <c r="P1124" s="10">
        <f t="shared" si="145"/>
        <v>11.377719455145657</v>
      </c>
      <c r="Q1124" s="10">
        <f t="shared" si="146"/>
        <v>-1.6158050250091649E-2</v>
      </c>
      <c r="R1124" s="9"/>
      <c r="S1124" s="9"/>
    </row>
    <row r="1125" spans="2:19">
      <c r="B1125" s="1">
        <v>-5</v>
      </c>
      <c r="C1125" s="1">
        <v>1</v>
      </c>
      <c r="D1125" s="1">
        <v>0</v>
      </c>
      <c r="F1125" s="2">
        <v>4.5199999999999996</v>
      </c>
      <c r="G1125" s="2">
        <v>7.45</v>
      </c>
      <c r="I1125" s="2">
        <v>5.43</v>
      </c>
      <c r="J1125" s="2">
        <v>7.58</v>
      </c>
      <c r="L1125" s="10">
        <v>0</v>
      </c>
      <c r="M1125" s="10">
        <f t="shared" si="142"/>
        <v>4.9749999999999996</v>
      </c>
      <c r="N1125" s="9">
        <f t="shared" si="143"/>
        <v>5.3141062277677511</v>
      </c>
      <c r="O1125" s="10">
        <f t="shared" si="144"/>
        <v>-0.91000000000000014</v>
      </c>
      <c r="P1125" s="10">
        <f t="shared" si="145"/>
        <v>10.628212455535502</v>
      </c>
      <c r="Q1125" s="10">
        <f t="shared" si="146"/>
        <v>-1.7297441812907148E-2</v>
      </c>
      <c r="R1125" s="9"/>
      <c r="S1125" s="9"/>
    </row>
    <row r="1126" spans="2:19">
      <c r="B1126" s="1">
        <v>-4</v>
      </c>
      <c r="C1126" s="1">
        <v>1</v>
      </c>
      <c r="D1126" s="1">
        <v>0</v>
      </c>
      <c r="F1126" s="2">
        <v>713.99</v>
      </c>
      <c r="G1126" s="2">
        <v>12.37</v>
      </c>
      <c r="I1126" s="2">
        <v>777.04</v>
      </c>
      <c r="J1126" s="2">
        <v>14.21</v>
      </c>
      <c r="L1126" s="10">
        <v>0</v>
      </c>
      <c r="M1126" s="10">
        <f t="shared" si="142"/>
        <v>745.51499999999999</v>
      </c>
      <c r="N1126" s="9">
        <f t="shared" si="143"/>
        <v>9.4199389594625291</v>
      </c>
      <c r="O1126" s="10">
        <f t="shared" si="144"/>
        <v>-63.049999999999955</v>
      </c>
      <c r="P1126" s="10">
        <f t="shared" si="145"/>
        <v>18.839877918925058</v>
      </c>
      <c r="Q1126" s="10">
        <f t="shared" si="146"/>
        <v>-0.13778966081686828</v>
      </c>
      <c r="R1126" s="9"/>
      <c r="S1126" s="9"/>
    </row>
    <row r="1127" spans="2:19">
      <c r="B1127" s="1">
        <v>-3</v>
      </c>
      <c r="C1127" s="1">
        <v>1</v>
      </c>
      <c r="D1127" s="1">
        <v>0</v>
      </c>
      <c r="F1127" s="2">
        <v>1.18</v>
      </c>
      <c r="G1127" s="2">
        <v>7.76</v>
      </c>
      <c r="I1127" s="2">
        <v>2.99</v>
      </c>
      <c r="J1127" s="2">
        <v>6.69</v>
      </c>
      <c r="L1127" s="10">
        <v>0</v>
      </c>
      <c r="M1127" s="10">
        <f t="shared" si="142"/>
        <v>2.085</v>
      </c>
      <c r="N1127" s="9">
        <f t="shared" si="143"/>
        <v>5.122833688497022</v>
      </c>
      <c r="O1127" s="10">
        <f t="shared" si="144"/>
        <v>-1.8100000000000003</v>
      </c>
      <c r="P1127" s="10">
        <f t="shared" si="145"/>
        <v>10.245667376994044</v>
      </c>
      <c r="Q1127" s="10">
        <f t="shared" si="146"/>
        <v>0.14728927340848225</v>
      </c>
      <c r="R1127" s="9"/>
      <c r="S1127" s="9"/>
    </row>
    <row r="1128" spans="2:19">
      <c r="B1128" s="1">
        <v>-2</v>
      </c>
      <c r="C1128" s="1">
        <v>1</v>
      </c>
      <c r="D1128" s="1">
        <v>0</v>
      </c>
      <c r="F1128" s="2">
        <v>9861.4500000000007</v>
      </c>
      <c r="G1128" s="2">
        <v>55.07</v>
      </c>
      <c r="I1128" s="2">
        <v>9707.2900000000009</v>
      </c>
      <c r="J1128" s="2">
        <v>54.4</v>
      </c>
      <c r="L1128" s="10">
        <v>0</v>
      </c>
      <c r="M1128" s="10">
        <f t="shared" si="142"/>
        <v>9784.3700000000008</v>
      </c>
      <c r="N1128" s="9">
        <f t="shared" si="143"/>
        <v>38.704214563791368</v>
      </c>
      <c r="O1128" s="10">
        <f t="shared" si="144"/>
        <v>154.15999999999985</v>
      </c>
      <c r="P1128" s="10">
        <f t="shared" si="145"/>
        <v>77.408429127582735</v>
      </c>
      <c r="Q1128" s="10">
        <f t="shared" si="146"/>
        <v>1.2240338051078272E-2</v>
      </c>
      <c r="R1128" s="9"/>
      <c r="S1128" s="9"/>
    </row>
    <row r="1129" spans="2:19">
      <c r="B1129" s="1">
        <v>-1</v>
      </c>
      <c r="C1129" s="1">
        <v>1</v>
      </c>
      <c r="D1129" s="1">
        <v>0</v>
      </c>
      <c r="F1129" s="2">
        <v>455.93</v>
      </c>
      <c r="G1129" s="2">
        <v>18.36</v>
      </c>
      <c r="I1129" s="2">
        <v>464.05</v>
      </c>
      <c r="J1129" s="2">
        <v>18.59</v>
      </c>
      <c r="L1129" s="10">
        <v>0</v>
      </c>
      <c r="M1129" s="10">
        <f t="shared" si="142"/>
        <v>459.99</v>
      </c>
      <c r="N1129" s="9">
        <f t="shared" si="143"/>
        <v>13.064050864873421</v>
      </c>
      <c r="O1129" s="10">
        <f t="shared" si="144"/>
        <v>-8.1200000000000045</v>
      </c>
      <c r="P1129" s="10">
        <f t="shared" si="145"/>
        <v>26.128101729746842</v>
      </c>
      <c r="Q1129" s="10">
        <f t="shared" si="146"/>
        <v>-1.24487734109376E-2</v>
      </c>
      <c r="R1129" s="9"/>
      <c r="S1129" s="9"/>
    </row>
    <row r="1130" spans="2:19">
      <c r="B1130" s="1">
        <v>1</v>
      </c>
      <c r="C1130" s="1">
        <v>1</v>
      </c>
      <c r="D1130" s="1">
        <v>0</v>
      </c>
      <c r="F1130" s="2">
        <v>432.99</v>
      </c>
      <c r="G1130" s="2">
        <v>17.84</v>
      </c>
      <c r="I1130" s="2">
        <v>460.35</v>
      </c>
      <c r="J1130" s="2">
        <v>16.96</v>
      </c>
      <c r="L1130" s="10">
        <v>0</v>
      </c>
      <c r="M1130" s="10">
        <f t="shared" si="142"/>
        <v>446.67</v>
      </c>
      <c r="N1130" s="9">
        <f t="shared" si="143"/>
        <v>12.307591153430472</v>
      </c>
      <c r="O1130" s="10">
        <f t="shared" si="144"/>
        <v>-27.360000000000014</v>
      </c>
      <c r="P1130" s="10">
        <f t="shared" si="145"/>
        <v>24.615182306860945</v>
      </c>
      <c r="Q1130" s="10">
        <f t="shared" si="146"/>
        <v>5.0542393290589648E-2</v>
      </c>
      <c r="R1130" s="9"/>
      <c r="S1130" s="9"/>
    </row>
    <row r="1131" spans="2:19">
      <c r="B1131" s="1">
        <v>2</v>
      </c>
      <c r="C1131" s="1">
        <v>1</v>
      </c>
      <c r="D1131" s="1">
        <v>0</v>
      </c>
      <c r="F1131" s="2">
        <v>9528.6299999999992</v>
      </c>
      <c r="G1131" s="2">
        <v>53.74</v>
      </c>
      <c r="I1131" s="2">
        <v>9999</v>
      </c>
      <c r="J1131" s="2">
        <v>54.82</v>
      </c>
      <c r="L1131" s="10">
        <v>0</v>
      </c>
      <c r="M1131" s="10">
        <f t="shared" si="142"/>
        <v>9763.8149999999987</v>
      </c>
      <c r="N1131" s="9">
        <f t="shared" si="143"/>
        <v>38.383655375693444</v>
      </c>
      <c r="O1131" s="10">
        <f t="shared" si="144"/>
        <v>-470.3700000000008</v>
      </c>
      <c r="P1131" s="10">
        <f t="shared" si="145"/>
        <v>76.767310751386887</v>
      </c>
      <c r="Q1131" s="10">
        <f t="shared" si="146"/>
        <v>-1.9894862231513415E-2</v>
      </c>
      <c r="R1131" s="9"/>
      <c r="S1131" s="9"/>
    </row>
    <row r="1132" spans="2:19">
      <c r="B1132" s="1">
        <v>3</v>
      </c>
      <c r="C1132" s="1">
        <v>1</v>
      </c>
      <c r="D1132" s="1">
        <v>0</v>
      </c>
      <c r="F1132" s="2">
        <v>-2.04</v>
      </c>
      <c r="G1132" s="2">
        <v>6.89</v>
      </c>
      <c r="I1132" s="2">
        <v>-1.43</v>
      </c>
      <c r="J1132" s="2">
        <v>6.53</v>
      </c>
      <c r="L1132" s="10">
        <v>0</v>
      </c>
      <c r="M1132" s="10">
        <f t="shared" si="142"/>
        <v>-1.7349999999999999</v>
      </c>
      <c r="N1132" s="9">
        <f t="shared" si="143"/>
        <v>4.7463933676002874</v>
      </c>
      <c r="O1132" s="10">
        <f t="shared" si="144"/>
        <v>-0.6100000000000001</v>
      </c>
      <c r="P1132" s="10">
        <f t="shared" si="145"/>
        <v>9.4927867352005748</v>
      </c>
      <c r="Q1132" s="10">
        <f t="shared" si="146"/>
        <v>5.3612686293875417E-2</v>
      </c>
      <c r="R1132" s="9"/>
      <c r="S1132" s="9"/>
    </row>
    <row r="1133" spans="2:19">
      <c r="B1133" s="1">
        <v>4</v>
      </c>
      <c r="C1133" s="1">
        <v>1</v>
      </c>
      <c r="D1133" s="1">
        <v>0</v>
      </c>
      <c r="F1133" s="2">
        <v>704.4</v>
      </c>
      <c r="G1133" s="2">
        <v>14.08</v>
      </c>
      <c r="I1133" s="2">
        <v>734.66</v>
      </c>
      <c r="J1133" s="2">
        <v>12.44</v>
      </c>
      <c r="L1133" s="10">
        <v>0</v>
      </c>
      <c r="M1133" s="10">
        <f t="shared" si="142"/>
        <v>719.53</v>
      </c>
      <c r="N1133" s="9">
        <f t="shared" si="143"/>
        <v>9.3941471140279678</v>
      </c>
      <c r="O1133" s="10">
        <f t="shared" si="144"/>
        <v>-30.259999999999991</v>
      </c>
      <c r="P1133" s="10">
        <f t="shared" si="145"/>
        <v>18.788294228055936</v>
      </c>
      <c r="Q1133" s="10">
        <f t="shared" si="146"/>
        <v>0.12320906515580742</v>
      </c>
      <c r="R1133" s="9"/>
      <c r="S1133" s="9"/>
    </row>
    <row r="1134" spans="2:19">
      <c r="B1134" s="1">
        <v>5</v>
      </c>
      <c r="C1134" s="1">
        <v>1</v>
      </c>
      <c r="D1134" s="1">
        <v>0</v>
      </c>
      <c r="F1134" s="2">
        <v>4.93</v>
      </c>
      <c r="G1134" s="2">
        <v>8.81</v>
      </c>
      <c r="I1134" s="2">
        <v>4.7</v>
      </c>
      <c r="J1134" s="2">
        <v>7.5</v>
      </c>
      <c r="L1134" s="10">
        <v>0</v>
      </c>
      <c r="M1134" s="10">
        <f t="shared" si="142"/>
        <v>4.8149999999999995</v>
      </c>
      <c r="N1134" s="9">
        <f t="shared" si="143"/>
        <v>5.7850259290689445</v>
      </c>
      <c r="O1134" s="10">
        <f t="shared" si="144"/>
        <v>0.22999999999999954</v>
      </c>
      <c r="P1134" s="10">
        <f t="shared" si="145"/>
        <v>11.570051858137889</v>
      </c>
      <c r="Q1134" s="10">
        <f t="shared" si="146"/>
        <v>0.15960799634859013</v>
      </c>
      <c r="R1134" s="9"/>
      <c r="S1134" s="9"/>
    </row>
    <row r="1135" spans="2:19">
      <c r="B1135" s="1">
        <v>6</v>
      </c>
      <c r="C1135" s="1">
        <v>1</v>
      </c>
      <c r="D1135" s="1">
        <v>0</v>
      </c>
      <c r="F1135" s="2">
        <v>60.65</v>
      </c>
      <c r="G1135" s="2">
        <v>9.2100000000000009</v>
      </c>
      <c r="I1135" s="2">
        <v>62.23</v>
      </c>
      <c r="J1135" s="2">
        <v>10.97</v>
      </c>
      <c r="L1135" s="10">
        <v>0</v>
      </c>
      <c r="M1135" s="10">
        <f t="shared" si="142"/>
        <v>61.44</v>
      </c>
      <c r="N1135" s="9">
        <f t="shared" si="143"/>
        <v>7.1617909771229717</v>
      </c>
      <c r="O1135" s="10">
        <f t="shared" si="144"/>
        <v>-1.5799999999999983</v>
      </c>
      <c r="P1135" s="10">
        <f t="shared" si="145"/>
        <v>14.323581954245943</v>
      </c>
      <c r="Q1135" s="10">
        <f t="shared" si="146"/>
        <v>-0.17311334779323959</v>
      </c>
      <c r="R1135" s="9"/>
      <c r="S1135" s="9"/>
    </row>
    <row r="1136" spans="2:19">
      <c r="B1136" s="1">
        <v>7</v>
      </c>
      <c r="C1136" s="1">
        <v>1</v>
      </c>
      <c r="D1136" s="1">
        <v>0</v>
      </c>
      <c r="F1136" s="2">
        <v>1652.39</v>
      </c>
      <c r="G1136" s="2">
        <v>16.649999999999999</v>
      </c>
      <c r="I1136" s="2">
        <v>1776.48</v>
      </c>
      <c r="J1136" s="2">
        <v>16.920000000000002</v>
      </c>
      <c r="L1136" s="10">
        <v>0</v>
      </c>
      <c r="M1136" s="10">
        <f t="shared" si="142"/>
        <v>1714.4349999999999</v>
      </c>
      <c r="N1136" s="9">
        <f t="shared" si="143"/>
        <v>11.869171201056965</v>
      </c>
      <c r="O1136" s="10">
        <f t="shared" si="144"/>
        <v>-124.08999999999992</v>
      </c>
      <c r="P1136" s="10">
        <f t="shared" si="145"/>
        <v>23.738342402113929</v>
      </c>
      <c r="Q1136" s="10">
        <f t="shared" si="146"/>
        <v>-1.6084750391697634E-2</v>
      </c>
      <c r="R1136" s="9"/>
      <c r="S1136" s="9"/>
    </row>
    <row r="1137" spans="2:19">
      <c r="B1137" s="1">
        <v>8</v>
      </c>
      <c r="C1137" s="1">
        <v>1</v>
      </c>
      <c r="D1137" s="1">
        <v>0</v>
      </c>
      <c r="F1137" s="2">
        <v>385.65</v>
      </c>
      <c r="G1137" s="2">
        <v>13.1</v>
      </c>
      <c r="I1137" s="2">
        <v>369.53</v>
      </c>
      <c r="J1137" s="2">
        <v>11.47</v>
      </c>
      <c r="L1137" s="10">
        <v>0</v>
      </c>
      <c r="M1137" s="10">
        <f t="shared" si="142"/>
        <v>377.59</v>
      </c>
      <c r="N1137" s="9">
        <f t="shared" si="143"/>
        <v>8.7059017338814471</v>
      </c>
      <c r="O1137" s="10">
        <f t="shared" si="144"/>
        <v>16.120000000000005</v>
      </c>
      <c r="P1137" s="10">
        <f t="shared" si="145"/>
        <v>17.411803467762894</v>
      </c>
      <c r="Q1137" s="10">
        <f t="shared" si="146"/>
        <v>0.13210073922002405</v>
      </c>
      <c r="R1137" s="9"/>
      <c r="S1137" s="9"/>
    </row>
    <row r="1138" spans="2:19">
      <c r="B1138" s="1">
        <v>9</v>
      </c>
      <c r="C1138" s="1">
        <v>1</v>
      </c>
      <c r="D1138" s="1">
        <v>0</v>
      </c>
      <c r="F1138" s="2">
        <v>92.42</v>
      </c>
      <c r="G1138" s="2">
        <v>17.27</v>
      </c>
      <c r="I1138" s="2">
        <v>106.59</v>
      </c>
      <c r="J1138" s="2">
        <v>12.46</v>
      </c>
      <c r="L1138" s="10">
        <v>0</v>
      </c>
      <c r="M1138" s="10">
        <f t="shared" si="142"/>
        <v>99.504999999999995</v>
      </c>
      <c r="N1138" s="9">
        <f t="shared" si="143"/>
        <v>10.647822547356807</v>
      </c>
      <c r="O1138" s="10">
        <f t="shared" si="144"/>
        <v>-14.170000000000002</v>
      </c>
      <c r="P1138" s="10">
        <f t="shared" si="145"/>
        <v>21.295645094713613</v>
      </c>
      <c r="Q1138" s="10">
        <f t="shared" si="146"/>
        <v>0.31532498574986573</v>
      </c>
      <c r="R1138" s="9"/>
      <c r="S1138" s="9"/>
    </row>
    <row r="1139" spans="2:19">
      <c r="B1139" s="1">
        <v>10</v>
      </c>
      <c r="C1139" s="1">
        <v>1</v>
      </c>
      <c r="D1139" s="1">
        <v>0</v>
      </c>
      <c r="F1139" s="2">
        <v>77.069999999999993</v>
      </c>
      <c r="G1139" s="2">
        <v>17.22</v>
      </c>
      <c r="I1139" s="2">
        <v>67.31</v>
      </c>
      <c r="J1139" s="2">
        <v>17.14</v>
      </c>
      <c r="L1139" s="10">
        <v>0</v>
      </c>
      <c r="M1139" s="10">
        <f t="shared" si="142"/>
        <v>72.19</v>
      </c>
      <c r="N1139" s="9">
        <f t="shared" si="143"/>
        <v>12.14812742771494</v>
      </c>
      <c r="O1139" s="10">
        <f t="shared" si="144"/>
        <v>9.7599999999999909</v>
      </c>
      <c r="P1139" s="10">
        <f t="shared" si="145"/>
        <v>24.296254855429879</v>
      </c>
      <c r="Q1139" s="10">
        <f t="shared" si="146"/>
        <v>4.6565521727639815E-3</v>
      </c>
      <c r="R1139" s="9"/>
      <c r="S1139" s="9"/>
    </row>
    <row r="1140" spans="2:19">
      <c r="B1140" s="1">
        <v>-10</v>
      </c>
      <c r="C1140" s="1">
        <v>2</v>
      </c>
      <c r="D1140" s="1">
        <v>0</v>
      </c>
      <c r="F1140" s="2">
        <v>-2.66</v>
      </c>
      <c r="G1140" s="2">
        <v>16.88</v>
      </c>
      <c r="I1140" s="2">
        <v>4.6399999999999997</v>
      </c>
      <c r="J1140" s="2">
        <v>19.45</v>
      </c>
      <c r="L1140" s="10">
        <v>0</v>
      </c>
      <c r="M1140" s="10">
        <f t="shared" si="142"/>
        <v>0.98999999999999977</v>
      </c>
      <c r="N1140" s="9">
        <f t="shared" si="143"/>
        <v>12.876693092560682</v>
      </c>
      <c r="O1140" s="10">
        <f t="shared" si="144"/>
        <v>-7.3</v>
      </c>
      <c r="P1140" s="10">
        <f t="shared" si="145"/>
        <v>25.753386185121364</v>
      </c>
      <c r="Q1140" s="10">
        <f t="shared" si="146"/>
        <v>-0.14077639528198746</v>
      </c>
      <c r="R1140" s="9"/>
      <c r="S1140" s="9"/>
    </row>
    <row r="1141" spans="2:19">
      <c r="B1141" s="1">
        <v>-9</v>
      </c>
      <c r="C1141" s="1">
        <v>2</v>
      </c>
      <c r="D1141" s="1">
        <v>0</v>
      </c>
      <c r="F1141" s="2">
        <v>168.81</v>
      </c>
      <c r="G1141" s="2">
        <v>12.75</v>
      </c>
      <c r="I1141" s="2">
        <v>157.16</v>
      </c>
      <c r="J1141" s="2">
        <v>12.79</v>
      </c>
      <c r="L1141" s="10">
        <v>0</v>
      </c>
      <c r="M1141" s="10">
        <f t="shared" si="142"/>
        <v>162.98500000000001</v>
      </c>
      <c r="N1141" s="9">
        <f t="shared" si="143"/>
        <v>9.0297646702447345</v>
      </c>
      <c r="O1141" s="10">
        <f t="shared" si="144"/>
        <v>11.650000000000006</v>
      </c>
      <c r="P1141" s="10">
        <f t="shared" si="145"/>
        <v>18.059529340489469</v>
      </c>
      <c r="Q1141" s="10">
        <f t="shared" si="146"/>
        <v>-3.1323337419429734E-3</v>
      </c>
      <c r="R1141" s="9"/>
      <c r="S1141" s="9"/>
    </row>
    <row r="1142" spans="2:19">
      <c r="B1142" s="1">
        <v>-8</v>
      </c>
      <c r="C1142" s="1">
        <v>2</v>
      </c>
      <c r="D1142" s="1">
        <v>0</v>
      </c>
      <c r="F1142" s="2">
        <v>293.25</v>
      </c>
      <c r="G1142" s="2">
        <v>11.1</v>
      </c>
      <c r="I1142" s="2">
        <v>279.39</v>
      </c>
      <c r="J1142" s="2">
        <v>12.61</v>
      </c>
      <c r="L1142" s="10">
        <v>0</v>
      </c>
      <c r="M1142" s="10">
        <f t="shared" si="142"/>
        <v>286.32</v>
      </c>
      <c r="N1142" s="9">
        <f t="shared" si="143"/>
        <v>8.3997336267288851</v>
      </c>
      <c r="O1142" s="10">
        <f t="shared" si="144"/>
        <v>13.860000000000014</v>
      </c>
      <c r="P1142" s="10">
        <f t="shared" si="145"/>
        <v>16.79946725345777</v>
      </c>
      <c r="Q1142" s="10">
        <f t="shared" si="146"/>
        <v>-0.12685788958412536</v>
      </c>
      <c r="R1142" s="9"/>
      <c r="S1142" s="9"/>
    </row>
    <row r="1143" spans="2:19">
      <c r="B1143" s="1">
        <v>-7</v>
      </c>
      <c r="C1143" s="1">
        <v>2</v>
      </c>
      <c r="D1143" s="1">
        <v>0</v>
      </c>
      <c r="F1143" s="2">
        <v>9.01</v>
      </c>
      <c r="G1143" s="2">
        <v>9.35</v>
      </c>
      <c r="I1143" s="2">
        <v>12.77</v>
      </c>
      <c r="J1143" s="2">
        <v>10.93</v>
      </c>
      <c r="L1143" s="10">
        <v>0</v>
      </c>
      <c r="M1143" s="10">
        <f t="shared" si="142"/>
        <v>10.89</v>
      </c>
      <c r="N1143" s="9">
        <f t="shared" si="143"/>
        <v>7.1917904585714956</v>
      </c>
      <c r="O1143" s="10">
        <f t="shared" si="144"/>
        <v>-3.76</v>
      </c>
      <c r="P1143" s="10">
        <f t="shared" si="145"/>
        <v>14.383580917142991</v>
      </c>
      <c r="Q1143" s="10">
        <f t="shared" si="146"/>
        <v>-0.15487845079013995</v>
      </c>
      <c r="R1143" s="9"/>
      <c r="S1143" s="9"/>
    </row>
    <row r="1144" spans="2:19">
      <c r="B1144" s="1">
        <v>-6</v>
      </c>
      <c r="C1144" s="1">
        <v>2</v>
      </c>
      <c r="D1144" s="1">
        <v>0</v>
      </c>
      <c r="F1144" s="2">
        <v>1716.41</v>
      </c>
      <c r="G1144" s="2">
        <v>17.989999999999998</v>
      </c>
      <c r="I1144" s="2">
        <v>1493.81</v>
      </c>
      <c r="J1144" s="2">
        <v>15.52</v>
      </c>
      <c r="L1144" s="10">
        <v>0</v>
      </c>
      <c r="M1144" s="10">
        <f t="shared" si="142"/>
        <v>1605.1100000000001</v>
      </c>
      <c r="N1144" s="9">
        <f t="shared" si="143"/>
        <v>11.87971485348028</v>
      </c>
      <c r="O1144" s="10">
        <f t="shared" si="144"/>
        <v>222.60000000000014</v>
      </c>
      <c r="P1144" s="10">
        <f t="shared" si="145"/>
        <v>23.75942970696056</v>
      </c>
      <c r="Q1144" s="10">
        <f t="shared" si="146"/>
        <v>0.14662207346010389</v>
      </c>
      <c r="R1144" s="9"/>
      <c r="S1144" s="9"/>
    </row>
    <row r="1145" spans="2:19">
      <c r="B1145" s="1">
        <v>-5</v>
      </c>
      <c r="C1145" s="1">
        <v>2</v>
      </c>
      <c r="D1145" s="1">
        <v>0</v>
      </c>
      <c r="F1145" s="2">
        <v>8.33</v>
      </c>
      <c r="G1145" s="2">
        <v>10.74</v>
      </c>
      <c r="I1145" s="2">
        <v>10.38</v>
      </c>
      <c r="J1145" s="2">
        <v>8.7899999999999991</v>
      </c>
      <c r="L1145" s="10">
        <v>0</v>
      </c>
      <c r="M1145" s="10">
        <f t="shared" si="142"/>
        <v>9.3550000000000004</v>
      </c>
      <c r="N1145" s="9">
        <f t="shared" si="143"/>
        <v>6.9392308651607779</v>
      </c>
      <c r="O1145" s="10">
        <f t="shared" si="144"/>
        <v>-2.0500000000000007</v>
      </c>
      <c r="P1145" s="10">
        <f t="shared" si="145"/>
        <v>13.878461730321556</v>
      </c>
      <c r="Q1145" s="10">
        <f t="shared" si="146"/>
        <v>0.19772163373253035</v>
      </c>
      <c r="R1145" s="9"/>
      <c r="S1145" s="9"/>
    </row>
    <row r="1146" spans="2:19">
      <c r="B1146" s="1">
        <v>-4</v>
      </c>
      <c r="C1146" s="1">
        <v>2</v>
      </c>
      <c r="D1146" s="1">
        <v>0</v>
      </c>
      <c r="F1146" s="2">
        <v>65.400000000000006</v>
      </c>
      <c r="G1146" s="2">
        <v>7.91</v>
      </c>
      <c r="I1146" s="2">
        <v>67.83</v>
      </c>
      <c r="J1146" s="2">
        <v>7.04</v>
      </c>
      <c r="L1146" s="10">
        <v>0</v>
      </c>
      <c r="M1146" s="10">
        <f t="shared" si="142"/>
        <v>66.615000000000009</v>
      </c>
      <c r="N1146" s="9">
        <f t="shared" si="143"/>
        <v>5.2945656101327145</v>
      </c>
      <c r="O1146" s="10">
        <f t="shared" si="144"/>
        <v>-2.4299999999999926</v>
      </c>
      <c r="P1146" s="10">
        <f t="shared" si="145"/>
        <v>10.589131220265429</v>
      </c>
      <c r="Q1146" s="10">
        <f t="shared" si="146"/>
        <v>0.11599513777348912</v>
      </c>
      <c r="R1146" s="9"/>
      <c r="S1146" s="9"/>
    </row>
    <row r="1147" spans="2:19">
      <c r="B1147" s="1">
        <v>-3</v>
      </c>
      <c r="C1147" s="1">
        <v>2</v>
      </c>
      <c r="D1147" s="1">
        <v>0</v>
      </c>
      <c r="F1147" s="2">
        <v>541.17999999999995</v>
      </c>
      <c r="G1147" s="2">
        <v>12.76</v>
      </c>
      <c r="I1147" s="2">
        <v>529.77</v>
      </c>
      <c r="J1147" s="2">
        <v>12.65</v>
      </c>
      <c r="L1147" s="10">
        <v>0</v>
      </c>
      <c r="M1147" s="10">
        <f t="shared" si="142"/>
        <v>535.47499999999991</v>
      </c>
      <c r="N1147" s="9">
        <f t="shared" si="143"/>
        <v>8.9838758339594165</v>
      </c>
      <c r="O1147" s="10">
        <f t="shared" si="144"/>
        <v>11.409999999999968</v>
      </c>
      <c r="P1147" s="10">
        <f t="shared" si="145"/>
        <v>17.967751667918833</v>
      </c>
      <c r="Q1147" s="10">
        <f t="shared" si="146"/>
        <v>8.6578464075559095E-3</v>
      </c>
      <c r="R1147" s="9"/>
      <c r="S1147" s="9"/>
    </row>
    <row r="1148" spans="2:19">
      <c r="B1148" s="1">
        <v>-2</v>
      </c>
      <c r="C1148" s="1">
        <v>2</v>
      </c>
      <c r="D1148" s="1">
        <v>0</v>
      </c>
      <c r="F1148" s="2">
        <v>296.63</v>
      </c>
      <c r="G1148" s="2">
        <v>12.23</v>
      </c>
      <c r="I1148" s="2">
        <v>296.52999999999997</v>
      </c>
      <c r="J1148" s="2">
        <v>12.18</v>
      </c>
      <c r="L1148" s="10">
        <v>0</v>
      </c>
      <c r="M1148" s="10">
        <f t="shared" si="142"/>
        <v>296.58</v>
      </c>
      <c r="N1148" s="9">
        <f t="shared" si="143"/>
        <v>8.6302563693090839</v>
      </c>
      <c r="O1148" s="10">
        <f t="shared" si="144"/>
        <v>0.10000000000002274</v>
      </c>
      <c r="P1148" s="10">
        <f t="shared" si="145"/>
        <v>17.260512738618168</v>
      </c>
      <c r="Q1148" s="10">
        <f t="shared" si="146"/>
        <v>4.0966644994567952E-3</v>
      </c>
      <c r="R1148" s="9"/>
      <c r="S1148" s="9"/>
    </row>
    <row r="1149" spans="2:19">
      <c r="B1149" s="1">
        <v>-1</v>
      </c>
      <c r="C1149" s="1">
        <v>2</v>
      </c>
      <c r="D1149" s="1">
        <v>0</v>
      </c>
      <c r="F1149" s="2">
        <v>593.54999999999995</v>
      </c>
      <c r="G1149" s="2">
        <v>17.57</v>
      </c>
      <c r="I1149" s="2">
        <v>562.87</v>
      </c>
      <c r="J1149" s="2">
        <v>16.510000000000002</v>
      </c>
      <c r="L1149" s="10">
        <v>0</v>
      </c>
      <c r="M1149" s="10">
        <f t="shared" si="142"/>
        <v>578.21</v>
      </c>
      <c r="N1149" s="9">
        <f t="shared" si="143"/>
        <v>12.054926378871006</v>
      </c>
      <c r="O1149" s="10">
        <f t="shared" si="144"/>
        <v>30.67999999999995</v>
      </c>
      <c r="P1149" s="10">
        <f t="shared" si="145"/>
        <v>24.109852757742011</v>
      </c>
      <c r="Q1149" s="10">
        <f t="shared" si="146"/>
        <v>6.2146451396474935E-2</v>
      </c>
      <c r="R1149" s="9"/>
      <c r="S1149" s="9"/>
    </row>
    <row r="1150" spans="2:19">
      <c r="B1150" s="1">
        <v>0</v>
      </c>
      <c r="C1150" s="1">
        <v>2</v>
      </c>
      <c r="D1150" s="1">
        <v>0</v>
      </c>
      <c r="F1150" s="2">
        <v>1328.28</v>
      </c>
      <c r="G1150" s="2">
        <v>26.09</v>
      </c>
      <c r="I1150" s="2">
        <v>1249.6099999999999</v>
      </c>
      <c r="J1150" s="2">
        <v>24.77</v>
      </c>
      <c r="L1150" s="10">
        <v>0</v>
      </c>
      <c r="M1150" s="10">
        <f t="shared" si="142"/>
        <v>1288.9449999999999</v>
      </c>
      <c r="N1150" s="9">
        <f t="shared" si="143"/>
        <v>17.987780574601192</v>
      </c>
      <c r="O1150" s="10">
        <f t="shared" si="144"/>
        <v>78.670000000000073</v>
      </c>
      <c r="P1150" s="10">
        <f t="shared" si="145"/>
        <v>35.975561149202385</v>
      </c>
      <c r="Q1150" s="10">
        <f t="shared" si="146"/>
        <v>5.187225563090641E-2</v>
      </c>
      <c r="R1150" s="9"/>
      <c r="S1150" s="9"/>
    </row>
    <row r="1151" spans="2:19">
      <c r="B1151" s="1">
        <v>1</v>
      </c>
      <c r="C1151" s="1">
        <v>2</v>
      </c>
      <c r="D1151" s="1">
        <v>0</v>
      </c>
      <c r="F1151" s="2">
        <v>573.85</v>
      </c>
      <c r="G1151" s="2">
        <v>17.440000000000001</v>
      </c>
      <c r="I1151" s="2">
        <v>565.34</v>
      </c>
      <c r="J1151" s="2">
        <v>17.52</v>
      </c>
      <c r="L1151" s="10">
        <v>0</v>
      </c>
      <c r="M1151" s="10">
        <f t="shared" si="142"/>
        <v>569.59500000000003</v>
      </c>
      <c r="N1151" s="9">
        <f t="shared" si="143"/>
        <v>12.360258896964902</v>
      </c>
      <c r="O1151" s="10">
        <f t="shared" si="144"/>
        <v>8.5099999999999909</v>
      </c>
      <c r="P1151" s="10">
        <f t="shared" si="145"/>
        <v>24.720517793929805</v>
      </c>
      <c r="Q1151" s="10">
        <f t="shared" si="146"/>
        <v>-4.5766350735717025E-3</v>
      </c>
      <c r="R1151" s="9"/>
      <c r="S1151" s="9"/>
    </row>
    <row r="1152" spans="2:19">
      <c r="B1152" s="1">
        <v>2</v>
      </c>
      <c r="C1152" s="1">
        <v>2</v>
      </c>
      <c r="D1152" s="1">
        <v>0</v>
      </c>
      <c r="F1152" s="2">
        <v>272.3</v>
      </c>
      <c r="G1152" s="2">
        <v>11.23</v>
      </c>
      <c r="I1152" s="2">
        <v>280.69</v>
      </c>
      <c r="J1152" s="2">
        <v>10.91</v>
      </c>
      <c r="L1152" s="10">
        <v>0</v>
      </c>
      <c r="M1152" s="10">
        <f t="shared" si="142"/>
        <v>276.495</v>
      </c>
      <c r="N1152" s="9">
        <f t="shared" si="143"/>
        <v>7.8284896372161086</v>
      </c>
      <c r="O1152" s="10">
        <f t="shared" si="144"/>
        <v>-8.3899999999999864</v>
      </c>
      <c r="P1152" s="10">
        <f t="shared" si="145"/>
        <v>15.656979274432217</v>
      </c>
      <c r="Q1152" s="10">
        <f t="shared" si="146"/>
        <v>2.890091824704966E-2</v>
      </c>
      <c r="R1152" s="9"/>
      <c r="S1152" s="9"/>
    </row>
    <row r="1153" spans="2:19">
      <c r="B1153" s="1">
        <v>3</v>
      </c>
      <c r="C1153" s="1">
        <v>2</v>
      </c>
      <c r="D1153" s="1">
        <v>0</v>
      </c>
      <c r="F1153" s="2">
        <v>492.28</v>
      </c>
      <c r="G1153" s="2">
        <v>11.76</v>
      </c>
      <c r="I1153" s="2">
        <v>510.48</v>
      </c>
      <c r="J1153" s="2">
        <v>11.7</v>
      </c>
      <c r="L1153" s="10">
        <v>0</v>
      </c>
      <c r="M1153" s="10">
        <f t="shared" si="142"/>
        <v>501.38</v>
      </c>
      <c r="N1153" s="9">
        <f t="shared" si="143"/>
        <v>8.2943896701324569</v>
      </c>
      <c r="O1153" s="10">
        <f t="shared" si="144"/>
        <v>-18.200000000000045</v>
      </c>
      <c r="P1153" s="10">
        <f t="shared" si="145"/>
        <v>16.588779340264914</v>
      </c>
      <c r="Q1153" s="10">
        <f t="shared" si="146"/>
        <v>5.1150560563048711E-3</v>
      </c>
      <c r="R1153" s="9"/>
      <c r="S1153" s="9"/>
    </row>
    <row r="1154" spans="2:19">
      <c r="B1154" s="1">
        <v>4</v>
      </c>
      <c r="C1154" s="1">
        <v>2</v>
      </c>
      <c r="D1154" s="1">
        <v>0</v>
      </c>
      <c r="F1154" s="2">
        <v>64.94</v>
      </c>
      <c r="G1154" s="2">
        <v>6.97</v>
      </c>
      <c r="I1154" s="2">
        <v>66.98</v>
      </c>
      <c r="J1154" s="2">
        <v>6.8</v>
      </c>
      <c r="L1154" s="10">
        <v>0</v>
      </c>
      <c r="M1154" s="10">
        <f t="shared" si="142"/>
        <v>65.960000000000008</v>
      </c>
      <c r="N1154" s="9">
        <f t="shared" si="143"/>
        <v>4.8688011871506935</v>
      </c>
      <c r="O1154" s="10">
        <f t="shared" si="144"/>
        <v>-2.0400000000000063</v>
      </c>
      <c r="P1154" s="10">
        <f t="shared" si="145"/>
        <v>9.7376023743013871</v>
      </c>
      <c r="Q1154" s="10">
        <f t="shared" si="146"/>
        <v>2.4687595245352079E-2</v>
      </c>
      <c r="R1154" s="9"/>
      <c r="S1154" s="9"/>
    </row>
    <row r="1155" spans="2:19">
      <c r="B1155" s="1">
        <v>5</v>
      </c>
      <c r="C1155" s="1">
        <v>2</v>
      </c>
      <c r="D1155" s="1">
        <v>0</v>
      </c>
      <c r="F1155" s="2">
        <v>2.68</v>
      </c>
      <c r="G1155" s="2">
        <v>7.82</v>
      </c>
      <c r="I1155" s="2">
        <v>8.57</v>
      </c>
      <c r="J1155" s="2">
        <v>7.52</v>
      </c>
      <c r="L1155" s="10">
        <v>0</v>
      </c>
      <c r="M1155" s="10">
        <f t="shared" si="142"/>
        <v>5.625</v>
      </c>
      <c r="N1155" s="9">
        <f t="shared" si="143"/>
        <v>5.424546063957794</v>
      </c>
      <c r="O1155" s="10">
        <f t="shared" si="144"/>
        <v>-5.8900000000000006</v>
      </c>
      <c r="P1155" s="10">
        <f t="shared" si="145"/>
        <v>10.849092127915588</v>
      </c>
      <c r="Q1155" s="10">
        <f t="shared" si="146"/>
        <v>3.9098475142477586E-2</v>
      </c>
      <c r="R1155" s="9"/>
      <c r="S1155" s="9"/>
    </row>
    <row r="1156" spans="2:19">
      <c r="B1156" s="1">
        <v>6</v>
      </c>
      <c r="C1156" s="1">
        <v>2</v>
      </c>
      <c r="D1156" s="1">
        <v>0</v>
      </c>
      <c r="F1156" s="2">
        <v>1442.11</v>
      </c>
      <c r="G1156" s="2">
        <v>15.46</v>
      </c>
      <c r="I1156" s="2">
        <v>1693.16</v>
      </c>
      <c r="J1156" s="2">
        <v>17.88</v>
      </c>
      <c r="L1156" s="10">
        <v>0</v>
      </c>
      <c r="M1156" s="10">
        <f t="shared" si="142"/>
        <v>1567.635</v>
      </c>
      <c r="N1156" s="9">
        <f t="shared" si="143"/>
        <v>11.818481289912</v>
      </c>
      <c r="O1156" s="10">
        <f t="shared" si="144"/>
        <v>-251.05000000000018</v>
      </c>
      <c r="P1156" s="10">
        <f t="shared" si="145"/>
        <v>23.636962579824001</v>
      </c>
      <c r="Q1156" s="10">
        <f t="shared" si="146"/>
        <v>-0.14441011909662677</v>
      </c>
      <c r="R1156" s="9"/>
      <c r="S1156" s="9"/>
    </row>
    <row r="1157" spans="2:19">
      <c r="B1157" s="1">
        <v>7</v>
      </c>
      <c r="C1157" s="1">
        <v>2</v>
      </c>
      <c r="D1157" s="1">
        <v>0</v>
      </c>
      <c r="F1157" s="2">
        <v>8.9700000000000006</v>
      </c>
      <c r="G1157" s="2">
        <v>10.81</v>
      </c>
      <c r="I1157" s="2">
        <v>11.22</v>
      </c>
      <c r="J1157" s="2">
        <v>9.33</v>
      </c>
      <c r="L1157" s="10">
        <v>0</v>
      </c>
      <c r="M1157" s="10">
        <f t="shared" si="142"/>
        <v>10.095000000000001</v>
      </c>
      <c r="N1157" s="9">
        <f t="shared" si="143"/>
        <v>7.1397654023083987</v>
      </c>
      <c r="O1157" s="10">
        <f t="shared" si="144"/>
        <v>-2.25</v>
      </c>
      <c r="P1157" s="10">
        <f t="shared" si="145"/>
        <v>14.279530804616797</v>
      </c>
      <c r="Q1157" s="10">
        <f t="shared" si="146"/>
        <v>0.14618180034820139</v>
      </c>
      <c r="R1157" s="9"/>
      <c r="S1157" s="9"/>
    </row>
    <row r="1158" spans="2:19">
      <c r="B1158" s="1">
        <v>8</v>
      </c>
      <c r="C1158" s="1">
        <v>2</v>
      </c>
      <c r="D1158" s="1">
        <v>0</v>
      </c>
      <c r="F1158" s="2">
        <v>295.69</v>
      </c>
      <c r="G1158" s="2">
        <v>12.58</v>
      </c>
      <c r="I1158" s="2">
        <v>287.88</v>
      </c>
      <c r="J1158" s="2">
        <v>10.94</v>
      </c>
      <c r="L1158" s="10">
        <v>0</v>
      </c>
      <c r="M1158" s="10">
        <f t="shared" si="142"/>
        <v>291.78499999999997</v>
      </c>
      <c r="N1158" s="9">
        <f t="shared" si="143"/>
        <v>8.3357663115037006</v>
      </c>
      <c r="O1158" s="10">
        <f t="shared" si="144"/>
        <v>7.8100000000000023</v>
      </c>
      <c r="P1158" s="10">
        <f t="shared" si="145"/>
        <v>16.671532623007401</v>
      </c>
      <c r="Q1158" s="10">
        <f t="shared" si="146"/>
        <v>0.13878103187738372</v>
      </c>
      <c r="R1158" s="9"/>
      <c r="S1158" s="9"/>
    </row>
    <row r="1159" spans="2:19">
      <c r="B1159" s="1">
        <v>9</v>
      </c>
      <c r="C1159" s="1">
        <v>2</v>
      </c>
      <c r="D1159" s="1">
        <v>0</v>
      </c>
      <c r="F1159" s="2">
        <v>162.68</v>
      </c>
      <c r="G1159" s="2">
        <v>14.76</v>
      </c>
      <c r="I1159" s="2">
        <v>159.52000000000001</v>
      </c>
      <c r="J1159" s="2">
        <v>12.71</v>
      </c>
      <c r="L1159" s="10">
        <v>0</v>
      </c>
      <c r="M1159" s="10">
        <f t="shared" si="142"/>
        <v>161.10000000000002</v>
      </c>
      <c r="N1159" s="9">
        <f t="shared" si="143"/>
        <v>9.7391182865801564</v>
      </c>
      <c r="O1159" s="10">
        <f t="shared" si="144"/>
        <v>3.1599999999999966</v>
      </c>
      <c r="P1159" s="10">
        <f t="shared" si="145"/>
        <v>19.478236573160313</v>
      </c>
      <c r="Q1159" s="10">
        <f t="shared" si="146"/>
        <v>0.14842711564023034</v>
      </c>
      <c r="R1159" s="9"/>
      <c r="S1159" s="9"/>
    </row>
    <row r="1160" spans="2:19">
      <c r="B1160" s="1">
        <v>10</v>
      </c>
      <c r="C1160" s="1">
        <v>2</v>
      </c>
      <c r="D1160" s="1">
        <v>0</v>
      </c>
      <c r="F1160" s="2">
        <v>2.9</v>
      </c>
      <c r="G1160" s="2">
        <v>19.39</v>
      </c>
      <c r="I1160" s="2">
        <v>9.49</v>
      </c>
      <c r="J1160" s="2">
        <v>16.850000000000001</v>
      </c>
      <c r="L1160" s="10">
        <v>0</v>
      </c>
      <c r="M1160" s="10">
        <f t="shared" si="142"/>
        <v>6.1950000000000003</v>
      </c>
      <c r="N1160" s="9">
        <f t="shared" si="143"/>
        <v>12.844206865353735</v>
      </c>
      <c r="O1160" s="10">
        <f t="shared" si="144"/>
        <v>-6.59</v>
      </c>
      <c r="P1160" s="10">
        <f t="shared" si="145"/>
        <v>25.68841373070747</v>
      </c>
      <c r="Q1160" s="10">
        <f t="shared" si="146"/>
        <v>0.13949136725774075</v>
      </c>
      <c r="R1160" s="9"/>
      <c r="S1160" s="9"/>
    </row>
    <row r="1161" spans="2:19">
      <c r="B1161" s="1">
        <v>-10</v>
      </c>
      <c r="C1161" s="1">
        <v>3</v>
      </c>
      <c r="D1161" s="1">
        <v>0</v>
      </c>
      <c r="F1161" s="2">
        <v>82.11</v>
      </c>
      <c r="G1161" s="2">
        <v>17.04</v>
      </c>
      <c r="I1161" s="2">
        <v>73.83</v>
      </c>
      <c r="J1161" s="2">
        <v>20.010000000000002</v>
      </c>
      <c r="L1161" s="10">
        <v>0</v>
      </c>
      <c r="M1161" s="10">
        <f t="shared" si="142"/>
        <v>77.97</v>
      </c>
      <c r="N1161" s="9">
        <f t="shared" si="143"/>
        <v>13.141172892858537</v>
      </c>
      <c r="O1161" s="10">
        <f t="shared" si="144"/>
        <v>8.2800000000000011</v>
      </c>
      <c r="P1161" s="10">
        <f t="shared" si="145"/>
        <v>26.282345785717073</v>
      </c>
      <c r="Q1161" s="10">
        <f t="shared" si="146"/>
        <v>-0.1593002333510965</v>
      </c>
      <c r="R1161" s="9"/>
      <c r="S1161" s="9"/>
    </row>
    <row r="1162" spans="2:19">
      <c r="B1162" s="1">
        <v>-9</v>
      </c>
      <c r="C1162" s="1">
        <v>3</v>
      </c>
      <c r="D1162" s="1">
        <v>0</v>
      </c>
      <c r="F1162" s="2">
        <v>83.74</v>
      </c>
      <c r="G1162" s="2">
        <v>14.57</v>
      </c>
      <c r="I1162" s="2">
        <v>86.6</v>
      </c>
      <c r="J1162" s="2">
        <v>16.7</v>
      </c>
      <c r="L1162" s="10">
        <v>0</v>
      </c>
      <c r="M1162" s="10">
        <f t="shared" si="142"/>
        <v>85.169999999999987</v>
      </c>
      <c r="N1162" s="9">
        <f t="shared" si="143"/>
        <v>11.081233009011227</v>
      </c>
      <c r="O1162" s="10">
        <f t="shared" si="144"/>
        <v>-2.8599999999999994</v>
      </c>
      <c r="P1162" s="10">
        <f t="shared" si="145"/>
        <v>22.162466018022453</v>
      </c>
      <c r="Q1162" s="10">
        <f t="shared" si="146"/>
        <v>-0.13560363121161112</v>
      </c>
      <c r="R1162" s="9"/>
      <c r="S1162" s="9"/>
    </row>
    <row r="1163" spans="2:19">
      <c r="B1163" s="1">
        <v>-8</v>
      </c>
      <c r="C1163" s="1">
        <v>3</v>
      </c>
      <c r="D1163" s="1">
        <v>0</v>
      </c>
      <c r="F1163" s="2">
        <v>-14.25</v>
      </c>
      <c r="G1163" s="2">
        <v>11.61</v>
      </c>
      <c r="I1163" s="2">
        <v>-0.51</v>
      </c>
      <c r="J1163" s="2">
        <v>13.05</v>
      </c>
      <c r="L1163" s="10">
        <v>0</v>
      </c>
      <c r="M1163" s="10">
        <f t="shared" si="142"/>
        <v>-7.38</v>
      </c>
      <c r="N1163" s="9">
        <f t="shared" si="143"/>
        <v>8.7334786883578079</v>
      </c>
      <c r="O1163" s="10">
        <f t="shared" si="144"/>
        <v>-13.74</v>
      </c>
      <c r="P1163" s="10">
        <f t="shared" si="145"/>
        <v>17.466957376715616</v>
      </c>
      <c r="Q1163" s="10">
        <f t="shared" si="146"/>
        <v>-0.11639144055647013</v>
      </c>
      <c r="R1163" s="9"/>
      <c r="S1163" s="9"/>
    </row>
    <row r="1164" spans="2:19">
      <c r="B1164" s="1">
        <v>-7</v>
      </c>
      <c r="C1164" s="1">
        <v>3</v>
      </c>
      <c r="D1164" s="1">
        <v>0</v>
      </c>
      <c r="F1164" s="2">
        <v>36.14</v>
      </c>
      <c r="G1164" s="2">
        <v>9.44</v>
      </c>
      <c r="I1164" s="2">
        <v>38.6</v>
      </c>
      <c r="J1164" s="2">
        <v>13.36</v>
      </c>
      <c r="L1164" s="10">
        <v>0</v>
      </c>
      <c r="M1164" s="10">
        <f t="shared" si="142"/>
        <v>37.370000000000005</v>
      </c>
      <c r="N1164" s="9">
        <f t="shared" si="143"/>
        <v>8.179290922812319</v>
      </c>
      <c r="O1164" s="10">
        <f t="shared" si="144"/>
        <v>-2.4600000000000009</v>
      </c>
      <c r="P1164" s="10">
        <f t="shared" si="145"/>
        <v>16.358581845624638</v>
      </c>
      <c r="Q1164" s="10">
        <f t="shared" si="146"/>
        <v>-0.33398703752421494</v>
      </c>
      <c r="R1164" s="9"/>
      <c r="S1164" s="9"/>
    </row>
    <row r="1165" spans="2:19">
      <c r="B1165" s="1">
        <v>-6</v>
      </c>
      <c r="C1165" s="1">
        <v>3</v>
      </c>
      <c r="D1165" s="1">
        <v>0</v>
      </c>
      <c r="F1165" s="2">
        <v>34.29</v>
      </c>
      <c r="G1165" s="2">
        <v>7.83</v>
      </c>
      <c r="I1165" s="2">
        <v>30.55</v>
      </c>
      <c r="J1165" s="2">
        <v>9.08</v>
      </c>
      <c r="L1165" s="10">
        <v>0</v>
      </c>
      <c r="M1165" s="10">
        <f t="shared" si="142"/>
        <v>32.42</v>
      </c>
      <c r="N1165" s="9">
        <f t="shared" si="143"/>
        <v>5.9948999157617306</v>
      </c>
      <c r="O1165" s="10">
        <f t="shared" si="144"/>
        <v>3.7399999999999984</v>
      </c>
      <c r="P1165" s="10">
        <f t="shared" si="145"/>
        <v>11.989799831523461</v>
      </c>
      <c r="Q1165" s="10">
        <f t="shared" si="146"/>
        <v>-0.14703805703163636</v>
      </c>
      <c r="R1165" s="9"/>
      <c r="S1165" s="9"/>
    </row>
    <row r="1166" spans="2:19">
      <c r="B1166" s="1">
        <v>-5</v>
      </c>
      <c r="C1166" s="1">
        <v>3</v>
      </c>
      <c r="D1166" s="1">
        <v>0</v>
      </c>
      <c r="F1166" s="2">
        <v>2939.11</v>
      </c>
      <c r="G1166" s="2">
        <v>21.18</v>
      </c>
      <c r="I1166" s="2">
        <v>3138.56</v>
      </c>
      <c r="J1166" s="2">
        <v>22.3</v>
      </c>
      <c r="L1166" s="10">
        <v>0</v>
      </c>
      <c r="M1166" s="10">
        <f t="shared" si="142"/>
        <v>3038.835</v>
      </c>
      <c r="N1166" s="9">
        <f t="shared" si="143"/>
        <v>15.377600593070428</v>
      </c>
      <c r="O1166" s="10">
        <f t="shared" si="144"/>
        <v>-199.44999999999982</v>
      </c>
      <c r="P1166" s="10">
        <f t="shared" si="145"/>
        <v>30.755201186140855</v>
      </c>
      <c r="Q1166" s="10">
        <f t="shared" si="146"/>
        <v>-5.1483778533145376E-2</v>
      </c>
      <c r="R1166" s="9"/>
      <c r="S1166" s="9"/>
    </row>
    <row r="1167" spans="2:19">
      <c r="B1167" s="1">
        <v>-4</v>
      </c>
      <c r="C1167" s="1">
        <v>3</v>
      </c>
      <c r="D1167" s="1">
        <v>0</v>
      </c>
      <c r="F1167" s="2">
        <v>1941.26</v>
      </c>
      <c r="G1167" s="2">
        <v>18.04</v>
      </c>
      <c r="I1167" s="2">
        <v>1890.6</v>
      </c>
      <c r="J1167" s="2">
        <v>17.899999999999999</v>
      </c>
      <c r="L1167" s="10">
        <v>0</v>
      </c>
      <c r="M1167" s="10">
        <f t="shared" si="142"/>
        <v>1915.9299999999998</v>
      </c>
      <c r="N1167" s="9">
        <f t="shared" si="143"/>
        <v>12.706805263322485</v>
      </c>
      <c r="O1167" s="10">
        <f t="shared" si="144"/>
        <v>50.660000000000082</v>
      </c>
      <c r="P1167" s="10">
        <f t="shared" si="145"/>
        <v>25.41361052664497</v>
      </c>
      <c r="Q1167" s="10">
        <f t="shared" si="146"/>
        <v>7.7906441665547103E-3</v>
      </c>
      <c r="R1167" s="9"/>
      <c r="S1167" s="9"/>
    </row>
    <row r="1168" spans="2:19">
      <c r="B1168" s="1">
        <v>-3</v>
      </c>
      <c r="C1168" s="1">
        <v>3</v>
      </c>
      <c r="D1168" s="1">
        <v>0</v>
      </c>
      <c r="F1168" s="2">
        <v>5.01</v>
      </c>
      <c r="G1168" s="2">
        <v>7.37</v>
      </c>
      <c r="I1168" s="2">
        <v>5.57</v>
      </c>
      <c r="J1168" s="2">
        <v>6.41</v>
      </c>
      <c r="L1168" s="10">
        <v>0</v>
      </c>
      <c r="M1168" s="10">
        <f t="shared" si="142"/>
        <v>5.29</v>
      </c>
      <c r="N1168" s="9">
        <f t="shared" si="143"/>
        <v>4.8837741553024339</v>
      </c>
      <c r="O1168" s="10">
        <f t="shared" si="144"/>
        <v>-0.5600000000000005</v>
      </c>
      <c r="P1168" s="10">
        <f t="shared" si="145"/>
        <v>9.7675483106048677</v>
      </c>
      <c r="Q1168" s="10">
        <f t="shared" si="146"/>
        <v>0.13865939940254704</v>
      </c>
      <c r="R1168" s="9"/>
      <c r="S1168" s="9"/>
    </row>
    <row r="1169" spans="2:19">
      <c r="B1169" s="1">
        <v>-2</v>
      </c>
      <c r="C1169" s="1">
        <v>3</v>
      </c>
      <c r="D1169" s="1">
        <v>0</v>
      </c>
      <c r="F1169" s="2">
        <v>1477.32</v>
      </c>
      <c r="G1169" s="2">
        <v>19.47</v>
      </c>
      <c r="I1169" s="2">
        <v>1459.51</v>
      </c>
      <c r="J1169" s="2">
        <v>18.95</v>
      </c>
      <c r="L1169" s="10">
        <v>0</v>
      </c>
      <c r="M1169" s="10">
        <f t="shared" si="142"/>
        <v>1468.415</v>
      </c>
      <c r="N1169" s="9">
        <f t="shared" si="143"/>
        <v>13.584765364186456</v>
      </c>
      <c r="O1169" s="10">
        <f t="shared" si="144"/>
        <v>17.809999999999945</v>
      </c>
      <c r="P1169" s="10">
        <f t="shared" si="145"/>
        <v>27.169530728372912</v>
      </c>
      <c r="Q1169" s="10">
        <f t="shared" si="146"/>
        <v>2.706427698049017E-2</v>
      </c>
      <c r="R1169" s="9"/>
      <c r="S1169" s="9"/>
    </row>
    <row r="1170" spans="2:19">
      <c r="B1170" s="1">
        <v>-1</v>
      </c>
      <c r="C1170" s="1">
        <v>3</v>
      </c>
      <c r="D1170" s="1">
        <v>0</v>
      </c>
      <c r="F1170" s="2">
        <v>8736.74</v>
      </c>
      <c r="G1170" s="2">
        <v>48.31</v>
      </c>
      <c r="I1170" s="2">
        <v>8446.17</v>
      </c>
      <c r="J1170" s="2">
        <v>47.45</v>
      </c>
      <c r="L1170" s="10">
        <v>0</v>
      </c>
      <c r="M1170" s="10">
        <f t="shared" si="142"/>
        <v>8591.4549999999999</v>
      </c>
      <c r="N1170" s="9">
        <f t="shared" si="143"/>
        <v>33.857637986132467</v>
      </c>
      <c r="O1170" s="10">
        <f t="shared" si="144"/>
        <v>290.56999999999971</v>
      </c>
      <c r="P1170" s="10">
        <f t="shared" si="145"/>
        <v>67.715275972264934</v>
      </c>
      <c r="Q1170" s="10">
        <f t="shared" si="146"/>
        <v>1.7960122028405884E-2</v>
      </c>
      <c r="R1170" s="9"/>
      <c r="S1170" s="9"/>
    </row>
    <row r="1171" spans="2:19">
      <c r="B1171" s="1">
        <v>0</v>
      </c>
      <c r="C1171" s="1">
        <v>3</v>
      </c>
      <c r="D1171" s="1">
        <v>0</v>
      </c>
      <c r="F1171" s="2">
        <v>1.61</v>
      </c>
      <c r="G1171" s="2">
        <v>7.54</v>
      </c>
      <c r="I1171" s="2">
        <v>1.0900000000000001</v>
      </c>
      <c r="J1171" s="2">
        <v>8.6</v>
      </c>
      <c r="L1171" s="10">
        <v>0</v>
      </c>
      <c r="M1171" s="10">
        <f t="shared" si="142"/>
        <v>1.35</v>
      </c>
      <c r="N1171" s="9">
        <f t="shared" si="143"/>
        <v>5.7186449443902356</v>
      </c>
      <c r="O1171" s="10">
        <f t="shared" si="144"/>
        <v>0.52</v>
      </c>
      <c r="P1171" s="10">
        <f t="shared" si="145"/>
        <v>11.437289888780471</v>
      </c>
      <c r="Q1171" s="10">
        <f t="shared" si="146"/>
        <v>-0.13078656632897998</v>
      </c>
      <c r="R1171" s="9"/>
      <c r="S1171" s="9"/>
    </row>
    <row r="1172" spans="2:19">
      <c r="B1172" s="1">
        <v>1</v>
      </c>
      <c r="C1172" s="1">
        <v>3</v>
      </c>
      <c r="D1172" s="1">
        <v>0</v>
      </c>
      <c r="F1172" s="2">
        <v>8682.64</v>
      </c>
      <c r="G1172" s="2">
        <v>48.24</v>
      </c>
      <c r="I1172" s="2">
        <v>8679.57</v>
      </c>
      <c r="J1172" s="2">
        <v>48.59</v>
      </c>
      <c r="L1172" s="10">
        <v>0</v>
      </c>
      <c r="M1172" s="10">
        <f t="shared" si="142"/>
        <v>8681.1049999999996</v>
      </c>
      <c r="N1172" s="9">
        <f t="shared" si="143"/>
        <v>34.234798451283453</v>
      </c>
      <c r="O1172" s="10">
        <f t="shared" si="144"/>
        <v>3.069999999999709</v>
      </c>
      <c r="P1172" s="10">
        <f t="shared" si="145"/>
        <v>68.469596902566906</v>
      </c>
      <c r="Q1172" s="10">
        <f t="shared" si="146"/>
        <v>-7.2290700658480768E-3</v>
      </c>
      <c r="R1172" s="9"/>
      <c r="S1172" s="9"/>
    </row>
    <row r="1173" spans="2:19">
      <c r="B1173" s="1">
        <v>2</v>
      </c>
      <c r="C1173" s="1">
        <v>3</v>
      </c>
      <c r="D1173" s="1">
        <v>0</v>
      </c>
      <c r="F1173" s="2">
        <v>1387.3</v>
      </c>
      <c r="G1173" s="2">
        <v>18.670000000000002</v>
      </c>
      <c r="I1173" s="2">
        <v>1451.13</v>
      </c>
      <c r="J1173" s="2">
        <v>19.510000000000002</v>
      </c>
      <c r="L1173" s="10">
        <v>0</v>
      </c>
      <c r="M1173" s="10">
        <f t="shared" ref="M1173:M1236" si="147">0.5*(F1173+I1173)</f>
        <v>1419.2150000000001</v>
      </c>
      <c r="N1173" s="9">
        <f t="shared" ref="N1173:N1236" si="148">0.5*P1173</f>
        <v>13.501935046503521</v>
      </c>
      <c r="O1173" s="10">
        <f t="shared" ref="O1173:O1236" si="149">F1173-I1173</f>
        <v>-63.830000000000155</v>
      </c>
      <c r="P1173" s="10">
        <f t="shared" ref="P1173:P1236" si="150">SQRT(G1173*G1173+J1173*J1173)</f>
        <v>27.003870093007041</v>
      </c>
      <c r="Q1173" s="10">
        <f t="shared" ref="Q1173:Q1236" si="151">(G1173*G1173-J1173*J1173)/(G1173*G1173+J1173*J1173)</f>
        <v>-4.3980806600028288E-2</v>
      </c>
      <c r="R1173" s="9"/>
      <c r="S1173" s="9"/>
    </row>
    <row r="1174" spans="2:19">
      <c r="B1174" s="1">
        <v>3</v>
      </c>
      <c r="C1174" s="1">
        <v>3</v>
      </c>
      <c r="D1174" s="1">
        <v>0</v>
      </c>
      <c r="F1174" s="2">
        <v>1.03</v>
      </c>
      <c r="G1174" s="2">
        <v>6.54</v>
      </c>
      <c r="I1174" s="2">
        <v>3.32</v>
      </c>
      <c r="J1174" s="2">
        <v>7.28</v>
      </c>
      <c r="L1174" s="10">
        <v>0</v>
      </c>
      <c r="M1174" s="10">
        <f t="shared" si="147"/>
        <v>2.1749999999999998</v>
      </c>
      <c r="N1174" s="9">
        <f t="shared" si="148"/>
        <v>4.8931073971454992</v>
      </c>
      <c r="O1174" s="10">
        <f t="shared" si="149"/>
        <v>-2.29</v>
      </c>
      <c r="P1174" s="10">
        <f t="shared" si="150"/>
        <v>9.7862147942909985</v>
      </c>
      <c r="Q1174" s="10">
        <f t="shared" si="151"/>
        <v>-0.10678500574292579</v>
      </c>
      <c r="R1174" s="9"/>
      <c r="S1174" s="9"/>
    </row>
    <row r="1175" spans="2:19">
      <c r="B1175" s="1">
        <v>4</v>
      </c>
      <c r="C1175" s="1">
        <v>3</v>
      </c>
      <c r="D1175" s="1">
        <v>0</v>
      </c>
      <c r="F1175" s="2">
        <v>1782.27</v>
      </c>
      <c r="G1175" s="2">
        <v>17.46</v>
      </c>
      <c r="I1175" s="2">
        <v>1886.22</v>
      </c>
      <c r="J1175" s="2">
        <v>18.899999999999999</v>
      </c>
      <c r="L1175" s="10">
        <v>0</v>
      </c>
      <c r="M1175" s="10">
        <f t="shared" si="147"/>
        <v>1834.2449999999999</v>
      </c>
      <c r="N1175" s="9">
        <f t="shared" si="148"/>
        <v>12.865278854342801</v>
      </c>
      <c r="O1175" s="10">
        <f t="shared" si="149"/>
        <v>-103.95000000000005</v>
      </c>
      <c r="P1175" s="10">
        <f t="shared" si="150"/>
        <v>25.730557708685602</v>
      </c>
      <c r="Q1175" s="10">
        <f t="shared" si="151"/>
        <v>-7.9083879808162727E-2</v>
      </c>
      <c r="R1175" s="9"/>
      <c r="S1175" s="9"/>
    </row>
    <row r="1176" spans="2:19">
      <c r="B1176" s="1">
        <v>5</v>
      </c>
      <c r="C1176" s="1">
        <v>3</v>
      </c>
      <c r="D1176" s="1">
        <v>0</v>
      </c>
      <c r="F1176" s="2">
        <v>2892.38</v>
      </c>
      <c r="G1176" s="2">
        <v>21.09</v>
      </c>
      <c r="I1176" s="2">
        <v>3069.93</v>
      </c>
      <c r="J1176" s="2">
        <v>21.57</v>
      </c>
      <c r="L1176" s="10">
        <v>0</v>
      </c>
      <c r="M1176" s="10">
        <f t="shared" si="147"/>
        <v>2981.1549999999997</v>
      </c>
      <c r="N1176" s="9">
        <f t="shared" si="148"/>
        <v>15.083542355826101</v>
      </c>
      <c r="O1176" s="10">
        <f t="shared" si="149"/>
        <v>-177.54999999999973</v>
      </c>
      <c r="P1176" s="10">
        <f t="shared" si="150"/>
        <v>30.167084711652201</v>
      </c>
      <c r="Q1176" s="10">
        <f t="shared" si="151"/>
        <v>-2.2500667543538702E-2</v>
      </c>
      <c r="R1176" s="9"/>
      <c r="S1176" s="9"/>
    </row>
    <row r="1177" spans="2:19">
      <c r="B1177" s="1">
        <v>6</v>
      </c>
      <c r="C1177" s="1">
        <v>3</v>
      </c>
      <c r="D1177" s="1">
        <v>0</v>
      </c>
      <c r="F1177" s="2">
        <v>29.42</v>
      </c>
      <c r="G1177" s="2">
        <v>7.95</v>
      </c>
      <c r="I1177" s="2">
        <v>27.7</v>
      </c>
      <c r="J1177" s="2">
        <v>7.81</v>
      </c>
      <c r="L1177" s="10">
        <v>0</v>
      </c>
      <c r="M1177" s="10">
        <f t="shared" si="147"/>
        <v>28.560000000000002</v>
      </c>
      <c r="N1177" s="9">
        <f t="shared" si="148"/>
        <v>5.5722212806025571</v>
      </c>
      <c r="O1177" s="10">
        <f t="shared" si="149"/>
        <v>1.7200000000000024</v>
      </c>
      <c r="P1177" s="10">
        <f t="shared" si="150"/>
        <v>11.144442561205114</v>
      </c>
      <c r="Q1177" s="10">
        <f t="shared" si="151"/>
        <v>1.7765095580787621E-2</v>
      </c>
      <c r="R1177" s="9"/>
      <c r="S1177" s="9"/>
    </row>
    <row r="1178" spans="2:19">
      <c r="B1178" s="1">
        <v>7</v>
      </c>
      <c r="C1178" s="1">
        <v>3</v>
      </c>
      <c r="D1178" s="1">
        <v>0</v>
      </c>
      <c r="F1178" s="2">
        <v>31.56</v>
      </c>
      <c r="G1178" s="2">
        <v>9.59</v>
      </c>
      <c r="I1178" s="2">
        <v>33.229999999999997</v>
      </c>
      <c r="J1178" s="2">
        <v>9.5500000000000007</v>
      </c>
      <c r="L1178" s="10">
        <v>0</v>
      </c>
      <c r="M1178" s="10">
        <f t="shared" si="147"/>
        <v>32.394999999999996</v>
      </c>
      <c r="N1178" s="9">
        <f t="shared" si="148"/>
        <v>6.7670266735103093</v>
      </c>
      <c r="O1178" s="10">
        <f t="shared" si="149"/>
        <v>-1.6699999999999982</v>
      </c>
      <c r="P1178" s="10">
        <f t="shared" si="150"/>
        <v>13.534053347020619</v>
      </c>
      <c r="Q1178" s="10">
        <f t="shared" si="151"/>
        <v>4.1797100626409364E-3</v>
      </c>
      <c r="R1178" s="9"/>
      <c r="S1178" s="9"/>
    </row>
    <row r="1179" spans="2:19">
      <c r="B1179" s="1">
        <v>8</v>
      </c>
      <c r="C1179" s="1">
        <v>3</v>
      </c>
      <c r="D1179" s="1">
        <v>0</v>
      </c>
      <c r="F1179" s="2">
        <v>1.86</v>
      </c>
      <c r="G1179" s="2">
        <v>13.43</v>
      </c>
      <c r="I1179" s="2">
        <v>-0.27</v>
      </c>
      <c r="J1179" s="2">
        <v>11.55</v>
      </c>
      <c r="L1179" s="10">
        <v>0</v>
      </c>
      <c r="M1179" s="10">
        <f t="shared" si="147"/>
        <v>0.79500000000000004</v>
      </c>
      <c r="N1179" s="9">
        <f t="shared" si="148"/>
        <v>8.8567403710394501</v>
      </c>
      <c r="O1179" s="10">
        <f t="shared" si="149"/>
        <v>2.13</v>
      </c>
      <c r="P1179" s="10">
        <f t="shared" si="150"/>
        <v>17.7134807420789</v>
      </c>
      <c r="Q1179" s="10">
        <f t="shared" si="151"/>
        <v>0.14967265560411949</v>
      </c>
      <c r="R1179" s="9"/>
      <c r="S1179" s="9"/>
    </row>
    <row r="1180" spans="2:19">
      <c r="B1180" s="1">
        <v>9</v>
      </c>
      <c r="C1180" s="1">
        <v>3</v>
      </c>
      <c r="D1180" s="1">
        <v>0</v>
      </c>
      <c r="F1180" s="2">
        <v>83.33</v>
      </c>
      <c r="G1180" s="2">
        <v>20.350000000000001</v>
      </c>
      <c r="I1180" s="2">
        <v>76.78</v>
      </c>
      <c r="J1180" s="2">
        <v>14.47</v>
      </c>
      <c r="L1180" s="10">
        <v>0</v>
      </c>
      <c r="M1180" s="10">
        <f t="shared" si="147"/>
        <v>80.055000000000007</v>
      </c>
      <c r="N1180" s="9">
        <f t="shared" si="148"/>
        <v>12.485025030010954</v>
      </c>
      <c r="O1180" s="10">
        <f t="shared" si="149"/>
        <v>6.5499999999999972</v>
      </c>
      <c r="P1180" s="10">
        <f t="shared" si="150"/>
        <v>24.970050060021908</v>
      </c>
      <c r="Q1180" s="10">
        <f t="shared" si="151"/>
        <v>0.32837286853608177</v>
      </c>
      <c r="R1180" s="9"/>
      <c r="S1180" s="9"/>
    </row>
    <row r="1181" spans="2:19">
      <c r="B1181" s="1">
        <v>10</v>
      </c>
      <c r="C1181" s="1">
        <v>3</v>
      </c>
      <c r="D1181" s="1">
        <v>0</v>
      </c>
      <c r="F1181" s="2">
        <v>53.2</v>
      </c>
      <c r="G1181" s="2">
        <v>19.940000000000001</v>
      </c>
      <c r="I1181" s="2">
        <v>63.56</v>
      </c>
      <c r="J1181" s="2">
        <v>24.2</v>
      </c>
      <c r="L1181" s="10">
        <v>0</v>
      </c>
      <c r="M1181" s="10">
        <f t="shared" si="147"/>
        <v>58.38</v>
      </c>
      <c r="N1181" s="9">
        <f t="shared" si="148"/>
        <v>15.678357694605644</v>
      </c>
      <c r="O1181" s="10">
        <f t="shared" si="149"/>
        <v>-10.36</v>
      </c>
      <c r="P1181" s="10">
        <f t="shared" si="150"/>
        <v>31.356715389211288</v>
      </c>
      <c r="Q1181" s="10">
        <f t="shared" si="151"/>
        <v>-0.19124090917042325</v>
      </c>
      <c r="R1181" s="9"/>
      <c r="S1181" s="9"/>
    </row>
    <row r="1182" spans="2:19">
      <c r="B1182" s="1">
        <v>-10</v>
      </c>
      <c r="C1182" s="1">
        <v>4</v>
      </c>
      <c r="D1182" s="1">
        <v>0</v>
      </c>
      <c r="F1182" s="2">
        <v>70.58</v>
      </c>
      <c r="G1182" s="2">
        <v>19.649999999999999</v>
      </c>
      <c r="I1182" s="2">
        <v>61.83</v>
      </c>
      <c r="J1182" s="2">
        <v>17.36</v>
      </c>
      <c r="L1182" s="10">
        <v>0</v>
      </c>
      <c r="M1182" s="10">
        <f t="shared" si="147"/>
        <v>66.204999999999998</v>
      </c>
      <c r="N1182" s="9">
        <f t="shared" si="148"/>
        <v>13.110035278365958</v>
      </c>
      <c r="O1182" s="10">
        <f t="shared" si="149"/>
        <v>8.75</v>
      </c>
      <c r="P1182" s="10">
        <f t="shared" si="150"/>
        <v>26.220070556731915</v>
      </c>
      <c r="Q1182" s="10">
        <f t="shared" si="151"/>
        <v>0.12327836203499642</v>
      </c>
      <c r="R1182" s="9"/>
      <c r="S1182" s="9"/>
    </row>
    <row r="1183" spans="2:19">
      <c r="B1183" s="1">
        <v>-9</v>
      </c>
      <c r="C1183" s="1">
        <v>4</v>
      </c>
      <c r="D1183" s="1">
        <v>0</v>
      </c>
      <c r="F1183" s="2">
        <v>156.44</v>
      </c>
      <c r="G1183" s="2">
        <v>15.11</v>
      </c>
      <c r="I1183" s="2">
        <v>181.12</v>
      </c>
      <c r="J1183" s="2">
        <v>17.18</v>
      </c>
      <c r="L1183" s="10">
        <v>0</v>
      </c>
      <c r="M1183" s="10">
        <f t="shared" si="147"/>
        <v>168.78</v>
      </c>
      <c r="N1183" s="9">
        <f t="shared" si="148"/>
        <v>11.439673290789385</v>
      </c>
      <c r="O1183" s="10">
        <f t="shared" si="149"/>
        <v>-24.680000000000007</v>
      </c>
      <c r="P1183" s="10">
        <f t="shared" si="150"/>
        <v>22.879346581578769</v>
      </c>
      <c r="Q1183" s="10">
        <f t="shared" si="151"/>
        <v>-0.127688315062435</v>
      </c>
      <c r="R1183" s="9"/>
      <c r="S1183" s="9"/>
    </row>
    <row r="1184" spans="2:19">
      <c r="B1184" s="1">
        <v>-8</v>
      </c>
      <c r="C1184" s="1">
        <v>4</v>
      </c>
      <c r="D1184" s="1">
        <v>0</v>
      </c>
      <c r="F1184" s="2">
        <v>221.42</v>
      </c>
      <c r="G1184" s="2">
        <v>17.399999999999999</v>
      </c>
      <c r="I1184" s="2">
        <v>218.56</v>
      </c>
      <c r="J1184" s="2">
        <v>12.74</v>
      </c>
      <c r="L1184" s="10">
        <v>0</v>
      </c>
      <c r="M1184" s="10">
        <f t="shared" si="147"/>
        <v>219.99</v>
      </c>
      <c r="N1184" s="9">
        <f t="shared" si="148"/>
        <v>10.782713016676276</v>
      </c>
      <c r="O1184" s="10">
        <f t="shared" si="149"/>
        <v>2.8599999999999852</v>
      </c>
      <c r="P1184" s="10">
        <f t="shared" si="150"/>
        <v>21.565426033352551</v>
      </c>
      <c r="Q1184" s="10">
        <f t="shared" si="151"/>
        <v>0.30200426776666434</v>
      </c>
      <c r="R1184" s="9"/>
      <c r="S1184" s="9"/>
    </row>
    <row r="1185" spans="2:19">
      <c r="B1185" s="1">
        <v>-7</v>
      </c>
      <c r="C1185" s="1">
        <v>4</v>
      </c>
      <c r="D1185" s="1">
        <v>0</v>
      </c>
      <c r="F1185" s="2">
        <v>9.59</v>
      </c>
      <c r="G1185" s="2">
        <v>13.15</v>
      </c>
      <c r="I1185" s="2">
        <v>4.42</v>
      </c>
      <c r="J1185" s="2">
        <v>9.43</v>
      </c>
      <c r="L1185" s="10">
        <v>0</v>
      </c>
      <c r="M1185" s="10">
        <f t="shared" si="147"/>
        <v>7.0049999999999999</v>
      </c>
      <c r="N1185" s="9">
        <f t="shared" si="148"/>
        <v>8.090849769956181</v>
      </c>
      <c r="O1185" s="10">
        <f t="shared" si="149"/>
        <v>5.17</v>
      </c>
      <c r="P1185" s="10">
        <f t="shared" si="150"/>
        <v>16.181699539912362</v>
      </c>
      <c r="Q1185" s="10">
        <f t="shared" si="151"/>
        <v>0.32078836757592405</v>
      </c>
      <c r="R1185" s="9"/>
      <c r="S1185" s="9"/>
    </row>
    <row r="1186" spans="2:19">
      <c r="B1186" s="1">
        <v>-6</v>
      </c>
      <c r="C1186" s="1">
        <v>4</v>
      </c>
      <c r="D1186" s="1">
        <v>0</v>
      </c>
      <c r="F1186" s="2">
        <v>526.51</v>
      </c>
      <c r="G1186" s="2">
        <v>12.08</v>
      </c>
      <c r="I1186" s="2">
        <v>477.81</v>
      </c>
      <c r="J1186" s="2">
        <v>10.67</v>
      </c>
      <c r="L1186" s="10">
        <v>0</v>
      </c>
      <c r="M1186" s="10">
        <f t="shared" si="147"/>
        <v>502.15999999999997</v>
      </c>
      <c r="N1186" s="9">
        <f t="shared" si="148"/>
        <v>8.0587731696580214</v>
      </c>
      <c r="O1186" s="10">
        <f t="shared" si="149"/>
        <v>48.699999999999989</v>
      </c>
      <c r="P1186" s="10">
        <f t="shared" si="150"/>
        <v>16.117546339316043</v>
      </c>
      <c r="Q1186" s="10">
        <f t="shared" si="151"/>
        <v>0.12348171669900872</v>
      </c>
      <c r="R1186" s="9"/>
      <c r="S1186" s="9"/>
    </row>
    <row r="1187" spans="2:19">
      <c r="B1187" s="1">
        <v>-5</v>
      </c>
      <c r="C1187" s="1">
        <v>4</v>
      </c>
      <c r="D1187" s="1">
        <v>0</v>
      </c>
      <c r="F1187" s="2">
        <v>214.42</v>
      </c>
      <c r="G1187" s="2">
        <v>10.27</v>
      </c>
      <c r="I1187" s="2">
        <v>215.71</v>
      </c>
      <c r="J1187" s="2">
        <v>9.1300000000000008</v>
      </c>
      <c r="L1187" s="10">
        <v>0</v>
      </c>
      <c r="M1187" s="10">
        <f t="shared" si="147"/>
        <v>215.065</v>
      </c>
      <c r="N1187" s="9">
        <f t="shared" si="148"/>
        <v>6.8707677882460851</v>
      </c>
      <c r="O1187" s="10">
        <f t="shared" si="149"/>
        <v>-1.2900000000000205</v>
      </c>
      <c r="P1187" s="10">
        <f t="shared" si="150"/>
        <v>13.74153557649217</v>
      </c>
      <c r="Q1187" s="10">
        <f t="shared" si="151"/>
        <v>0.11712134419461327</v>
      </c>
      <c r="R1187" s="9"/>
      <c r="S1187" s="9"/>
    </row>
    <row r="1188" spans="2:19">
      <c r="B1188" s="1">
        <v>-4</v>
      </c>
      <c r="C1188" s="1">
        <v>4</v>
      </c>
      <c r="D1188" s="1">
        <v>0</v>
      </c>
      <c r="F1188" s="2">
        <v>155.19</v>
      </c>
      <c r="G1188" s="2">
        <v>9.11</v>
      </c>
      <c r="I1188" s="2">
        <v>152.55000000000001</v>
      </c>
      <c r="J1188" s="2">
        <v>8.19</v>
      </c>
      <c r="L1188" s="10">
        <v>0</v>
      </c>
      <c r="M1188" s="10">
        <f t="shared" si="147"/>
        <v>153.87</v>
      </c>
      <c r="N1188" s="9">
        <f t="shared" si="148"/>
        <v>6.1251163254259913</v>
      </c>
      <c r="O1188" s="10">
        <f t="shared" si="149"/>
        <v>2.6399999999999864</v>
      </c>
      <c r="P1188" s="10">
        <f t="shared" si="150"/>
        <v>12.250232650851983</v>
      </c>
      <c r="Q1188" s="10">
        <f t="shared" si="151"/>
        <v>0.1060584454268126</v>
      </c>
      <c r="R1188" s="9"/>
      <c r="S1188" s="9"/>
    </row>
    <row r="1189" spans="2:19">
      <c r="B1189" s="1">
        <v>-3</v>
      </c>
      <c r="C1189" s="1">
        <v>4</v>
      </c>
      <c r="D1189" s="1">
        <v>0</v>
      </c>
      <c r="F1189" s="2">
        <v>1040.1300000000001</v>
      </c>
      <c r="G1189" s="2">
        <v>14.72</v>
      </c>
      <c r="I1189" s="2">
        <v>1065.31</v>
      </c>
      <c r="J1189" s="2">
        <v>14.87</v>
      </c>
      <c r="L1189" s="10">
        <v>0</v>
      </c>
      <c r="M1189" s="10">
        <f t="shared" si="147"/>
        <v>1052.72</v>
      </c>
      <c r="N1189" s="9">
        <f t="shared" si="148"/>
        <v>10.461779246380608</v>
      </c>
      <c r="O1189" s="10">
        <f t="shared" si="149"/>
        <v>-25.179999999999836</v>
      </c>
      <c r="P1189" s="10">
        <f t="shared" si="150"/>
        <v>20.923558492761217</v>
      </c>
      <c r="Q1189" s="10">
        <f t="shared" si="151"/>
        <v>-1.013829979444726E-2</v>
      </c>
      <c r="R1189" s="9"/>
      <c r="S1189" s="9"/>
    </row>
    <row r="1190" spans="2:19">
      <c r="B1190" s="1">
        <v>-2</v>
      </c>
      <c r="C1190" s="1">
        <v>4</v>
      </c>
      <c r="D1190" s="1">
        <v>0</v>
      </c>
      <c r="F1190" s="2">
        <v>78.66</v>
      </c>
      <c r="G1190" s="2">
        <v>8.39</v>
      </c>
      <c r="I1190" s="2">
        <v>78.64</v>
      </c>
      <c r="J1190" s="2">
        <v>7.46</v>
      </c>
      <c r="L1190" s="10">
        <v>0</v>
      </c>
      <c r="M1190" s="10">
        <f t="shared" si="147"/>
        <v>78.650000000000006</v>
      </c>
      <c r="N1190" s="9">
        <f t="shared" si="148"/>
        <v>5.6134592721422685</v>
      </c>
      <c r="O1190" s="10">
        <f t="shared" si="149"/>
        <v>1.9999999999996021E-2</v>
      </c>
      <c r="P1190" s="10">
        <f t="shared" si="150"/>
        <v>11.226918544284537</v>
      </c>
      <c r="Q1190" s="10">
        <f t="shared" si="151"/>
        <v>0.11694753486290874</v>
      </c>
      <c r="R1190" s="9"/>
      <c r="S1190" s="9"/>
    </row>
    <row r="1191" spans="2:19">
      <c r="B1191" s="1">
        <v>-1</v>
      </c>
      <c r="C1191" s="1">
        <v>4</v>
      </c>
      <c r="D1191" s="1">
        <v>0</v>
      </c>
      <c r="F1191" s="2">
        <v>34.15</v>
      </c>
      <c r="G1191" s="2">
        <v>7.19</v>
      </c>
      <c r="I1191" s="2">
        <v>31.51</v>
      </c>
      <c r="J1191" s="2">
        <v>7.14</v>
      </c>
      <c r="L1191" s="10">
        <v>0</v>
      </c>
      <c r="M1191" s="10">
        <f t="shared" si="147"/>
        <v>32.83</v>
      </c>
      <c r="N1191" s="9">
        <f t="shared" si="148"/>
        <v>5.0664509274244436</v>
      </c>
      <c r="O1191" s="10">
        <f t="shared" si="149"/>
        <v>2.639999999999997</v>
      </c>
      <c r="P1191" s="10">
        <f t="shared" si="150"/>
        <v>10.132901854848887</v>
      </c>
      <c r="Q1191" s="10">
        <f t="shared" si="151"/>
        <v>6.9782821056979458E-3</v>
      </c>
      <c r="R1191" s="9"/>
      <c r="S1191" s="9"/>
    </row>
    <row r="1192" spans="2:19">
      <c r="B1192" s="1">
        <v>0</v>
      </c>
      <c r="C1192" s="1">
        <v>4</v>
      </c>
      <c r="D1192" s="1">
        <v>0</v>
      </c>
      <c r="F1192" s="2">
        <v>4640.08</v>
      </c>
      <c r="G1192" s="2">
        <v>32.4</v>
      </c>
      <c r="I1192" s="2">
        <v>4526.9799999999996</v>
      </c>
      <c r="J1192" s="2">
        <v>32.19</v>
      </c>
      <c r="L1192" s="10">
        <v>0</v>
      </c>
      <c r="M1192" s="10">
        <f t="shared" si="147"/>
        <v>4583.53</v>
      </c>
      <c r="N1192" s="9">
        <f t="shared" si="148"/>
        <v>22.836134195612004</v>
      </c>
      <c r="O1192" s="10">
        <f t="shared" si="149"/>
        <v>113.10000000000036</v>
      </c>
      <c r="P1192" s="10">
        <f t="shared" si="150"/>
        <v>45.672268391224009</v>
      </c>
      <c r="Q1192" s="10">
        <f t="shared" si="151"/>
        <v>6.5024858385083484E-3</v>
      </c>
      <c r="R1192" s="9"/>
      <c r="S1192" s="9"/>
    </row>
    <row r="1193" spans="2:19">
      <c r="B1193" s="1">
        <v>1</v>
      </c>
      <c r="C1193" s="1">
        <v>4</v>
      </c>
      <c r="D1193" s="1">
        <v>0</v>
      </c>
      <c r="F1193" s="2">
        <v>30.03</v>
      </c>
      <c r="G1193" s="2">
        <v>7.17</v>
      </c>
      <c r="I1193" s="2">
        <v>27.95</v>
      </c>
      <c r="J1193" s="2">
        <v>8.31</v>
      </c>
      <c r="L1193" s="10">
        <v>0</v>
      </c>
      <c r="M1193" s="10">
        <f t="shared" si="147"/>
        <v>28.990000000000002</v>
      </c>
      <c r="N1193" s="9">
        <f t="shared" si="148"/>
        <v>5.4878274389780151</v>
      </c>
      <c r="O1193" s="10">
        <f t="shared" si="149"/>
        <v>2.0800000000000018</v>
      </c>
      <c r="P1193" s="10">
        <f t="shared" si="150"/>
        <v>10.97565487795603</v>
      </c>
      <c r="Q1193" s="10">
        <f t="shared" si="151"/>
        <v>-0.14649234217407561</v>
      </c>
      <c r="R1193" s="9"/>
      <c r="S1193" s="9"/>
    </row>
    <row r="1194" spans="2:19">
      <c r="B1194" s="1">
        <v>2</v>
      </c>
      <c r="C1194" s="1">
        <v>4</v>
      </c>
      <c r="D1194" s="1">
        <v>0</v>
      </c>
      <c r="F1194" s="2">
        <v>78.540000000000006</v>
      </c>
      <c r="G1194" s="2">
        <v>8.49</v>
      </c>
      <c r="I1194" s="2">
        <v>86.13</v>
      </c>
      <c r="J1194" s="2">
        <v>7.53</v>
      </c>
      <c r="L1194" s="10">
        <v>0</v>
      </c>
      <c r="M1194" s="10">
        <f t="shared" si="147"/>
        <v>82.335000000000008</v>
      </c>
      <c r="N1194" s="9">
        <f t="shared" si="148"/>
        <v>5.6740858294530581</v>
      </c>
      <c r="O1194" s="10">
        <f t="shared" si="149"/>
        <v>-7.5899999999999892</v>
      </c>
      <c r="P1194" s="10">
        <f t="shared" si="150"/>
        <v>11.348171658906116</v>
      </c>
      <c r="Q1194" s="10">
        <f t="shared" si="151"/>
        <v>0.11942134321056674</v>
      </c>
      <c r="R1194" s="9"/>
      <c r="S1194" s="9"/>
    </row>
    <row r="1195" spans="2:19">
      <c r="B1195" s="1">
        <v>3</v>
      </c>
      <c r="C1195" s="1">
        <v>4</v>
      </c>
      <c r="D1195" s="1">
        <v>0</v>
      </c>
      <c r="F1195" s="2">
        <v>985.88</v>
      </c>
      <c r="G1195" s="2">
        <v>13.93</v>
      </c>
      <c r="I1195" s="2">
        <v>1003.48</v>
      </c>
      <c r="J1195" s="2">
        <v>13.97</v>
      </c>
      <c r="L1195" s="10">
        <v>0</v>
      </c>
      <c r="M1195" s="10">
        <f t="shared" si="147"/>
        <v>994.68000000000006</v>
      </c>
      <c r="N1195" s="9">
        <f t="shared" si="148"/>
        <v>9.8641497352787582</v>
      </c>
      <c r="O1195" s="10">
        <f t="shared" si="149"/>
        <v>-17.600000000000023</v>
      </c>
      <c r="P1195" s="10">
        <f t="shared" si="150"/>
        <v>19.728299470557516</v>
      </c>
      <c r="Q1195" s="10">
        <f t="shared" si="151"/>
        <v>-2.8673776187303538E-3</v>
      </c>
      <c r="R1195" s="9"/>
      <c r="S1195" s="9"/>
    </row>
    <row r="1196" spans="2:19">
      <c r="B1196" s="1">
        <v>4</v>
      </c>
      <c r="C1196" s="1">
        <v>4</v>
      </c>
      <c r="D1196" s="1">
        <v>0</v>
      </c>
      <c r="F1196" s="2">
        <v>151.65</v>
      </c>
      <c r="G1196" s="2">
        <v>7.59</v>
      </c>
      <c r="I1196" s="2">
        <v>165.1</v>
      </c>
      <c r="J1196" s="2">
        <v>11.28</v>
      </c>
      <c r="L1196" s="10">
        <v>0</v>
      </c>
      <c r="M1196" s="10">
        <f t="shared" si="147"/>
        <v>158.375</v>
      </c>
      <c r="N1196" s="9">
        <f t="shared" si="148"/>
        <v>6.7979132827655278</v>
      </c>
      <c r="O1196" s="10">
        <f t="shared" si="149"/>
        <v>-13.449999999999989</v>
      </c>
      <c r="P1196" s="10">
        <f t="shared" si="150"/>
        <v>13.595826565531056</v>
      </c>
      <c r="Q1196" s="10">
        <f t="shared" si="151"/>
        <v>-0.37669255301020027</v>
      </c>
      <c r="R1196" s="9"/>
      <c r="S1196" s="9"/>
    </row>
    <row r="1197" spans="2:19">
      <c r="B1197" s="1">
        <v>5</v>
      </c>
      <c r="C1197" s="1">
        <v>4</v>
      </c>
      <c r="D1197" s="1">
        <v>0</v>
      </c>
      <c r="F1197" s="2">
        <v>206.68</v>
      </c>
      <c r="G1197" s="2">
        <v>9.1999999999999993</v>
      </c>
      <c r="I1197" s="2">
        <v>225.05</v>
      </c>
      <c r="J1197" s="2">
        <v>10.48</v>
      </c>
      <c r="L1197" s="10">
        <v>0</v>
      </c>
      <c r="M1197" s="10">
        <f t="shared" si="147"/>
        <v>215.86500000000001</v>
      </c>
      <c r="N1197" s="9">
        <f t="shared" si="148"/>
        <v>6.9726322145944275</v>
      </c>
      <c r="O1197" s="10">
        <f t="shared" si="149"/>
        <v>-18.370000000000005</v>
      </c>
      <c r="P1197" s="10">
        <f t="shared" si="150"/>
        <v>13.945264429188855</v>
      </c>
      <c r="Q1197" s="10">
        <f t="shared" si="151"/>
        <v>-0.12953333772131917</v>
      </c>
      <c r="R1197" s="9"/>
      <c r="S1197" s="9"/>
    </row>
    <row r="1198" spans="2:19">
      <c r="B1198" s="1">
        <v>6</v>
      </c>
      <c r="C1198" s="1">
        <v>4</v>
      </c>
      <c r="D1198" s="1">
        <v>0</v>
      </c>
      <c r="F1198" s="2">
        <v>509.73</v>
      </c>
      <c r="G1198" s="2">
        <v>13.47</v>
      </c>
      <c r="I1198" s="2">
        <v>518.13</v>
      </c>
      <c r="J1198" s="2">
        <v>10.57</v>
      </c>
      <c r="L1198" s="10">
        <v>0</v>
      </c>
      <c r="M1198" s="10">
        <f t="shared" si="147"/>
        <v>513.93000000000006</v>
      </c>
      <c r="N1198" s="9">
        <f t="shared" si="148"/>
        <v>8.5610425766959022</v>
      </c>
      <c r="O1198" s="10">
        <f t="shared" si="149"/>
        <v>-8.3999999999999773</v>
      </c>
      <c r="P1198" s="10">
        <f t="shared" si="150"/>
        <v>17.122085153391804</v>
      </c>
      <c r="Q1198" s="10">
        <f t="shared" si="151"/>
        <v>0.23780400033018861</v>
      </c>
      <c r="R1198" s="9"/>
      <c r="S1198" s="9"/>
    </row>
    <row r="1199" spans="2:19">
      <c r="B1199" s="1">
        <v>7</v>
      </c>
      <c r="C1199" s="1">
        <v>4</v>
      </c>
      <c r="D1199" s="1">
        <v>0</v>
      </c>
      <c r="F1199" s="2">
        <v>3.89</v>
      </c>
      <c r="G1199" s="2">
        <v>9.4</v>
      </c>
      <c r="I1199" s="2">
        <v>3.72</v>
      </c>
      <c r="J1199" s="2">
        <v>9.4700000000000006</v>
      </c>
      <c r="L1199" s="10">
        <v>0</v>
      </c>
      <c r="M1199" s="10">
        <f t="shared" si="147"/>
        <v>3.8050000000000002</v>
      </c>
      <c r="N1199" s="9">
        <f t="shared" si="148"/>
        <v>6.6715983841954998</v>
      </c>
      <c r="O1199" s="10">
        <f t="shared" si="149"/>
        <v>0.16999999999999993</v>
      </c>
      <c r="P1199" s="10">
        <f t="shared" si="150"/>
        <v>13.343196768391</v>
      </c>
      <c r="Q1199" s="10">
        <f t="shared" si="151"/>
        <v>-7.4190817952503865E-3</v>
      </c>
      <c r="R1199" s="9"/>
      <c r="S1199" s="9"/>
    </row>
    <row r="1200" spans="2:19">
      <c r="B1200" s="1">
        <v>8</v>
      </c>
      <c r="C1200" s="1">
        <v>4</v>
      </c>
      <c r="D1200" s="1">
        <v>0</v>
      </c>
      <c r="F1200" s="2">
        <v>205.88</v>
      </c>
      <c r="G1200" s="2">
        <v>12.71</v>
      </c>
      <c r="I1200" s="2">
        <v>235.96</v>
      </c>
      <c r="J1200" s="2">
        <v>17.43</v>
      </c>
      <c r="L1200" s="10">
        <v>0</v>
      </c>
      <c r="M1200" s="10">
        <f t="shared" si="147"/>
        <v>220.92000000000002</v>
      </c>
      <c r="N1200" s="9">
        <f t="shared" si="148"/>
        <v>10.785974689382504</v>
      </c>
      <c r="O1200" s="10">
        <f t="shared" si="149"/>
        <v>-30.080000000000013</v>
      </c>
      <c r="P1200" s="10">
        <f t="shared" si="150"/>
        <v>21.571949378765009</v>
      </c>
      <c r="Q1200" s="10">
        <f t="shared" si="151"/>
        <v>-0.30570775912272286</v>
      </c>
      <c r="R1200" s="9"/>
      <c r="S1200" s="9"/>
    </row>
    <row r="1201" spans="2:19">
      <c r="B1201" s="1">
        <v>9</v>
      </c>
      <c r="C1201" s="1">
        <v>4</v>
      </c>
      <c r="D1201" s="1">
        <v>0</v>
      </c>
      <c r="F1201" s="2">
        <v>167.95</v>
      </c>
      <c r="G1201" s="2">
        <v>17.29</v>
      </c>
      <c r="I1201" s="2">
        <v>199.02</v>
      </c>
      <c r="J1201" s="2">
        <v>20.79</v>
      </c>
      <c r="L1201" s="10">
        <v>0</v>
      </c>
      <c r="M1201" s="10">
        <f t="shared" si="147"/>
        <v>183.48500000000001</v>
      </c>
      <c r="N1201" s="9">
        <f t="shared" si="148"/>
        <v>13.520061020572355</v>
      </c>
      <c r="O1201" s="10">
        <f t="shared" si="149"/>
        <v>-31.070000000000022</v>
      </c>
      <c r="P1201" s="10">
        <f t="shared" si="150"/>
        <v>27.040122041144709</v>
      </c>
      <c r="Q1201" s="10">
        <f t="shared" si="151"/>
        <v>-0.18228363870310549</v>
      </c>
      <c r="R1201" s="9"/>
      <c r="S1201" s="9"/>
    </row>
    <row r="1202" spans="2:19">
      <c r="B1202" s="1">
        <v>10</v>
      </c>
      <c r="C1202" s="1">
        <v>4</v>
      </c>
      <c r="D1202" s="1">
        <v>0</v>
      </c>
      <c r="F1202" s="2">
        <v>59.14</v>
      </c>
      <c r="G1202" s="2">
        <v>18.559999999999999</v>
      </c>
      <c r="I1202" s="2">
        <v>22.78</v>
      </c>
      <c r="J1202" s="2">
        <v>17.62</v>
      </c>
      <c r="L1202" s="10">
        <v>0</v>
      </c>
      <c r="M1202" s="10">
        <f t="shared" si="147"/>
        <v>40.96</v>
      </c>
      <c r="N1202" s="9">
        <f t="shared" si="148"/>
        <v>12.795878242621724</v>
      </c>
      <c r="O1202" s="10">
        <f t="shared" si="149"/>
        <v>36.36</v>
      </c>
      <c r="P1202" s="10">
        <f t="shared" si="150"/>
        <v>25.591756485243447</v>
      </c>
      <c r="Q1202" s="10">
        <f t="shared" si="151"/>
        <v>5.1927358009460384E-2</v>
      </c>
      <c r="R1202" s="9"/>
      <c r="S1202" s="9"/>
    </row>
    <row r="1203" spans="2:19">
      <c r="B1203" s="1">
        <v>-10</v>
      </c>
      <c r="C1203" s="1">
        <v>5</v>
      </c>
      <c r="D1203" s="1">
        <v>0</v>
      </c>
      <c r="F1203" s="2">
        <v>218.01</v>
      </c>
      <c r="G1203" s="2">
        <v>28.5</v>
      </c>
      <c r="I1203" s="2">
        <v>217.28</v>
      </c>
      <c r="J1203" s="2">
        <v>20.43</v>
      </c>
      <c r="L1203" s="10">
        <v>0</v>
      </c>
      <c r="M1203" s="10">
        <f t="shared" si="147"/>
        <v>217.64499999999998</v>
      </c>
      <c r="N1203" s="9">
        <f t="shared" si="148"/>
        <v>17.533075172370648</v>
      </c>
      <c r="O1203" s="10">
        <f t="shared" si="149"/>
        <v>0.72999999999998977</v>
      </c>
      <c r="P1203" s="10">
        <f t="shared" si="150"/>
        <v>35.066150344741295</v>
      </c>
      <c r="Q1203" s="10">
        <f t="shared" si="151"/>
        <v>0.3211238555444384</v>
      </c>
      <c r="R1203" s="9"/>
      <c r="S1203" s="9"/>
    </row>
    <row r="1204" spans="2:19">
      <c r="B1204" s="1">
        <v>-9</v>
      </c>
      <c r="C1204" s="1">
        <v>5</v>
      </c>
      <c r="D1204" s="1">
        <v>0</v>
      </c>
      <c r="F1204" s="2">
        <v>80.13</v>
      </c>
      <c r="G1204" s="2">
        <v>14.69</v>
      </c>
      <c r="I1204" s="2">
        <v>79.180000000000007</v>
      </c>
      <c r="J1204" s="2">
        <v>17.05</v>
      </c>
      <c r="L1204" s="10">
        <v>0</v>
      </c>
      <c r="M1204" s="10">
        <f t="shared" si="147"/>
        <v>79.655000000000001</v>
      </c>
      <c r="N1204" s="9">
        <f t="shared" si="148"/>
        <v>11.252761883200053</v>
      </c>
      <c r="O1204" s="10">
        <f t="shared" si="149"/>
        <v>0.94999999999998863</v>
      </c>
      <c r="P1204" s="10">
        <f t="shared" si="150"/>
        <v>22.505523766400106</v>
      </c>
      <c r="Q1204" s="10">
        <f t="shared" si="151"/>
        <v>-0.1478906358280162</v>
      </c>
      <c r="R1204" s="9"/>
      <c r="S1204" s="9"/>
    </row>
    <row r="1205" spans="2:19">
      <c r="B1205" s="1">
        <v>-8</v>
      </c>
      <c r="C1205" s="1">
        <v>5</v>
      </c>
      <c r="D1205" s="1">
        <v>0</v>
      </c>
      <c r="F1205" s="2">
        <v>989.52</v>
      </c>
      <c r="G1205" s="2">
        <v>15.85</v>
      </c>
      <c r="I1205" s="2">
        <v>988.91</v>
      </c>
      <c r="J1205" s="2">
        <v>17.559999999999999</v>
      </c>
      <c r="L1205" s="10">
        <v>0</v>
      </c>
      <c r="M1205" s="10">
        <f t="shared" si="147"/>
        <v>989.21499999999992</v>
      </c>
      <c r="N1205" s="9">
        <f t="shared" si="148"/>
        <v>11.827680457300154</v>
      </c>
      <c r="O1205" s="10">
        <f t="shared" si="149"/>
        <v>0.61000000000001364</v>
      </c>
      <c r="P1205" s="10">
        <f t="shared" si="150"/>
        <v>23.655360914600308</v>
      </c>
      <c r="Q1205" s="10">
        <f t="shared" si="151"/>
        <v>-0.10209710529095145</v>
      </c>
      <c r="R1205" s="9"/>
      <c r="S1205" s="9"/>
    </row>
    <row r="1206" spans="2:19">
      <c r="B1206" s="1">
        <v>-7</v>
      </c>
      <c r="C1206" s="1">
        <v>5</v>
      </c>
      <c r="D1206" s="1">
        <v>0</v>
      </c>
      <c r="F1206" s="2">
        <v>40.25</v>
      </c>
      <c r="G1206" s="2">
        <v>9.82</v>
      </c>
      <c r="I1206" s="2">
        <v>44.29</v>
      </c>
      <c r="J1206" s="2">
        <v>9.7899999999999991</v>
      </c>
      <c r="L1206" s="10">
        <v>0</v>
      </c>
      <c r="M1206" s="10">
        <f t="shared" si="147"/>
        <v>42.269999999999996</v>
      </c>
      <c r="N1206" s="9">
        <f t="shared" si="148"/>
        <v>6.9331901026872185</v>
      </c>
      <c r="O1206" s="10">
        <f t="shared" si="149"/>
        <v>-4.0399999999999991</v>
      </c>
      <c r="P1206" s="10">
        <f t="shared" si="150"/>
        <v>13.866380205374437</v>
      </c>
      <c r="Q1206" s="10">
        <f t="shared" si="151"/>
        <v>3.0596562762481012E-3</v>
      </c>
      <c r="R1206" s="9"/>
      <c r="S1206" s="9"/>
    </row>
    <row r="1207" spans="2:19">
      <c r="B1207" s="1">
        <v>-6</v>
      </c>
      <c r="C1207" s="1">
        <v>5</v>
      </c>
      <c r="D1207" s="1">
        <v>0</v>
      </c>
      <c r="F1207" s="2">
        <v>134.07</v>
      </c>
      <c r="G1207" s="2">
        <v>10.06</v>
      </c>
      <c r="I1207" s="2">
        <v>136.69</v>
      </c>
      <c r="J1207" s="2">
        <v>11.59</v>
      </c>
      <c r="L1207" s="10">
        <v>0</v>
      </c>
      <c r="M1207" s="10">
        <f t="shared" si="147"/>
        <v>135.38</v>
      </c>
      <c r="N1207" s="9">
        <f t="shared" si="148"/>
        <v>7.6735210301399448</v>
      </c>
      <c r="O1207" s="10">
        <f t="shared" si="149"/>
        <v>-2.6200000000000045</v>
      </c>
      <c r="P1207" s="10">
        <f t="shared" si="150"/>
        <v>15.34704206027989</v>
      </c>
      <c r="Q1207" s="10">
        <f t="shared" si="151"/>
        <v>-0.14063712018382238</v>
      </c>
      <c r="R1207" s="9"/>
      <c r="S1207" s="9"/>
    </row>
    <row r="1208" spans="2:19">
      <c r="B1208" s="1">
        <v>-5</v>
      </c>
      <c r="C1208" s="1">
        <v>5</v>
      </c>
      <c r="D1208" s="1">
        <v>0</v>
      </c>
      <c r="F1208" s="2">
        <v>517.14</v>
      </c>
      <c r="G1208" s="2">
        <v>11.91</v>
      </c>
      <c r="I1208" s="2">
        <v>499.06</v>
      </c>
      <c r="J1208" s="2">
        <v>10.9</v>
      </c>
      <c r="L1208" s="10">
        <v>0</v>
      </c>
      <c r="M1208" s="10">
        <f t="shared" si="147"/>
        <v>508.1</v>
      </c>
      <c r="N1208" s="9">
        <f t="shared" si="148"/>
        <v>8.0724547072126711</v>
      </c>
      <c r="O1208" s="10">
        <f t="shared" si="149"/>
        <v>18.079999999999984</v>
      </c>
      <c r="P1208" s="10">
        <f t="shared" si="150"/>
        <v>16.144909414425342</v>
      </c>
      <c r="Q1208" s="10">
        <f t="shared" si="151"/>
        <v>8.8384362503985167E-2</v>
      </c>
      <c r="R1208" s="9"/>
      <c r="S1208" s="9"/>
    </row>
    <row r="1209" spans="2:19">
      <c r="B1209" s="1">
        <v>-4</v>
      </c>
      <c r="C1209" s="1">
        <v>5</v>
      </c>
      <c r="D1209" s="1">
        <v>0</v>
      </c>
      <c r="F1209" s="2">
        <v>334.61</v>
      </c>
      <c r="G1209" s="2">
        <v>10.050000000000001</v>
      </c>
      <c r="I1209" s="2">
        <v>349.39</v>
      </c>
      <c r="J1209" s="2">
        <v>11.09</v>
      </c>
      <c r="L1209" s="10">
        <v>0</v>
      </c>
      <c r="M1209" s="10">
        <f t="shared" si="147"/>
        <v>342</v>
      </c>
      <c r="N1209" s="9">
        <f t="shared" si="148"/>
        <v>7.483157755920959</v>
      </c>
      <c r="O1209" s="10">
        <f t="shared" si="149"/>
        <v>-14.779999999999973</v>
      </c>
      <c r="P1209" s="10">
        <f t="shared" si="150"/>
        <v>14.966315511841918</v>
      </c>
      <c r="Q1209" s="10">
        <f t="shared" si="151"/>
        <v>-9.8154118967492335E-2</v>
      </c>
      <c r="R1209" s="9"/>
      <c r="S1209" s="9"/>
    </row>
    <row r="1210" spans="2:19">
      <c r="B1210" s="1">
        <v>-3</v>
      </c>
      <c r="C1210" s="1">
        <v>5</v>
      </c>
      <c r="D1210" s="1">
        <v>0</v>
      </c>
      <c r="F1210" s="2">
        <v>348.83</v>
      </c>
      <c r="G1210" s="2">
        <v>9.41</v>
      </c>
      <c r="I1210" s="2">
        <v>352.92</v>
      </c>
      <c r="J1210" s="2">
        <v>10.1</v>
      </c>
      <c r="L1210" s="10">
        <v>0</v>
      </c>
      <c r="M1210" s="10">
        <f t="shared" si="147"/>
        <v>350.875</v>
      </c>
      <c r="N1210" s="9">
        <f t="shared" si="148"/>
        <v>6.9021391611586624</v>
      </c>
      <c r="O1210" s="10">
        <f t="shared" si="149"/>
        <v>-4.0900000000000318</v>
      </c>
      <c r="P1210" s="10">
        <f t="shared" si="150"/>
        <v>13.804278322317325</v>
      </c>
      <c r="Q1210" s="10">
        <f t="shared" si="151"/>
        <v>-7.0644596057580264E-2</v>
      </c>
      <c r="R1210" s="9"/>
      <c r="S1210" s="9"/>
    </row>
    <row r="1211" spans="2:19">
      <c r="B1211" s="1">
        <v>-2</v>
      </c>
      <c r="C1211" s="1">
        <v>5</v>
      </c>
      <c r="D1211" s="1">
        <v>0</v>
      </c>
      <c r="F1211" s="2">
        <v>38.19</v>
      </c>
      <c r="G1211" s="2">
        <v>6.63</v>
      </c>
      <c r="I1211" s="2">
        <v>36.83</v>
      </c>
      <c r="J1211" s="2">
        <v>7.58</v>
      </c>
      <c r="L1211" s="10">
        <v>0</v>
      </c>
      <c r="M1211" s="10">
        <f t="shared" si="147"/>
        <v>37.51</v>
      </c>
      <c r="N1211" s="9">
        <f t="shared" si="148"/>
        <v>5.0352085358999776</v>
      </c>
      <c r="O1211" s="10">
        <f t="shared" si="149"/>
        <v>1.3599999999999994</v>
      </c>
      <c r="P1211" s="10">
        <f t="shared" si="150"/>
        <v>10.070417071799955</v>
      </c>
      <c r="Q1211" s="10">
        <f t="shared" si="151"/>
        <v>-0.13311370402107028</v>
      </c>
      <c r="R1211" s="9"/>
      <c r="S1211" s="9"/>
    </row>
    <row r="1212" spans="2:19">
      <c r="B1212" s="1">
        <v>-1</v>
      </c>
      <c r="C1212" s="1">
        <v>5</v>
      </c>
      <c r="D1212" s="1">
        <v>0</v>
      </c>
      <c r="F1212" s="2">
        <v>894.96</v>
      </c>
      <c r="G1212" s="2">
        <v>13.76</v>
      </c>
      <c r="I1212" s="2">
        <v>852.86</v>
      </c>
      <c r="J1212" s="2">
        <v>13.54</v>
      </c>
      <c r="L1212" s="10">
        <v>0</v>
      </c>
      <c r="M1212" s="10">
        <f t="shared" si="147"/>
        <v>873.91000000000008</v>
      </c>
      <c r="N1212" s="9">
        <f t="shared" si="148"/>
        <v>9.6523209644105794</v>
      </c>
      <c r="O1212" s="10">
        <f t="shared" si="149"/>
        <v>42.100000000000023</v>
      </c>
      <c r="P1212" s="10">
        <f t="shared" si="150"/>
        <v>19.304641928821159</v>
      </c>
      <c r="Q1212" s="10">
        <f t="shared" si="151"/>
        <v>1.6116169514411176E-2</v>
      </c>
      <c r="R1212" s="9"/>
      <c r="S1212" s="9"/>
    </row>
    <row r="1213" spans="2:19">
      <c r="B1213" s="1">
        <v>0</v>
      </c>
      <c r="C1213" s="1">
        <v>5</v>
      </c>
      <c r="D1213" s="1">
        <v>0</v>
      </c>
      <c r="F1213" s="2">
        <v>0.82</v>
      </c>
      <c r="G1213" s="2">
        <v>7.28</v>
      </c>
      <c r="I1213" s="2">
        <v>0.2</v>
      </c>
      <c r="J1213" s="2">
        <v>7.4</v>
      </c>
      <c r="L1213" s="10">
        <v>0</v>
      </c>
      <c r="M1213" s="10">
        <f t="shared" si="147"/>
        <v>0.51</v>
      </c>
      <c r="N1213" s="9">
        <f t="shared" si="148"/>
        <v>5.1903371759453165</v>
      </c>
      <c r="O1213" s="10">
        <f t="shared" si="149"/>
        <v>0.61999999999999988</v>
      </c>
      <c r="P1213" s="10">
        <f t="shared" si="150"/>
        <v>10.380674351890633</v>
      </c>
      <c r="Q1213" s="10">
        <f t="shared" si="151"/>
        <v>-1.6347681480051682E-2</v>
      </c>
      <c r="R1213" s="9"/>
      <c r="S1213" s="9"/>
    </row>
    <row r="1214" spans="2:19">
      <c r="B1214" s="1">
        <v>1</v>
      </c>
      <c r="C1214" s="1">
        <v>5</v>
      </c>
      <c r="D1214" s="1">
        <v>0</v>
      </c>
      <c r="F1214" s="2">
        <v>879.99</v>
      </c>
      <c r="G1214" s="2">
        <v>13.78</v>
      </c>
      <c r="I1214" s="2">
        <v>864.19</v>
      </c>
      <c r="J1214" s="2">
        <v>15.11</v>
      </c>
      <c r="L1214" s="10">
        <v>0</v>
      </c>
      <c r="M1214" s="10">
        <f t="shared" si="147"/>
        <v>872.09</v>
      </c>
      <c r="N1214" s="9">
        <f t="shared" si="148"/>
        <v>10.224975550093017</v>
      </c>
      <c r="O1214" s="10">
        <f t="shared" si="149"/>
        <v>15.799999999999955</v>
      </c>
      <c r="P1214" s="10">
        <f t="shared" si="150"/>
        <v>20.449951100186034</v>
      </c>
      <c r="Q1214" s="10">
        <f t="shared" si="151"/>
        <v>-9.1878656290463545E-2</v>
      </c>
      <c r="R1214" s="9"/>
      <c r="S1214" s="9"/>
    </row>
    <row r="1215" spans="2:19">
      <c r="B1215" s="1">
        <v>2</v>
      </c>
      <c r="C1215" s="1">
        <v>5</v>
      </c>
      <c r="D1215" s="1">
        <v>0</v>
      </c>
      <c r="F1215" s="2">
        <v>40.18</v>
      </c>
      <c r="G1215" s="2">
        <v>7.61</v>
      </c>
      <c r="I1215" s="2">
        <v>45.31</v>
      </c>
      <c r="J1215" s="2">
        <v>6.62</v>
      </c>
      <c r="L1215" s="10">
        <v>0</v>
      </c>
      <c r="M1215" s="10">
        <f t="shared" si="147"/>
        <v>42.745000000000005</v>
      </c>
      <c r="N1215" s="9">
        <f t="shared" si="148"/>
        <v>5.0432256542811968</v>
      </c>
      <c r="O1215" s="10">
        <f t="shared" si="149"/>
        <v>-5.1300000000000026</v>
      </c>
      <c r="P1215" s="10">
        <f t="shared" si="150"/>
        <v>10.086451308562394</v>
      </c>
      <c r="Q1215" s="10">
        <f t="shared" si="151"/>
        <v>0.13847242631700518</v>
      </c>
      <c r="R1215" s="9"/>
      <c r="S1215" s="9"/>
    </row>
    <row r="1216" spans="2:19">
      <c r="B1216" s="1">
        <v>3</v>
      </c>
      <c r="C1216" s="1">
        <v>5</v>
      </c>
      <c r="D1216" s="1">
        <v>0</v>
      </c>
      <c r="F1216" s="2">
        <v>329.58</v>
      </c>
      <c r="G1216" s="2">
        <v>11.18</v>
      </c>
      <c r="I1216" s="2">
        <v>359.43</v>
      </c>
      <c r="J1216" s="2">
        <v>9.44</v>
      </c>
      <c r="L1216" s="10">
        <v>0</v>
      </c>
      <c r="M1216" s="10">
        <f t="shared" si="147"/>
        <v>344.505</v>
      </c>
      <c r="N1216" s="9">
        <f t="shared" si="148"/>
        <v>7.3161806976044543</v>
      </c>
      <c r="O1216" s="10">
        <f t="shared" si="149"/>
        <v>-29.850000000000023</v>
      </c>
      <c r="P1216" s="10">
        <f t="shared" si="150"/>
        <v>14.632361395208909</v>
      </c>
      <c r="Q1216" s="10">
        <f t="shared" si="151"/>
        <v>0.16757493951594069</v>
      </c>
      <c r="R1216" s="9"/>
      <c r="S1216" s="9"/>
    </row>
    <row r="1217" spans="2:19">
      <c r="B1217" s="1">
        <v>4</v>
      </c>
      <c r="C1217" s="1">
        <v>5</v>
      </c>
      <c r="D1217" s="1">
        <v>0</v>
      </c>
      <c r="F1217" s="2">
        <v>328.4</v>
      </c>
      <c r="G1217" s="2">
        <v>12.65</v>
      </c>
      <c r="I1217" s="2">
        <v>341.86</v>
      </c>
      <c r="J1217" s="2">
        <v>10.16</v>
      </c>
      <c r="L1217" s="10">
        <v>0</v>
      </c>
      <c r="M1217" s="10">
        <f t="shared" si="147"/>
        <v>335.13</v>
      </c>
      <c r="N1217" s="9">
        <f t="shared" si="148"/>
        <v>8.112461093897462</v>
      </c>
      <c r="O1217" s="10">
        <f t="shared" si="149"/>
        <v>-13.460000000000036</v>
      </c>
      <c r="P1217" s="10">
        <f t="shared" si="150"/>
        <v>16.224922187794924</v>
      </c>
      <c r="Q1217" s="10">
        <f t="shared" si="151"/>
        <v>0.21575426375347059</v>
      </c>
      <c r="R1217" s="9"/>
      <c r="S1217" s="9"/>
    </row>
    <row r="1218" spans="2:19">
      <c r="B1218" s="1">
        <v>5</v>
      </c>
      <c r="C1218" s="1">
        <v>5</v>
      </c>
      <c r="D1218" s="1">
        <v>0</v>
      </c>
      <c r="F1218" s="2">
        <v>475.57</v>
      </c>
      <c r="G1218" s="2">
        <v>10.91</v>
      </c>
      <c r="I1218" s="2">
        <v>531.84</v>
      </c>
      <c r="J1218" s="2">
        <v>13.52</v>
      </c>
      <c r="L1218" s="10">
        <v>0</v>
      </c>
      <c r="M1218" s="10">
        <f t="shared" si="147"/>
        <v>503.70500000000004</v>
      </c>
      <c r="N1218" s="9">
        <f t="shared" si="148"/>
        <v>8.6864621682247591</v>
      </c>
      <c r="O1218" s="10">
        <f t="shared" si="149"/>
        <v>-56.270000000000039</v>
      </c>
      <c r="P1218" s="10">
        <f t="shared" si="150"/>
        <v>17.372924336449518</v>
      </c>
      <c r="Q1218" s="10">
        <f t="shared" si="151"/>
        <v>-0.21126040981583294</v>
      </c>
      <c r="R1218" s="9"/>
      <c r="S1218" s="9"/>
    </row>
    <row r="1219" spans="2:19">
      <c r="B1219" s="1">
        <v>6</v>
      </c>
      <c r="C1219" s="1">
        <v>5</v>
      </c>
      <c r="D1219" s="1">
        <v>0</v>
      </c>
      <c r="F1219" s="2">
        <v>152.57</v>
      </c>
      <c r="G1219" s="2">
        <v>12.98</v>
      </c>
      <c r="I1219" s="2">
        <v>138.59</v>
      </c>
      <c r="J1219" s="2">
        <v>10.130000000000001</v>
      </c>
      <c r="L1219" s="10">
        <v>0</v>
      </c>
      <c r="M1219" s="10">
        <f t="shared" si="147"/>
        <v>145.57999999999998</v>
      </c>
      <c r="N1219" s="9">
        <f t="shared" si="148"/>
        <v>8.2325163224860969</v>
      </c>
      <c r="O1219" s="10">
        <f t="shared" si="149"/>
        <v>13.97999999999999</v>
      </c>
      <c r="P1219" s="10">
        <f t="shared" si="150"/>
        <v>16.465032644972194</v>
      </c>
      <c r="Q1219" s="10">
        <f t="shared" si="151"/>
        <v>0.24295151593173367</v>
      </c>
      <c r="R1219" s="9"/>
      <c r="S1219" s="9"/>
    </row>
    <row r="1220" spans="2:19">
      <c r="B1220" s="1">
        <v>7</v>
      </c>
      <c r="C1220" s="1">
        <v>5</v>
      </c>
      <c r="D1220" s="1">
        <v>0</v>
      </c>
      <c r="F1220" s="2">
        <v>39.979999999999997</v>
      </c>
      <c r="G1220" s="2">
        <v>13.74</v>
      </c>
      <c r="I1220" s="2">
        <v>47.85</v>
      </c>
      <c r="J1220" s="2">
        <v>9.8699999999999992</v>
      </c>
      <c r="L1220" s="10">
        <v>0</v>
      </c>
      <c r="M1220" s="10">
        <f t="shared" si="147"/>
        <v>43.914999999999999</v>
      </c>
      <c r="N1220" s="9">
        <f t="shared" si="148"/>
        <v>8.4587898070586913</v>
      </c>
      <c r="O1220" s="10">
        <f t="shared" si="149"/>
        <v>-7.8700000000000045</v>
      </c>
      <c r="P1220" s="10">
        <f t="shared" si="150"/>
        <v>16.917579614117383</v>
      </c>
      <c r="Q1220" s="10">
        <f t="shared" si="151"/>
        <v>0.31924969733180303</v>
      </c>
      <c r="R1220" s="9"/>
      <c r="S1220" s="9"/>
    </row>
    <row r="1221" spans="2:19">
      <c r="B1221" s="1">
        <v>8</v>
      </c>
      <c r="C1221" s="1">
        <v>5</v>
      </c>
      <c r="D1221" s="1">
        <v>0</v>
      </c>
      <c r="F1221" s="2">
        <v>938.33</v>
      </c>
      <c r="G1221" s="2">
        <v>15.32</v>
      </c>
      <c r="I1221" s="2">
        <v>1029.8499999999999</v>
      </c>
      <c r="J1221" s="2">
        <v>15.97</v>
      </c>
      <c r="L1221" s="10">
        <v>0</v>
      </c>
      <c r="M1221" s="10">
        <f t="shared" si="147"/>
        <v>984.08999999999992</v>
      </c>
      <c r="N1221" s="9">
        <f t="shared" si="148"/>
        <v>11.06507229980898</v>
      </c>
      <c r="O1221" s="10">
        <f t="shared" si="149"/>
        <v>-91.519999999999868</v>
      </c>
      <c r="P1221" s="10">
        <f t="shared" si="150"/>
        <v>22.13014459961796</v>
      </c>
      <c r="Q1221" s="10">
        <f t="shared" si="151"/>
        <v>-4.152889891500304E-2</v>
      </c>
      <c r="R1221" s="9"/>
      <c r="S1221" s="9"/>
    </row>
    <row r="1222" spans="2:19">
      <c r="B1222" s="1">
        <v>9</v>
      </c>
      <c r="C1222" s="1">
        <v>5</v>
      </c>
      <c r="D1222" s="1">
        <v>0</v>
      </c>
      <c r="F1222" s="2">
        <v>71.430000000000007</v>
      </c>
      <c r="G1222" s="2">
        <v>17.149999999999999</v>
      </c>
      <c r="I1222" s="2">
        <v>71.11</v>
      </c>
      <c r="J1222" s="2">
        <v>17.27</v>
      </c>
      <c r="L1222" s="10">
        <v>0</v>
      </c>
      <c r="M1222" s="10">
        <f t="shared" si="147"/>
        <v>71.27000000000001</v>
      </c>
      <c r="N1222" s="9">
        <f t="shared" si="148"/>
        <v>12.16938166054463</v>
      </c>
      <c r="O1222" s="10">
        <f t="shared" si="149"/>
        <v>0.32000000000000739</v>
      </c>
      <c r="P1222" s="10">
        <f t="shared" si="150"/>
        <v>24.33876332108926</v>
      </c>
      <c r="Q1222" s="10">
        <f t="shared" si="151"/>
        <v>-6.9726055470906902E-3</v>
      </c>
      <c r="R1222" s="9"/>
      <c r="S1222" s="9"/>
    </row>
    <row r="1223" spans="2:19">
      <c r="B1223" s="1">
        <v>10</v>
      </c>
      <c r="C1223" s="1">
        <v>5</v>
      </c>
      <c r="D1223" s="1">
        <v>0</v>
      </c>
      <c r="F1223" s="2">
        <v>186.94</v>
      </c>
      <c r="G1223" s="2">
        <v>20.36</v>
      </c>
      <c r="I1223" s="2">
        <v>190.11</v>
      </c>
      <c r="J1223" s="2">
        <v>28.78</v>
      </c>
      <c r="L1223" s="10">
        <v>0</v>
      </c>
      <c r="M1223" s="10">
        <f t="shared" si="147"/>
        <v>188.52500000000001</v>
      </c>
      <c r="N1223" s="9">
        <f t="shared" si="148"/>
        <v>17.626811963596822</v>
      </c>
      <c r="O1223" s="10">
        <f t="shared" si="149"/>
        <v>-3.1700000000000159</v>
      </c>
      <c r="P1223" s="10">
        <f t="shared" si="150"/>
        <v>35.253623927193644</v>
      </c>
      <c r="Q1223" s="10">
        <f t="shared" si="151"/>
        <v>-0.33291986437274007</v>
      </c>
      <c r="R1223" s="9"/>
      <c r="S1223" s="9"/>
    </row>
    <row r="1224" spans="2:19">
      <c r="B1224" s="1">
        <v>-10</v>
      </c>
      <c r="C1224" s="1">
        <v>6</v>
      </c>
      <c r="D1224" s="1">
        <v>0</v>
      </c>
      <c r="F1224" s="2">
        <v>12.9</v>
      </c>
      <c r="G1224" s="2">
        <v>23.12</v>
      </c>
      <c r="I1224" s="2">
        <v>13.95</v>
      </c>
      <c r="J1224" s="2">
        <v>23.28</v>
      </c>
      <c r="L1224" s="10">
        <v>0</v>
      </c>
      <c r="M1224" s="10">
        <f t="shared" si="147"/>
        <v>13.425000000000001</v>
      </c>
      <c r="N1224" s="9">
        <f t="shared" si="148"/>
        <v>16.404974855207794</v>
      </c>
      <c r="O1224" s="10">
        <f t="shared" si="149"/>
        <v>-1.0499999999999989</v>
      </c>
      <c r="P1224" s="10">
        <f t="shared" si="150"/>
        <v>32.809949710415587</v>
      </c>
      <c r="Q1224" s="10">
        <f t="shared" si="151"/>
        <v>-6.8964697209308711E-3</v>
      </c>
      <c r="R1224" s="9"/>
      <c r="S1224" s="9"/>
    </row>
    <row r="1225" spans="2:19">
      <c r="B1225" s="1">
        <v>-9</v>
      </c>
      <c r="C1225" s="1">
        <v>6</v>
      </c>
      <c r="D1225" s="1">
        <v>0</v>
      </c>
      <c r="F1225" s="2">
        <v>63.55</v>
      </c>
      <c r="G1225" s="2">
        <v>16.899999999999999</v>
      </c>
      <c r="I1225" s="2">
        <v>71.06</v>
      </c>
      <c r="J1225" s="2">
        <v>19.54</v>
      </c>
      <c r="L1225" s="10">
        <v>0</v>
      </c>
      <c r="M1225" s="10">
        <f t="shared" si="147"/>
        <v>67.305000000000007</v>
      </c>
      <c r="N1225" s="9">
        <f t="shared" si="148"/>
        <v>12.917252029746884</v>
      </c>
      <c r="O1225" s="10">
        <f t="shared" si="149"/>
        <v>-7.5100000000000051</v>
      </c>
      <c r="P1225" s="10">
        <f t="shared" si="150"/>
        <v>25.834504059493767</v>
      </c>
      <c r="Q1225" s="10">
        <f t="shared" si="151"/>
        <v>-0.14413917679619598</v>
      </c>
      <c r="R1225" s="9"/>
      <c r="S1225" s="9"/>
    </row>
    <row r="1226" spans="2:19">
      <c r="B1226" s="1">
        <v>-8</v>
      </c>
      <c r="C1226" s="1">
        <v>6</v>
      </c>
      <c r="D1226" s="1">
        <v>0</v>
      </c>
      <c r="F1226" s="2">
        <v>10.92</v>
      </c>
      <c r="G1226" s="2">
        <v>11.95</v>
      </c>
      <c r="I1226" s="2">
        <v>0.71</v>
      </c>
      <c r="J1226" s="2">
        <v>14.44</v>
      </c>
      <c r="L1226" s="10">
        <v>0</v>
      </c>
      <c r="M1226" s="10">
        <f t="shared" si="147"/>
        <v>5.8149999999999995</v>
      </c>
      <c r="N1226" s="9">
        <f t="shared" si="148"/>
        <v>9.3717140908160452</v>
      </c>
      <c r="O1226" s="10">
        <f t="shared" si="149"/>
        <v>10.210000000000001</v>
      </c>
      <c r="P1226" s="10">
        <f t="shared" si="150"/>
        <v>18.74342818163209</v>
      </c>
      <c r="Q1226" s="10">
        <f t="shared" si="151"/>
        <v>-0.18704266613457229</v>
      </c>
      <c r="R1226" s="9"/>
      <c r="S1226" s="9"/>
    </row>
    <row r="1227" spans="2:19">
      <c r="B1227" s="1">
        <v>-7</v>
      </c>
      <c r="C1227" s="1">
        <v>6</v>
      </c>
      <c r="D1227" s="1">
        <v>0</v>
      </c>
      <c r="F1227" s="2">
        <v>242.8</v>
      </c>
      <c r="G1227" s="2">
        <v>13.98</v>
      </c>
      <c r="I1227" s="2">
        <v>206.81</v>
      </c>
      <c r="J1227" s="2">
        <v>11.59</v>
      </c>
      <c r="L1227" s="10">
        <v>0</v>
      </c>
      <c r="M1227" s="10">
        <f t="shared" si="147"/>
        <v>224.80500000000001</v>
      </c>
      <c r="N1227" s="9">
        <f t="shared" si="148"/>
        <v>9.0797645894593551</v>
      </c>
      <c r="O1227" s="10">
        <f t="shared" si="149"/>
        <v>35.990000000000009</v>
      </c>
      <c r="P1227" s="10">
        <f t="shared" si="150"/>
        <v>18.15952917891871</v>
      </c>
      <c r="Q1227" s="10">
        <f t="shared" si="151"/>
        <v>0.18531879181910946</v>
      </c>
      <c r="R1227" s="9"/>
      <c r="S1227" s="9"/>
    </row>
    <row r="1228" spans="2:19">
      <c r="B1228" s="1">
        <v>-6</v>
      </c>
      <c r="C1228" s="1">
        <v>6</v>
      </c>
      <c r="D1228" s="1">
        <v>0</v>
      </c>
      <c r="F1228" s="2">
        <v>3.22</v>
      </c>
      <c r="G1228" s="2">
        <v>10.79</v>
      </c>
      <c r="I1228" s="2">
        <v>-3.18</v>
      </c>
      <c r="J1228" s="2">
        <v>9.48</v>
      </c>
      <c r="L1228" s="10">
        <v>0</v>
      </c>
      <c r="M1228" s="10">
        <f t="shared" si="147"/>
        <v>2.0000000000000018E-2</v>
      </c>
      <c r="N1228" s="9">
        <f t="shared" si="148"/>
        <v>7.1814779119621326</v>
      </c>
      <c r="O1228" s="10">
        <f t="shared" si="149"/>
        <v>6.4</v>
      </c>
      <c r="P1228" s="10">
        <f t="shared" si="150"/>
        <v>14.362955823924265</v>
      </c>
      <c r="Q1228" s="10">
        <f t="shared" si="151"/>
        <v>0.12871744035832261</v>
      </c>
      <c r="R1228" s="9"/>
      <c r="S1228" s="9"/>
    </row>
    <row r="1229" spans="2:19">
      <c r="B1229" s="1">
        <v>-5</v>
      </c>
      <c r="C1229" s="1">
        <v>6</v>
      </c>
      <c r="D1229" s="1">
        <v>0</v>
      </c>
      <c r="F1229" s="2">
        <v>645.95000000000005</v>
      </c>
      <c r="G1229" s="2">
        <v>12.68</v>
      </c>
      <c r="I1229" s="2">
        <v>671.84</v>
      </c>
      <c r="J1229" s="2">
        <v>12.79</v>
      </c>
      <c r="L1229" s="10">
        <v>0</v>
      </c>
      <c r="M1229" s="10">
        <f t="shared" si="147"/>
        <v>658.89499999999998</v>
      </c>
      <c r="N1229" s="9">
        <f t="shared" si="148"/>
        <v>9.0050888390953698</v>
      </c>
      <c r="O1229" s="10">
        <f t="shared" si="149"/>
        <v>-25.889999999999986</v>
      </c>
      <c r="P1229" s="10">
        <f t="shared" si="150"/>
        <v>18.01017767819074</v>
      </c>
      <c r="Q1229" s="10">
        <f t="shared" si="151"/>
        <v>-8.6374517713758443E-3</v>
      </c>
      <c r="R1229" s="9"/>
      <c r="S1229" s="9"/>
    </row>
    <row r="1230" spans="2:19">
      <c r="B1230" s="1">
        <v>-4</v>
      </c>
      <c r="C1230" s="1">
        <v>6</v>
      </c>
      <c r="D1230" s="1">
        <v>0</v>
      </c>
      <c r="F1230" s="2">
        <v>88.91</v>
      </c>
      <c r="G1230" s="2">
        <v>9.41</v>
      </c>
      <c r="I1230" s="2">
        <v>84.55</v>
      </c>
      <c r="J1230" s="2">
        <v>8.23</v>
      </c>
      <c r="L1230" s="10">
        <v>0</v>
      </c>
      <c r="M1230" s="10">
        <f t="shared" si="147"/>
        <v>86.72999999999999</v>
      </c>
      <c r="N1230" s="9">
        <f t="shared" si="148"/>
        <v>6.2506199692510505</v>
      </c>
      <c r="O1230" s="10">
        <f t="shared" si="149"/>
        <v>4.3599999999999994</v>
      </c>
      <c r="P1230" s="10">
        <f t="shared" si="150"/>
        <v>12.501239938502101</v>
      </c>
      <c r="Q1230" s="10">
        <f t="shared" si="151"/>
        <v>0.13319085493438104</v>
      </c>
      <c r="R1230" s="9"/>
      <c r="S1230" s="9"/>
    </row>
    <row r="1231" spans="2:19">
      <c r="B1231" s="1">
        <v>-3</v>
      </c>
      <c r="C1231" s="1">
        <v>6</v>
      </c>
      <c r="D1231" s="1">
        <v>0</v>
      </c>
      <c r="F1231" s="2">
        <v>2669.71</v>
      </c>
      <c r="G1231" s="2">
        <v>21.07</v>
      </c>
      <c r="I1231" s="2">
        <v>2636.06</v>
      </c>
      <c r="J1231" s="2">
        <v>20.350000000000001</v>
      </c>
      <c r="L1231" s="10">
        <v>0</v>
      </c>
      <c r="M1231" s="10">
        <f t="shared" si="147"/>
        <v>2652.8850000000002</v>
      </c>
      <c r="N1231" s="9">
        <f t="shared" si="148"/>
        <v>14.646393754095239</v>
      </c>
      <c r="O1231" s="10">
        <f t="shared" si="149"/>
        <v>33.650000000000091</v>
      </c>
      <c r="P1231" s="10">
        <f t="shared" si="150"/>
        <v>29.292787508190479</v>
      </c>
      <c r="Q1231" s="10">
        <f t="shared" si="151"/>
        <v>3.4755311762222824E-2</v>
      </c>
      <c r="R1231" s="9"/>
      <c r="S1231" s="9"/>
    </row>
    <row r="1232" spans="2:19">
      <c r="B1232" s="1">
        <v>-2</v>
      </c>
      <c r="C1232" s="1">
        <v>6</v>
      </c>
      <c r="D1232" s="1">
        <v>0</v>
      </c>
      <c r="F1232" s="2">
        <v>1700.49</v>
      </c>
      <c r="G1232" s="2">
        <v>16.649999999999999</v>
      </c>
      <c r="I1232" s="2">
        <v>1644.25</v>
      </c>
      <c r="J1232" s="2">
        <v>16.37</v>
      </c>
      <c r="L1232" s="10">
        <v>0</v>
      </c>
      <c r="M1232" s="10">
        <f t="shared" si="147"/>
        <v>1672.37</v>
      </c>
      <c r="N1232" s="9">
        <f t="shared" si="148"/>
        <v>11.674752674039823</v>
      </c>
      <c r="O1232" s="10">
        <f t="shared" si="149"/>
        <v>56.240000000000009</v>
      </c>
      <c r="P1232" s="10">
        <f t="shared" si="150"/>
        <v>23.349505348079646</v>
      </c>
      <c r="Q1232" s="10">
        <f t="shared" si="151"/>
        <v>1.6958199146954143E-2</v>
      </c>
      <c r="R1232" s="9"/>
      <c r="S1232" s="9"/>
    </row>
    <row r="1233" spans="2:19">
      <c r="B1233" s="1">
        <v>-1</v>
      </c>
      <c r="C1233" s="1">
        <v>6</v>
      </c>
      <c r="D1233" s="1">
        <v>0</v>
      </c>
      <c r="F1233" s="2">
        <v>1172.0999999999999</v>
      </c>
      <c r="G1233" s="2">
        <v>15.09</v>
      </c>
      <c r="I1233" s="2">
        <v>1146.27</v>
      </c>
      <c r="J1233" s="2">
        <v>14.98</v>
      </c>
      <c r="L1233" s="10">
        <v>0</v>
      </c>
      <c r="M1233" s="10">
        <f t="shared" si="147"/>
        <v>1159.1849999999999</v>
      </c>
      <c r="N1233" s="9">
        <f t="shared" si="148"/>
        <v>10.631421588856309</v>
      </c>
      <c r="O1233" s="10">
        <f t="shared" si="149"/>
        <v>25.829999999999927</v>
      </c>
      <c r="P1233" s="10">
        <f t="shared" si="150"/>
        <v>21.262843177712618</v>
      </c>
      <c r="Q1233" s="10">
        <f t="shared" si="151"/>
        <v>7.3161641508619774E-3</v>
      </c>
      <c r="R1233" s="9"/>
      <c r="S1233" s="9"/>
    </row>
    <row r="1234" spans="2:19">
      <c r="B1234" s="1">
        <v>0</v>
      </c>
      <c r="C1234" s="1">
        <v>6</v>
      </c>
      <c r="D1234" s="1">
        <v>0</v>
      </c>
      <c r="F1234" s="2">
        <v>3429.87</v>
      </c>
      <c r="G1234" s="2">
        <v>23.6</v>
      </c>
      <c r="I1234" s="2">
        <v>3411.2</v>
      </c>
      <c r="J1234" s="2">
        <v>23.68</v>
      </c>
      <c r="L1234" s="10">
        <v>0</v>
      </c>
      <c r="M1234" s="10">
        <f t="shared" si="147"/>
        <v>3420.5349999999999</v>
      </c>
      <c r="N1234" s="9">
        <f t="shared" si="148"/>
        <v>16.716028236396347</v>
      </c>
      <c r="O1234" s="10">
        <f t="shared" si="149"/>
        <v>18.670000000000073</v>
      </c>
      <c r="P1234" s="10">
        <f t="shared" si="150"/>
        <v>33.432056472792695</v>
      </c>
      <c r="Q1234" s="10">
        <f t="shared" si="151"/>
        <v>-3.3840850659352063E-3</v>
      </c>
      <c r="R1234" s="9"/>
      <c r="S1234" s="9"/>
    </row>
    <row r="1235" spans="2:19">
      <c r="B1235" s="1">
        <v>1</v>
      </c>
      <c r="C1235" s="1">
        <v>6</v>
      </c>
      <c r="D1235" s="1">
        <v>0</v>
      </c>
      <c r="F1235" s="2">
        <v>1197.5899999999999</v>
      </c>
      <c r="G1235" s="2">
        <v>15.24</v>
      </c>
      <c r="I1235" s="2">
        <v>1128.68</v>
      </c>
      <c r="J1235" s="2">
        <v>14.32</v>
      </c>
      <c r="L1235" s="10">
        <v>0</v>
      </c>
      <c r="M1235" s="10">
        <f t="shared" si="147"/>
        <v>1163.135</v>
      </c>
      <c r="N1235" s="9">
        <f t="shared" si="148"/>
        <v>10.456098698845569</v>
      </c>
      <c r="O1235" s="10">
        <f t="shared" si="149"/>
        <v>68.909999999999854</v>
      </c>
      <c r="P1235" s="10">
        <f t="shared" si="150"/>
        <v>20.912197397691138</v>
      </c>
      <c r="Q1235" s="10">
        <f t="shared" si="151"/>
        <v>6.2186042257385894E-2</v>
      </c>
      <c r="R1235" s="9"/>
      <c r="S1235" s="9"/>
    </row>
    <row r="1236" spans="2:19">
      <c r="B1236" s="1">
        <v>2</v>
      </c>
      <c r="C1236" s="1">
        <v>6</v>
      </c>
      <c r="D1236" s="1">
        <v>0</v>
      </c>
      <c r="F1236" s="2">
        <v>1726.14</v>
      </c>
      <c r="G1236" s="2">
        <v>16.86</v>
      </c>
      <c r="I1236" s="2">
        <v>1705.57</v>
      </c>
      <c r="J1236" s="2">
        <v>17.21</v>
      </c>
      <c r="L1236" s="10">
        <v>0</v>
      </c>
      <c r="M1236" s="10">
        <f t="shared" si="147"/>
        <v>1715.855</v>
      </c>
      <c r="N1236" s="9">
        <f t="shared" si="148"/>
        <v>12.046199608175186</v>
      </c>
      <c r="O1236" s="10">
        <f t="shared" si="149"/>
        <v>20.570000000000164</v>
      </c>
      <c r="P1236" s="10">
        <f t="shared" si="150"/>
        <v>24.092399216350373</v>
      </c>
      <c r="Q1236" s="10">
        <f t="shared" si="151"/>
        <v>-2.0543766777036395E-2</v>
      </c>
      <c r="R1236" s="9"/>
      <c r="S1236" s="9"/>
    </row>
    <row r="1237" spans="2:19">
      <c r="B1237" s="1">
        <v>3</v>
      </c>
      <c r="C1237" s="1">
        <v>6</v>
      </c>
      <c r="D1237" s="1">
        <v>0</v>
      </c>
      <c r="F1237" s="2">
        <v>2509.62</v>
      </c>
      <c r="G1237" s="2">
        <v>19.87</v>
      </c>
      <c r="I1237" s="2">
        <v>2612.52</v>
      </c>
      <c r="J1237" s="2">
        <v>20.18</v>
      </c>
      <c r="L1237" s="10">
        <v>0</v>
      </c>
      <c r="M1237" s="10">
        <f t="shared" ref="M1237:M1300" si="152">0.5*(F1237+I1237)</f>
        <v>2561.0699999999997</v>
      </c>
      <c r="N1237" s="9">
        <f t="shared" ref="N1237:N1300" si="153">0.5*P1237</f>
        <v>14.160237462698145</v>
      </c>
      <c r="O1237" s="10">
        <f t="shared" ref="O1237:O1300" si="154">F1237-I1237</f>
        <v>-102.90000000000009</v>
      </c>
      <c r="P1237" s="10">
        <f t="shared" ref="P1237:P1300" si="155">SQRT(G1237*G1237+J1237*J1237)</f>
        <v>28.32047492539629</v>
      </c>
      <c r="Q1237" s="10">
        <f t="shared" ref="Q1237:Q1300" si="156">(G1237*G1237-J1237*J1237)/(G1237*G1237+J1237*J1237)</f>
        <v>-1.5479721757752238E-2</v>
      </c>
      <c r="R1237" s="9"/>
      <c r="S1237" s="9"/>
    </row>
    <row r="1238" spans="2:19">
      <c r="B1238" s="1">
        <v>4</v>
      </c>
      <c r="C1238" s="1">
        <v>6</v>
      </c>
      <c r="D1238" s="1">
        <v>0</v>
      </c>
      <c r="F1238" s="2">
        <v>90.01</v>
      </c>
      <c r="G1238" s="2">
        <v>8.35</v>
      </c>
      <c r="I1238" s="2">
        <v>86.36</v>
      </c>
      <c r="J1238" s="2">
        <v>8.25</v>
      </c>
      <c r="L1238" s="10">
        <v>0</v>
      </c>
      <c r="M1238" s="10">
        <f t="shared" si="152"/>
        <v>88.185000000000002</v>
      </c>
      <c r="N1238" s="9">
        <f t="shared" si="153"/>
        <v>5.8690927748673385</v>
      </c>
      <c r="O1238" s="10">
        <f t="shared" si="154"/>
        <v>3.6500000000000057</v>
      </c>
      <c r="P1238" s="10">
        <f t="shared" si="155"/>
        <v>11.738185549734677</v>
      </c>
      <c r="Q1238" s="10">
        <f t="shared" si="156"/>
        <v>1.2047755561200397E-2</v>
      </c>
      <c r="R1238" s="9"/>
      <c r="S1238" s="9"/>
    </row>
    <row r="1239" spans="2:19">
      <c r="B1239" s="1">
        <v>5</v>
      </c>
      <c r="C1239" s="1">
        <v>6</v>
      </c>
      <c r="D1239" s="1">
        <v>0</v>
      </c>
      <c r="F1239" s="2">
        <v>599.78</v>
      </c>
      <c r="G1239" s="2">
        <v>11.45</v>
      </c>
      <c r="I1239" s="2">
        <v>650.52</v>
      </c>
      <c r="J1239" s="2">
        <v>12.54</v>
      </c>
      <c r="L1239" s="10">
        <v>0</v>
      </c>
      <c r="M1239" s="10">
        <f t="shared" si="152"/>
        <v>625.15</v>
      </c>
      <c r="N1239" s="9">
        <f t="shared" si="153"/>
        <v>8.4904961574692432</v>
      </c>
      <c r="O1239" s="10">
        <f t="shared" si="154"/>
        <v>-50.740000000000009</v>
      </c>
      <c r="P1239" s="10">
        <f t="shared" si="155"/>
        <v>16.980992314938486</v>
      </c>
      <c r="Q1239" s="10">
        <f t="shared" si="156"/>
        <v>-9.0683988887274289E-2</v>
      </c>
      <c r="R1239" s="9"/>
      <c r="S1239" s="9"/>
    </row>
    <row r="1240" spans="2:19">
      <c r="B1240" s="1">
        <v>6</v>
      </c>
      <c r="C1240" s="1">
        <v>6</v>
      </c>
      <c r="D1240" s="1">
        <v>0</v>
      </c>
      <c r="F1240" s="2">
        <v>-7.3</v>
      </c>
      <c r="G1240" s="2">
        <v>9.5399999999999991</v>
      </c>
      <c r="I1240" s="2">
        <v>-0.81</v>
      </c>
      <c r="J1240" s="2">
        <v>11.1</v>
      </c>
      <c r="L1240" s="10">
        <v>0</v>
      </c>
      <c r="M1240" s="10">
        <f t="shared" si="152"/>
        <v>-4.0549999999999997</v>
      </c>
      <c r="N1240" s="9">
        <f t="shared" si="153"/>
        <v>7.3181555053168958</v>
      </c>
      <c r="O1240" s="10">
        <f t="shared" si="154"/>
        <v>-6.49</v>
      </c>
      <c r="P1240" s="10">
        <f t="shared" si="155"/>
        <v>14.636311010633792</v>
      </c>
      <c r="Q1240" s="10">
        <f t="shared" si="156"/>
        <v>-0.15030417100796564</v>
      </c>
      <c r="R1240" s="9"/>
      <c r="S1240" s="9"/>
    </row>
    <row r="1241" spans="2:19">
      <c r="B1241" s="1">
        <v>7</v>
      </c>
      <c r="C1241" s="1">
        <v>6</v>
      </c>
      <c r="D1241" s="1">
        <v>0</v>
      </c>
      <c r="F1241" s="2">
        <v>204.13</v>
      </c>
      <c r="G1241" s="2">
        <v>10.83</v>
      </c>
      <c r="I1241" s="2">
        <v>223.22</v>
      </c>
      <c r="J1241" s="2">
        <v>14.05</v>
      </c>
      <c r="L1241" s="10">
        <v>0</v>
      </c>
      <c r="M1241" s="10">
        <f t="shared" si="152"/>
        <v>213.67500000000001</v>
      </c>
      <c r="N1241" s="9">
        <f t="shared" si="153"/>
        <v>8.8697716994294744</v>
      </c>
      <c r="O1241" s="10">
        <f t="shared" si="154"/>
        <v>-19.090000000000003</v>
      </c>
      <c r="P1241" s="10">
        <f t="shared" si="155"/>
        <v>17.739543398858949</v>
      </c>
      <c r="Q1241" s="10">
        <f t="shared" si="156"/>
        <v>-0.25457829479928595</v>
      </c>
      <c r="R1241" s="9"/>
      <c r="S1241" s="9"/>
    </row>
    <row r="1242" spans="2:19">
      <c r="B1242" s="1">
        <v>8</v>
      </c>
      <c r="C1242" s="1">
        <v>6</v>
      </c>
      <c r="D1242" s="1">
        <v>0</v>
      </c>
      <c r="F1242" s="2">
        <v>-1.08</v>
      </c>
      <c r="G1242" s="2">
        <v>17.190000000000001</v>
      </c>
      <c r="I1242" s="2">
        <v>8.0299999999999994</v>
      </c>
      <c r="J1242" s="2">
        <v>12.09</v>
      </c>
      <c r="L1242" s="10">
        <v>0</v>
      </c>
      <c r="M1242" s="10">
        <f t="shared" si="152"/>
        <v>3.4749999999999996</v>
      </c>
      <c r="N1242" s="9">
        <f t="shared" si="153"/>
        <v>10.507904167815768</v>
      </c>
      <c r="O1242" s="10">
        <f t="shared" si="154"/>
        <v>-9.11</v>
      </c>
      <c r="P1242" s="10">
        <f t="shared" si="155"/>
        <v>21.015808335631537</v>
      </c>
      <c r="Q1242" s="10">
        <f t="shared" si="156"/>
        <v>0.33810302034894391</v>
      </c>
      <c r="R1242" s="9"/>
      <c r="S1242" s="9"/>
    </row>
    <row r="1243" spans="2:19">
      <c r="B1243" s="1">
        <v>9</v>
      </c>
      <c r="C1243" s="1">
        <v>6</v>
      </c>
      <c r="D1243" s="1">
        <v>0</v>
      </c>
      <c r="F1243" s="2">
        <v>47.77</v>
      </c>
      <c r="G1243" s="2">
        <v>23.87</v>
      </c>
      <c r="I1243" s="2">
        <v>68.61</v>
      </c>
      <c r="J1243" s="2">
        <v>19.62</v>
      </c>
      <c r="L1243" s="10">
        <v>0</v>
      </c>
      <c r="M1243" s="10">
        <f t="shared" si="152"/>
        <v>58.19</v>
      </c>
      <c r="N1243" s="9">
        <f t="shared" si="153"/>
        <v>15.449282345791989</v>
      </c>
      <c r="O1243" s="10">
        <f t="shared" si="154"/>
        <v>-20.839999999999996</v>
      </c>
      <c r="P1243" s="10">
        <f t="shared" si="155"/>
        <v>30.898564691583978</v>
      </c>
      <c r="Q1243" s="10">
        <f t="shared" si="156"/>
        <v>0.19359838310929064</v>
      </c>
      <c r="R1243" s="9"/>
      <c r="S1243" s="9"/>
    </row>
    <row r="1244" spans="2:19">
      <c r="B1244" s="1">
        <v>10</v>
      </c>
      <c r="C1244" s="1">
        <v>6</v>
      </c>
      <c r="D1244" s="1">
        <v>0</v>
      </c>
      <c r="F1244" s="2">
        <v>19.8</v>
      </c>
      <c r="G1244" s="2">
        <v>23.24</v>
      </c>
      <c r="I1244" s="2">
        <v>4.2</v>
      </c>
      <c r="J1244" s="2">
        <v>23.88</v>
      </c>
      <c r="L1244" s="10">
        <v>0</v>
      </c>
      <c r="M1244" s="10">
        <f t="shared" si="152"/>
        <v>12</v>
      </c>
      <c r="N1244" s="9">
        <f t="shared" si="153"/>
        <v>16.660972360579677</v>
      </c>
      <c r="O1244" s="10">
        <f t="shared" si="154"/>
        <v>15.600000000000001</v>
      </c>
      <c r="P1244" s="10">
        <f t="shared" si="155"/>
        <v>33.321944721159355</v>
      </c>
      <c r="Q1244" s="10">
        <f t="shared" si="156"/>
        <v>-2.7159675490294952E-2</v>
      </c>
      <c r="R1244" s="9"/>
      <c r="S1244" s="9"/>
    </row>
    <row r="1245" spans="2:19">
      <c r="B1245" s="1">
        <v>-9</v>
      </c>
      <c r="C1245" s="1">
        <v>7</v>
      </c>
      <c r="D1245" s="1">
        <v>0</v>
      </c>
      <c r="F1245" s="2">
        <v>121.62</v>
      </c>
      <c r="G1245" s="2">
        <v>17.48</v>
      </c>
      <c r="I1245" s="2">
        <v>119.26</v>
      </c>
      <c r="J1245" s="2">
        <v>20.59</v>
      </c>
      <c r="L1245" s="10">
        <v>0</v>
      </c>
      <c r="M1245" s="10">
        <f t="shared" si="152"/>
        <v>120.44</v>
      </c>
      <c r="N1245" s="9">
        <f t="shared" si="153"/>
        <v>13.504614951934025</v>
      </c>
      <c r="O1245" s="10">
        <f t="shared" si="154"/>
        <v>2.3599999999999994</v>
      </c>
      <c r="P1245" s="10">
        <f t="shared" si="155"/>
        <v>27.00922990386805</v>
      </c>
      <c r="Q1245" s="10">
        <f t="shared" si="156"/>
        <v>-0.16230012810170272</v>
      </c>
      <c r="R1245" s="9"/>
      <c r="S1245" s="9"/>
    </row>
    <row r="1246" spans="2:19">
      <c r="B1246" s="1">
        <v>-8</v>
      </c>
      <c r="C1246" s="1">
        <v>7</v>
      </c>
      <c r="D1246" s="1">
        <v>0</v>
      </c>
      <c r="F1246" s="2">
        <v>83.55</v>
      </c>
      <c r="G1246" s="2">
        <v>16.899999999999999</v>
      </c>
      <c r="I1246" s="2">
        <v>78.44</v>
      </c>
      <c r="J1246" s="2">
        <v>14.67</v>
      </c>
      <c r="L1246" s="10">
        <v>0</v>
      </c>
      <c r="M1246" s="10">
        <f t="shared" si="152"/>
        <v>80.995000000000005</v>
      </c>
      <c r="N1246" s="9">
        <f t="shared" si="153"/>
        <v>11.189491722147167</v>
      </c>
      <c r="O1246" s="10">
        <f t="shared" si="154"/>
        <v>5.1099999999999994</v>
      </c>
      <c r="P1246" s="10">
        <f t="shared" si="155"/>
        <v>22.378983444294335</v>
      </c>
      <c r="Q1246" s="10">
        <f t="shared" si="156"/>
        <v>0.14057197122552675</v>
      </c>
      <c r="R1246" s="9"/>
      <c r="S1246" s="9"/>
    </row>
    <row r="1247" spans="2:19">
      <c r="B1247" s="1">
        <v>-7</v>
      </c>
      <c r="C1247" s="1">
        <v>7</v>
      </c>
      <c r="D1247" s="1">
        <v>0</v>
      </c>
      <c r="F1247" s="2">
        <v>32.549999999999997</v>
      </c>
      <c r="G1247" s="2">
        <v>11.87</v>
      </c>
      <c r="I1247" s="2">
        <v>32.64</v>
      </c>
      <c r="J1247" s="2">
        <v>13.79</v>
      </c>
      <c r="L1247" s="10">
        <v>0</v>
      </c>
      <c r="M1247" s="10">
        <f t="shared" si="152"/>
        <v>32.594999999999999</v>
      </c>
      <c r="N1247" s="9">
        <f t="shared" si="153"/>
        <v>9.097540876522622</v>
      </c>
      <c r="O1247" s="10">
        <f t="shared" si="154"/>
        <v>-9.0000000000003411E-2</v>
      </c>
      <c r="P1247" s="10">
        <f t="shared" si="155"/>
        <v>18.195081753045244</v>
      </c>
      <c r="Q1247" s="10">
        <f t="shared" si="156"/>
        <v>-0.14881607921198814</v>
      </c>
      <c r="R1247" s="9"/>
      <c r="S1247" s="9"/>
    </row>
    <row r="1248" spans="2:19">
      <c r="B1248" s="1">
        <v>-6</v>
      </c>
      <c r="C1248" s="1">
        <v>7</v>
      </c>
      <c r="D1248" s="1">
        <v>0</v>
      </c>
      <c r="F1248" s="2">
        <v>1069.97</v>
      </c>
      <c r="G1248" s="2">
        <v>15.89</v>
      </c>
      <c r="I1248" s="2">
        <v>1044.9100000000001</v>
      </c>
      <c r="J1248" s="2">
        <v>14.43</v>
      </c>
      <c r="L1248" s="10">
        <v>0</v>
      </c>
      <c r="M1248" s="10">
        <f t="shared" si="152"/>
        <v>1057.44</v>
      </c>
      <c r="N1248" s="9">
        <f t="shared" si="153"/>
        <v>10.732159614914419</v>
      </c>
      <c r="O1248" s="10">
        <f t="shared" si="154"/>
        <v>25.059999999999945</v>
      </c>
      <c r="P1248" s="10">
        <f t="shared" si="155"/>
        <v>21.464319229828838</v>
      </c>
      <c r="Q1248" s="10">
        <f t="shared" si="156"/>
        <v>9.6083278889209714E-2</v>
      </c>
      <c r="R1248" s="9"/>
      <c r="S1248" s="9"/>
    </row>
    <row r="1249" spans="2:19">
      <c r="B1249" s="1">
        <v>-5</v>
      </c>
      <c r="C1249" s="1">
        <v>7</v>
      </c>
      <c r="D1249" s="1">
        <v>0</v>
      </c>
      <c r="F1249" s="2">
        <v>62.83</v>
      </c>
      <c r="G1249" s="2">
        <v>9.76</v>
      </c>
      <c r="I1249" s="2">
        <v>68.099999999999994</v>
      </c>
      <c r="J1249" s="2">
        <v>11.13</v>
      </c>
      <c r="L1249" s="10">
        <v>0</v>
      </c>
      <c r="M1249" s="10">
        <f t="shared" si="152"/>
        <v>65.465000000000003</v>
      </c>
      <c r="N1249" s="9">
        <f t="shared" si="153"/>
        <v>7.4015961116505133</v>
      </c>
      <c r="O1249" s="10">
        <f t="shared" si="154"/>
        <v>-5.269999999999996</v>
      </c>
      <c r="P1249" s="10">
        <f t="shared" si="155"/>
        <v>14.803192223301027</v>
      </c>
      <c r="Q1249" s="10">
        <f t="shared" si="156"/>
        <v>-0.13060152554709561</v>
      </c>
      <c r="R1249" s="9"/>
      <c r="S1249" s="9"/>
    </row>
    <row r="1250" spans="2:19">
      <c r="B1250" s="1">
        <v>-4</v>
      </c>
      <c r="C1250" s="1">
        <v>7</v>
      </c>
      <c r="D1250" s="1">
        <v>0</v>
      </c>
      <c r="F1250" s="2">
        <v>642.36</v>
      </c>
      <c r="G1250" s="2">
        <v>11.65</v>
      </c>
      <c r="I1250" s="2">
        <v>722.9</v>
      </c>
      <c r="J1250" s="2">
        <v>14.28</v>
      </c>
      <c r="L1250" s="10">
        <v>0</v>
      </c>
      <c r="M1250" s="10">
        <f t="shared" si="152"/>
        <v>682.63</v>
      </c>
      <c r="N1250" s="9">
        <f t="shared" si="153"/>
        <v>9.214674438090583</v>
      </c>
      <c r="O1250" s="10">
        <f t="shared" si="154"/>
        <v>-80.539999999999964</v>
      </c>
      <c r="P1250" s="10">
        <f t="shared" si="155"/>
        <v>18.429348876181166</v>
      </c>
      <c r="Q1250" s="10">
        <f t="shared" si="156"/>
        <v>-0.20078824428977782</v>
      </c>
      <c r="R1250" s="9"/>
      <c r="S1250" s="9"/>
    </row>
    <row r="1251" spans="2:19">
      <c r="B1251" s="1">
        <v>-3</v>
      </c>
      <c r="C1251" s="1">
        <v>7</v>
      </c>
      <c r="D1251" s="1">
        <v>0</v>
      </c>
      <c r="F1251" s="2">
        <v>90.39</v>
      </c>
      <c r="G1251" s="2">
        <v>8.33</v>
      </c>
      <c r="I1251" s="2">
        <v>88.97</v>
      </c>
      <c r="J1251" s="2">
        <v>9.64</v>
      </c>
      <c r="L1251" s="10">
        <v>0</v>
      </c>
      <c r="M1251" s="10">
        <f t="shared" si="152"/>
        <v>89.68</v>
      </c>
      <c r="N1251" s="9">
        <f t="shared" si="153"/>
        <v>6.3702138896586513</v>
      </c>
      <c r="O1251" s="10">
        <f t="shared" si="154"/>
        <v>1.4200000000000017</v>
      </c>
      <c r="P1251" s="10">
        <f t="shared" si="155"/>
        <v>12.740427779317303</v>
      </c>
      <c r="Q1251" s="10">
        <f t="shared" si="156"/>
        <v>-0.14502783108518127</v>
      </c>
      <c r="R1251" s="9"/>
      <c r="S1251" s="9"/>
    </row>
    <row r="1252" spans="2:19">
      <c r="B1252" s="1">
        <v>-2</v>
      </c>
      <c r="C1252" s="1">
        <v>7</v>
      </c>
      <c r="D1252" s="1">
        <v>0</v>
      </c>
      <c r="F1252" s="2">
        <v>156.34</v>
      </c>
      <c r="G1252" s="2">
        <v>8.85</v>
      </c>
      <c r="I1252" s="2">
        <v>151.41</v>
      </c>
      <c r="J1252" s="2">
        <v>9.85</v>
      </c>
      <c r="L1252" s="10">
        <v>0</v>
      </c>
      <c r="M1252" s="10">
        <f t="shared" si="152"/>
        <v>153.875</v>
      </c>
      <c r="N1252" s="9">
        <f t="shared" si="153"/>
        <v>6.6208949546114981</v>
      </c>
      <c r="O1252" s="10">
        <f t="shared" si="154"/>
        <v>4.9300000000000068</v>
      </c>
      <c r="P1252" s="10">
        <f t="shared" si="155"/>
        <v>13.241789909222996</v>
      </c>
      <c r="Q1252" s="10">
        <f t="shared" si="156"/>
        <v>-0.10664689611907956</v>
      </c>
      <c r="R1252" s="9"/>
      <c r="S1252" s="9"/>
    </row>
    <row r="1253" spans="2:19">
      <c r="B1253" s="1">
        <v>-1</v>
      </c>
      <c r="C1253" s="1">
        <v>7</v>
      </c>
      <c r="D1253" s="1">
        <v>0</v>
      </c>
      <c r="F1253" s="2">
        <v>196.99</v>
      </c>
      <c r="G1253" s="2">
        <v>9.11</v>
      </c>
      <c r="I1253" s="2">
        <v>197.35</v>
      </c>
      <c r="J1253" s="2">
        <v>10.24</v>
      </c>
      <c r="L1253" s="10">
        <v>0</v>
      </c>
      <c r="M1253" s="10">
        <f t="shared" si="152"/>
        <v>197.17000000000002</v>
      </c>
      <c r="N1253" s="9">
        <f t="shared" si="153"/>
        <v>6.8529136139309381</v>
      </c>
      <c r="O1253" s="10">
        <f t="shared" si="154"/>
        <v>-0.35999999999998522</v>
      </c>
      <c r="P1253" s="10">
        <f t="shared" si="155"/>
        <v>13.705827227861876</v>
      </c>
      <c r="Q1253" s="10">
        <f t="shared" si="156"/>
        <v>-0.11639890827613786</v>
      </c>
      <c r="R1253" s="9"/>
      <c r="S1253" s="9"/>
    </row>
    <row r="1254" spans="2:19">
      <c r="B1254" s="1">
        <v>0</v>
      </c>
      <c r="C1254" s="1">
        <v>7</v>
      </c>
      <c r="D1254" s="1">
        <v>0</v>
      </c>
      <c r="F1254" s="2">
        <v>-2.94</v>
      </c>
      <c r="G1254" s="2">
        <v>8.85</v>
      </c>
      <c r="I1254" s="2">
        <v>3.25</v>
      </c>
      <c r="J1254" s="2">
        <v>8.7100000000000009</v>
      </c>
      <c r="L1254" s="10">
        <v>0</v>
      </c>
      <c r="M1254" s="10">
        <f t="shared" si="152"/>
        <v>0.15500000000000003</v>
      </c>
      <c r="N1254" s="9">
        <f t="shared" si="153"/>
        <v>6.2085948490781711</v>
      </c>
      <c r="O1254" s="10">
        <f t="shared" si="154"/>
        <v>-6.1899999999999995</v>
      </c>
      <c r="P1254" s="10">
        <f t="shared" si="155"/>
        <v>12.417189698156342</v>
      </c>
      <c r="Q1254" s="10">
        <f t="shared" si="156"/>
        <v>1.594431682130593E-2</v>
      </c>
      <c r="R1254" s="9"/>
      <c r="S1254" s="9"/>
    </row>
    <row r="1255" spans="2:19">
      <c r="B1255" s="1">
        <v>1</v>
      </c>
      <c r="C1255" s="1">
        <v>7</v>
      </c>
      <c r="D1255" s="1">
        <v>0</v>
      </c>
      <c r="F1255" s="2">
        <v>206.98</v>
      </c>
      <c r="G1255" s="2">
        <v>10.28</v>
      </c>
      <c r="I1255" s="2">
        <v>195.14</v>
      </c>
      <c r="J1255" s="2">
        <v>9.1</v>
      </c>
      <c r="L1255" s="10">
        <v>0</v>
      </c>
      <c r="M1255" s="10">
        <f t="shared" si="152"/>
        <v>201.06</v>
      </c>
      <c r="N1255" s="9">
        <f t="shared" si="153"/>
        <v>6.8645538820814851</v>
      </c>
      <c r="O1255" s="10">
        <f t="shared" si="154"/>
        <v>11.840000000000003</v>
      </c>
      <c r="P1255" s="10">
        <f t="shared" si="155"/>
        <v>13.72910776416297</v>
      </c>
      <c r="Q1255" s="10">
        <f t="shared" si="156"/>
        <v>0.12132523805178462</v>
      </c>
      <c r="R1255" s="9"/>
      <c r="S1255" s="9"/>
    </row>
    <row r="1256" spans="2:19">
      <c r="B1256" s="1">
        <v>2</v>
      </c>
      <c r="C1256" s="1">
        <v>7</v>
      </c>
      <c r="D1256" s="1">
        <v>0</v>
      </c>
      <c r="F1256" s="2">
        <v>163.37</v>
      </c>
      <c r="G1256" s="2">
        <v>10.06</v>
      </c>
      <c r="I1256" s="2">
        <v>149.52000000000001</v>
      </c>
      <c r="J1256" s="2">
        <v>8.76</v>
      </c>
      <c r="L1256" s="10">
        <v>0</v>
      </c>
      <c r="M1256" s="10">
        <f t="shared" si="152"/>
        <v>156.44499999999999</v>
      </c>
      <c r="N1256" s="9">
        <f t="shared" si="153"/>
        <v>6.669730129473006</v>
      </c>
      <c r="O1256" s="10">
        <f t="shared" si="154"/>
        <v>13.849999999999994</v>
      </c>
      <c r="P1256" s="10">
        <f t="shared" si="155"/>
        <v>13.339460258946012</v>
      </c>
      <c r="Q1256" s="10">
        <f t="shared" si="156"/>
        <v>0.13749485785191967</v>
      </c>
      <c r="R1256" s="9"/>
      <c r="S1256" s="9"/>
    </row>
    <row r="1257" spans="2:19">
      <c r="B1257" s="1">
        <v>3</v>
      </c>
      <c r="C1257" s="1">
        <v>7</v>
      </c>
      <c r="D1257" s="1">
        <v>0</v>
      </c>
      <c r="F1257" s="2">
        <v>81.48</v>
      </c>
      <c r="G1257" s="2">
        <v>8.32</v>
      </c>
      <c r="I1257" s="2">
        <v>86.23</v>
      </c>
      <c r="J1257" s="2">
        <v>9.59</v>
      </c>
      <c r="L1257" s="10">
        <v>0</v>
      </c>
      <c r="M1257" s="10">
        <f t="shared" si="152"/>
        <v>83.855000000000004</v>
      </c>
      <c r="N1257" s="9">
        <f t="shared" si="153"/>
        <v>6.3480410364143047</v>
      </c>
      <c r="O1257" s="10">
        <f t="shared" si="154"/>
        <v>-4.75</v>
      </c>
      <c r="P1257" s="10">
        <f t="shared" si="155"/>
        <v>12.696082072828609</v>
      </c>
      <c r="Q1257" s="10">
        <f t="shared" si="156"/>
        <v>-0.14111067339576455</v>
      </c>
      <c r="R1257" s="9"/>
      <c r="S1257" s="9"/>
    </row>
    <row r="1258" spans="2:19">
      <c r="B1258" s="1">
        <v>4</v>
      </c>
      <c r="C1258" s="1">
        <v>7</v>
      </c>
      <c r="D1258" s="1">
        <v>0</v>
      </c>
      <c r="F1258" s="2">
        <v>746.27</v>
      </c>
      <c r="G1258" s="2">
        <v>14.44</v>
      </c>
      <c r="I1258" s="2">
        <v>647.65</v>
      </c>
      <c r="J1258" s="2">
        <v>11.75</v>
      </c>
      <c r="L1258" s="10">
        <v>0</v>
      </c>
      <c r="M1258" s="10">
        <f t="shared" si="152"/>
        <v>696.96</v>
      </c>
      <c r="N1258" s="9">
        <f t="shared" si="153"/>
        <v>9.3082772305083399</v>
      </c>
      <c r="O1258" s="10">
        <f t="shared" si="154"/>
        <v>98.62</v>
      </c>
      <c r="P1258" s="10">
        <f t="shared" si="155"/>
        <v>18.61655446101668</v>
      </c>
      <c r="Q1258" s="10">
        <f t="shared" si="156"/>
        <v>0.203277433152488</v>
      </c>
      <c r="R1258" s="9"/>
      <c r="S1258" s="9"/>
    </row>
    <row r="1259" spans="2:19">
      <c r="B1259" s="1">
        <v>5</v>
      </c>
      <c r="C1259" s="1">
        <v>7</v>
      </c>
      <c r="D1259" s="1">
        <v>0</v>
      </c>
      <c r="F1259" s="2">
        <v>69.13</v>
      </c>
      <c r="G1259" s="2">
        <v>13.71</v>
      </c>
      <c r="I1259" s="2">
        <v>62.49</v>
      </c>
      <c r="J1259" s="2">
        <v>9.83</v>
      </c>
      <c r="L1259" s="10">
        <v>0</v>
      </c>
      <c r="M1259" s="10">
        <f t="shared" si="152"/>
        <v>65.81</v>
      </c>
      <c r="N1259" s="9">
        <f t="shared" si="153"/>
        <v>8.4349422048998068</v>
      </c>
      <c r="O1259" s="10">
        <f t="shared" si="154"/>
        <v>6.6399999999999935</v>
      </c>
      <c r="P1259" s="10">
        <f t="shared" si="155"/>
        <v>16.869884409799614</v>
      </c>
      <c r="Q1259" s="10">
        <f t="shared" si="156"/>
        <v>0.32093270038265181</v>
      </c>
      <c r="R1259" s="9"/>
      <c r="S1259" s="9"/>
    </row>
    <row r="1260" spans="2:19">
      <c r="B1260" s="1">
        <v>6</v>
      </c>
      <c r="C1260" s="1">
        <v>7</v>
      </c>
      <c r="D1260" s="1">
        <v>0</v>
      </c>
      <c r="F1260" s="2">
        <v>968.91</v>
      </c>
      <c r="G1260" s="2">
        <v>14.22</v>
      </c>
      <c r="I1260" s="2">
        <v>1064.74</v>
      </c>
      <c r="J1260" s="2">
        <v>14.62</v>
      </c>
      <c r="L1260" s="10">
        <v>0</v>
      </c>
      <c r="M1260" s="10">
        <f t="shared" si="152"/>
        <v>1016.825</v>
      </c>
      <c r="N1260" s="9">
        <f t="shared" si="153"/>
        <v>10.197460468175398</v>
      </c>
      <c r="O1260" s="10">
        <f t="shared" si="154"/>
        <v>-95.830000000000041</v>
      </c>
      <c r="P1260" s="10">
        <f t="shared" si="155"/>
        <v>20.394920936350797</v>
      </c>
      <c r="Q1260" s="10">
        <f t="shared" si="156"/>
        <v>-2.7733915963541949E-2</v>
      </c>
      <c r="R1260" s="9"/>
      <c r="S1260" s="9"/>
    </row>
    <row r="1261" spans="2:19">
      <c r="B1261" s="1">
        <v>7</v>
      </c>
      <c r="C1261" s="1">
        <v>7</v>
      </c>
      <c r="D1261" s="1">
        <v>0</v>
      </c>
      <c r="F1261" s="2">
        <v>25.04</v>
      </c>
      <c r="G1261" s="2">
        <v>16.899999999999999</v>
      </c>
      <c r="I1261" s="2">
        <v>37.520000000000003</v>
      </c>
      <c r="J1261" s="2">
        <v>11.95</v>
      </c>
      <c r="L1261" s="10">
        <v>0</v>
      </c>
      <c r="M1261" s="10">
        <f t="shared" si="152"/>
        <v>31.28</v>
      </c>
      <c r="N1261" s="9">
        <f t="shared" si="153"/>
        <v>10.349063967335402</v>
      </c>
      <c r="O1261" s="10">
        <f t="shared" si="154"/>
        <v>-12.480000000000004</v>
      </c>
      <c r="P1261" s="10">
        <f t="shared" si="155"/>
        <v>20.698127934670804</v>
      </c>
      <c r="Q1261" s="10">
        <f t="shared" si="156"/>
        <v>0.33334111399644034</v>
      </c>
      <c r="R1261" s="9"/>
      <c r="S1261" s="9"/>
    </row>
    <row r="1262" spans="2:19">
      <c r="B1262" s="1">
        <v>8</v>
      </c>
      <c r="C1262" s="1">
        <v>7</v>
      </c>
      <c r="D1262" s="1">
        <v>0</v>
      </c>
      <c r="F1262" s="2">
        <v>83.66</v>
      </c>
      <c r="G1262" s="2">
        <v>20.59</v>
      </c>
      <c r="I1262" s="2">
        <v>86.8</v>
      </c>
      <c r="J1262" s="2">
        <v>16.850000000000001</v>
      </c>
      <c r="L1262" s="10">
        <v>0</v>
      </c>
      <c r="M1262" s="10">
        <f t="shared" si="152"/>
        <v>85.22999999999999</v>
      </c>
      <c r="N1262" s="9">
        <f t="shared" si="153"/>
        <v>13.302918852642829</v>
      </c>
      <c r="O1262" s="10">
        <f t="shared" si="154"/>
        <v>-3.1400000000000006</v>
      </c>
      <c r="P1262" s="10">
        <f t="shared" si="155"/>
        <v>26.605837705285659</v>
      </c>
      <c r="Q1262" s="10">
        <f t="shared" si="156"/>
        <v>0.19781242503926555</v>
      </c>
      <c r="R1262" s="9"/>
      <c r="S1262" s="9"/>
    </row>
    <row r="1263" spans="2:19">
      <c r="B1263" s="1">
        <v>9</v>
      </c>
      <c r="C1263" s="1">
        <v>7</v>
      </c>
      <c r="D1263" s="1">
        <v>0</v>
      </c>
      <c r="F1263" s="2">
        <v>114.82</v>
      </c>
      <c r="G1263" s="2">
        <v>17.66</v>
      </c>
      <c r="I1263" s="2">
        <v>110.94</v>
      </c>
      <c r="J1263" s="2">
        <v>17.72</v>
      </c>
      <c r="L1263" s="10">
        <v>0</v>
      </c>
      <c r="M1263" s="10">
        <f t="shared" si="152"/>
        <v>112.88</v>
      </c>
      <c r="N1263" s="9">
        <f t="shared" si="153"/>
        <v>12.508736946630544</v>
      </c>
      <c r="O1263" s="10">
        <f t="shared" si="154"/>
        <v>3.8799999999999955</v>
      </c>
      <c r="P1263" s="10">
        <f t="shared" si="155"/>
        <v>25.017473893261087</v>
      </c>
      <c r="Q1263" s="10">
        <f t="shared" si="156"/>
        <v>-3.3917369949860946E-3</v>
      </c>
      <c r="R1263" s="9"/>
      <c r="S1263" s="9"/>
    </row>
    <row r="1264" spans="2:19">
      <c r="B1264" s="1">
        <v>-9</v>
      </c>
      <c r="C1264" s="1">
        <v>8</v>
      </c>
      <c r="D1264" s="1">
        <v>0</v>
      </c>
      <c r="F1264" s="2">
        <v>333.14</v>
      </c>
      <c r="G1264" s="2">
        <v>20.81</v>
      </c>
      <c r="I1264" s="2">
        <v>322.81</v>
      </c>
      <c r="J1264" s="2">
        <v>20.97</v>
      </c>
      <c r="L1264" s="10">
        <v>0</v>
      </c>
      <c r="M1264" s="10">
        <f t="shared" si="152"/>
        <v>327.97500000000002</v>
      </c>
      <c r="N1264" s="9">
        <f t="shared" si="153"/>
        <v>14.771568975569251</v>
      </c>
      <c r="O1264" s="10">
        <f t="shared" si="154"/>
        <v>10.329999999999984</v>
      </c>
      <c r="P1264" s="10">
        <f t="shared" si="155"/>
        <v>29.543137951138501</v>
      </c>
      <c r="Q1264" s="10">
        <f t="shared" si="156"/>
        <v>-7.6590547401056558E-3</v>
      </c>
      <c r="R1264" s="9"/>
      <c r="S1264" s="9"/>
    </row>
    <row r="1265" spans="2:19">
      <c r="B1265" s="1">
        <v>-8</v>
      </c>
      <c r="C1265" s="1">
        <v>8</v>
      </c>
      <c r="D1265" s="1">
        <v>0</v>
      </c>
      <c r="F1265" s="2">
        <v>9.14</v>
      </c>
      <c r="G1265" s="2">
        <v>16.7</v>
      </c>
      <c r="I1265" s="2">
        <v>5.17</v>
      </c>
      <c r="J1265" s="2">
        <v>18.91</v>
      </c>
      <c r="L1265" s="10">
        <v>0</v>
      </c>
      <c r="M1265" s="10">
        <f t="shared" si="152"/>
        <v>7.1550000000000002</v>
      </c>
      <c r="N1265" s="9">
        <f t="shared" si="153"/>
        <v>12.614258797091489</v>
      </c>
      <c r="O1265" s="10">
        <f t="shared" si="154"/>
        <v>3.9700000000000006</v>
      </c>
      <c r="P1265" s="10">
        <f t="shared" si="155"/>
        <v>25.228517594182978</v>
      </c>
      <c r="Q1265" s="10">
        <f t="shared" si="156"/>
        <v>-0.12364620243807289</v>
      </c>
      <c r="R1265" s="9"/>
      <c r="S1265" s="9"/>
    </row>
    <row r="1266" spans="2:19">
      <c r="B1266" s="1">
        <v>-7</v>
      </c>
      <c r="C1266" s="1">
        <v>8</v>
      </c>
      <c r="D1266" s="1">
        <v>0</v>
      </c>
      <c r="F1266" s="2">
        <v>22.56</v>
      </c>
      <c r="G1266" s="2">
        <v>12.04</v>
      </c>
      <c r="I1266" s="2">
        <v>24.88</v>
      </c>
      <c r="J1266" s="2">
        <v>14.31</v>
      </c>
      <c r="L1266" s="10">
        <v>0</v>
      </c>
      <c r="M1266" s="10">
        <f t="shared" si="152"/>
        <v>23.72</v>
      </c>
      <c r="N1266" s="9">
        <f t="shared" si="153"/>
        <v>9.3506376787896137</v>
      </c>
      <c r="O1266" s="10">
        <f t="shared" si="154"/>
        <v>-2.3200000000000003</v>
      </c>
      <c r="P1266" s="10">
        <f t="shared" si="155"/>
        <v>18.701275357579227</v>
      </c>
      <c r="Q1266" s="10">
        <f t="shared" si="156"/>
        <v>-0.17102674375682128</v>
      </c>
      <c r="R1266" s="9"/>
      <c r="S1266" s="9"/>
    </row>
    <row r="1267" spans="2:19">
      <c r="B1267" s="1">
        <v>-6</v>
      </c>
      <c r="C1267" s="1">
        <v>8</v>
      </c>
      <c r="D1267" s="1">
        <v>0</v>
      </c>
      <c r="F1267" s="2">
        <v>7.31</v>
      </c>
      <c r="G1267" s="2">
        <v>13.51</v>
      </c>
      <c r="I1267" s="2">
        <v>13.63</v>
      </c>
      <c r="J1267" s="2">
        <v>11.71</v>
      </c>
      <c r="L1267" s="10">
        <v>0</v>
      </c>
      <c r="M1267" s="10">
        <f t="shared" si="152"/>
        <v>10.47</v>
      </c>
      <c r="N1267" s="9">
        <f t="shared" si="153"/>
        <v>8.9392980708778254</v>
      </c>
      <c r="O1267" s="10">
        <f t="shared" si="154"/>
        <v>-6.3200000000000012</v>
      </c>
      <c r="P1267" s="10">
        <f t="shared" si="155"/>
        <v>17.878596141755651</v>
      </c>
      <c r="Q1267" s="10">
        <f t="shared" si="156"/>
        <v>0.14202040894219248</v>
      </c>
      <c r="R1267" s="9"/>
      <c r="S1267" s="9"/>
    </row>
    <row r="1268" spans="2:19">
      <c r="B1268" s="1">
        <v>-5</v>
      </c>
      <c r="C1268" s="1">
        <v>8</v>
      </c>
      <c r="D1268" s="1">
        <v>0</v>
      </c>
      <c r="F1268" s="2">
        <v>96.66</v>
      </c>
      <c r="G1268" s="2">
        <v>11.39</v>
      </c>
      <c r="I1268" s="2">
        <v>90.05</v>
      </c>
      <c r="J1268" s="2">
        <v>10.039999999999999</v>
      </c>
      <c r="L1268" s="10">
        <v>0</v>
      </c>
      <c r="M1268" s="10">
        <f t="shared" si="152"/>
        <v>93.35499999999999</v>
      </c>
      <c r="N1268" s="9">
        <f t="shared" si="153"/>
        <v>7.591668130259646</v>
      </c>
      <c r="O1268" s="10">
        <f t="shared" si="154"/>
        <v>6.6099999999999994</v>
      </c>
      <c r="P1268" s="10">
        <f t="shared" si="155"/>
        <v>15.183336260519292</v>
      </c>
      <c r="Q1268" s="10">
        <f t="shared" si="156"/>
        <v>0.12549358293386184</v>
      </c>
      <c r="R1268" s="9"/>
      <c r="S1268" s="9"/>
    </row>
    <row r="1269" spans="2:19">
      <c r="B1269" s="1">
        <v>-4</v>
      </c>
      <c r="C1269" s="1">
        <v>8</v>
      </c>
      <c r="D1269" s="1">
        <v>0</v>
      </c>
      <c r="F1269" s="2">
        <v>213.16</v>
      </c>
      <c r="G1269" s="2">
        <v>11.98</v>
      </c>
      <c r="I1269" s="2">
        <v>213.66</v>
      </c>
      <c r="J1269" s="2">
        <v>10.61</v>
      </c>
      <c r="L1269" s="10">
        <v>0</v>
      </c>
      <c r="M1269" s="10">
        <f t="shared" si="152"/>
        <v>213.41</v>
      </c>
      <c r="N1269" s="9">
        <f t="shared" si="153"/>
        <v>8.0014451819655683</v>
      </c>
      <c r="O1269" s="10">
        <f t="shared" si="154"/>
        <v>-0.5</v>
      </c>
      <c r="P1269" s="10">
        <f t="shared" si="155"/>
        <v>16.002890363931137</v>
      </c>
      <c r="Q1269" s="10">
        <f t="shared" si="156"/>
        <v>0.12084813104639935</v>
      </c>
      <c r="R1269" s="9"/>
      <c r="S1269" s="9"/>
    </row>
    <row r="1270" spans="2:19">
      <c r="B1270" s="1">
        <v>-3</v>
      </c>
      <c r="C1270" s="1">
        <v>8</v>
      </c>
      <c r="D1270" s="1">
        <v>0</v>
      </c>
      <c r="F1270" s="2">
        <v>647.57000000000005</v>
      </c>
      <c r="G1270" s="2">
        <v>12.63</v>
      </c>
      <c r="I1270" s="2">
        <v>637.02</v>
      </c>
      <c r="J1270" s="2">
        <v>12.53</v>
      </c>
      <c r="L1270" s="10">
        <v>0</v>
      </c>
      <c r="M1270" s="10">
        <f t="shared" si="152"/>
        <v>642.29500000000007</v>
      </c>
      <c r="N1270" s="9">
        <f t="shared" si="153"/>
        <v>8.8954735680569588</v>
      </c>
      <c r="O1270" s="10">
        <f t="shared" si="154"/>
        <v>10.550000000000068</v>
      </c>
      <c r="P1270" s="10">
        <f t="shared" si="155"/>
        <v>17.790947136113918</v>
      </c>
      <c r="Q1270" s="10">
        <f t="shared" si="156"/>
        <v>7.9490000246433164E-3</v>
      </c>
      <c r="R1270" s="9"/>
      <c r="S1270" s="9"/>
    </row>
    <row r="1271" spans="2:19">
      <c r="B1271" s="1">
        <v>-2</v>
      </c>
      <c r="C1271" s="1">
        <v>8</v>
      </c>
      <c r="D1271" s="1">
        <v>0</v>
      </c>
      <c r="F1271" s="2">
        <v>52.7</v>
      </c>
      <c r="G1271" s="2">
        <v>11.17</v>
      </c>
      <c r="I1271" s="2">
        <v>53.78</v>
      </c>
      <c r="J1271" s="2">
        <v>8.07</v>
      </c>
      <c r="L1271" s="10">
        <v>0</v>
      </c>
      <c r="M1271" s="10">
        <f t="shared" si="152"/>
        <v>53.24</v>
      </c>
      <c r="N1271" s="9">
        <f t="shared" si="153"/>
        <v>6.8900979673731779</v>
      </c>
      <c r="O1271" s="10">
        <f t="shared" si="154"/>
        <v>-1.0799999999999983</v>
      </c>
      <c r="P1271" s="10">
        <f t="shared" si="155"/>
        <v>13.780195934746356</v>
      </c>
      <c r="Q1271" s="10">
        <f t="shared" si="156"/>
        <v>0.3140913500072145</v>
      </c>
      <c r="R1271" s="9"/>
      <c r="S1271" s="9"/>
    </row>
    <row r="1272" spans="2:19">
      <c r="B1272" s="1">
        <v>-1</v>
      </c>
      <c r="C1272" s="1">
        <v>8</v>
      </c>
      <c r="D1272" s="1">
        <v>0</v>
      </c>
      <c r="F1272" s="2">
        <v>1845.11</v>
      </c>
      <c r="G1272" s="2">
        <v>16.989999999999998</v>
      </c>
      <c r="I1272" s="2">
        <v>1817.87</v>
      </c>
      <c r="J1272" s="2">
        <v>16.91</v>
      </c>
      <c r="L1272" s="10">
        <v>0</v>
      </c>
      <c r="M1272" s="10">
        <f t="shared" si="152"/>
        <v>1831.4899999999998</v>
      </c>
      <c r="N1272" s="9">
        <f t="shared" si="153"/>
        <v>11.985493314836898</v>
      </c>
      <c r="O1272" s="10">
        <f t="shared" si="154"/>
        <v>27.240000000000009</v>
      </c>
      <c r="P1272" s="10">
        <f t="shared" si="155"/>
        <v>23.970986629673796</v>
      </c>
      <c r="Q1272" s="10">
        <f t="shared" si="156"/>
        <v>4.7197377273765547E-3</v>
      </c>
      <c r="R1272" s="9"/>
      <c r="S1272" s="9"/>
    </row>
    <row r="1273" spans="2:19">
      <c r="B1273" s="1">
        <v>0</v>
      </c>
      <c r="C1273" s="1">
        <v>8</v>
      </c>
      <c r="D1273" s="1">
        <v>0</v>
      </c>
      <c r="F1273" s="2">
        <v>994.45</v>
      </c>
      <c r="G1273" s="2">
        <v>13.58</v>
      </c>
      <c r="I1273" s="2">
        <v>970.18</v>
      </c>
      <c r="J1273" s="2">
        <v>14.4</v>
      </c>
      <c r="L1273" s="10">
        <v>0</v>
      </c>
      <c r="M1273" s="10">
        <f t="shared" si="152"/>
        <v>982.31500000000005</v>
      </c>
      <c r="N1273" s="9">
        <f t="shared" si="153"/>
        <v>9.8966711575155415</v>
      </c>
      <c r="O1273" s="10">
        <f t="shared" si="154"/>
        <v>24.270000000000095</v>
      </c>
      <c r="P1273" s="10">
        <f t="shared" si="155"/>
        <v>19.793342315031083</v>
      </c>
      <c r="Q1273" s="10">
        <f t="shared" si="156"/>
        <v>-5.8562996648088048E-2</v>
      </c>
      <c r="R1273" s="9"/>
      <c r="S1273" s="9"/>
    </row>
    <row r="1274" spans="2:19">
      <c r="B1274" s="1">
        <v>1</v>
      </c>
      <c r="C1274" s="1">
        <v>8</v>
      </c>
      <c r="D1274" s="1">
        <v>0</v>
      </c>
      <c r="F1274" s="2">
        <v>1846.58</v>
      </c>
      <c r="G1274" s="2">
        <v>17.03</v>
      </c>
      <c r="I1274" s="2">
        <v>1898.73</v>
      </c>
      <c r="J1274" s="2">
        <v>17.86</v>
      </c>
      <c r="L1274" s="10">
        <v>0</v>
      </c>
      <c r="M1274" s="10">
        <f t="shared" si="152"/>
        <v>1872.655</v>
      </c>
      <c r="N1274" s="9">
        <f t="shared" si="153"/>
        <v>12.338967744507643</v>
      </c>
      <c r="O1274" s="10">
        <f t="shared" si="154"/>
        <v>-52.150000000000091</v>
      </c>
      <c r="P1274" s="10">
        <f t="shared" si="155"/>
        <v>24.677935489015287</v>
      </c>
      <c r="Q1274" s="10">
        <f t="shared" si="156"/>
        <v>-4.7551192486705612E-2</v>
      </c>
      <c r="R1274" s="9"/>
      <c r="S1274" s="9"/>
    </row>
    <row r="1275" spans="2:19">
      <c r="B1275" s="1">
        <v>2</v>
      </c>
      <c r="C1275" s="1">
        <v>8</v>
      </c>
      <c r="D1275" s="1">
        <v>0</v>
      </c>
      <c r="F1275" s="2">
        <v>56.07</v>
      </c>
      <c r="G1275" s="2">
        <v>8</v>
      </c>
      <c r="I1275" s="2">
        <v>58.53</v>
      </c>
      <c r="J1275" s="2">
        <v>11.2</v>
      </c>
      <c r="L1275" s="10">
        <v>0</v>
      </c>
      <c r="M1275" s="10">
        <f t="shared" si="152"/>
        <v>57.3</v>
      </c>
      <c r="N1275" s="9">
        <f t="shared" si="153"/>
        <v>6.8818602136341012</v>
      </c>
      <c r="O1275" s="10">
        <f t="shared" si="154"/>
        <v>-2.4600000000000009</v>
      </c>
      <c r="P1275" s="10">
        <f t="shared" si="155"/>
        <v>13.763720427268202</v>
      </c>
      <c r="Q1275" s="10">
        <f t="shared" si="156"/>
        <v>-0.32432432432432423</v>
      </c>
      <c r="R1275" s="9"/>
      <c r="S1275" s="9"/>
    </row>
    <row r="1276" spans="2:19">
      <c r="B1276" s="1">
        <v>3</v>
      </c>
      <c r="C1276" s="1">
        <v>8</v>
      </c>
      <c r="D1276" s="1">
        <v>0</v>
      </c>
      <c r="F1276" s="2">
        <v>652.27</v>
      </c>
      <c r="G1276" s="2">
        <v>12.86</v>
      </c>
      <c r="I1276" s="2">
        <v>640.54</v>
      </c>
      <c r="J1276" s="2">
        <v>12.7</v>
      </c>
      <c r="L1276" s="10">
        <v>0</v>
      </c>
      <c r="M1276" s="10">
        <f t="shared" si="152"/>
        <v>646.40499999999997</v>
      </c>
      <c r="N1276" s="9">
        <f t="shared" si="153"/>
        <v>9.0370017151708009</v>
      </c>
      <c r="O1276" s="10">
        <f t="shared" si="154"/>
        <v>11.730000000000018</v>
      </c>
      <c r="P1276" s="10">
        <f t="shared" si="155"/>
        <v>18.074003430341602</v>
      </c>
      <c r="Q1276" s="10">
        <f t="shared" si="156"/>
        <v>1.2519071257319294E-2</v>
      </c>
      <c r="R1276" s="9"/>
      <c r="S1276" s="9"/>
    </row>
    <row r="1277" spans="2:19">
      <c r="B1277" s="1">
        <v>4</v>
      </c>
      <c r="C1277" s="1">
        <v>8</v>
      </c>
      <c r="D1277" s="1">
        <v>0</v>
      </c>
      <c r="F1277" s="2">
        <v>208</v>
      </c>
      <c r="G1277" s="2">
        <v>10.63</v>
      </c>
      <c r="I1277" s="2">
        <v>229.71</v>
      </c>
      <c r="J1277" s="2">
        <v>10.63</v>
      </c>
      <c r="L1277" s="10">
        <v>0</v>
      </c>
      <c r="M1277" s="10">
        <f t="shared" si="152"/>
        <v>218.85500000000002</v>
      </c>
      <c r="N1277" s="9">
        <f t="shared" si="153"/>
        <v>7.5165450840130008</v>
      </c>
      <c r="O1277" s="10">
        <f t="shared" si="154"/>
        <v>-21.710000000000008</v>
      </c>
      <c r="P1277" s="10">
        <f t="shared" si="155"/>
        <v>15.033090168026002</v>
      </c>
      <c r="Q1277" s="10">
        <f t="shared" si="156"/>
        <v>0</v>
      </c>
      <c r="R1277" s="9"/>
      <c r="S1277" s="9"/>
    </row>
    <row r="1278" spans="2:19">
      <c r="B1278" s="1">
        <v>5</v>
      </c>
      <c r="C1278" s="1">
        <v>8</v>
      </c>
      <c r="D1278" s="1">
        <v>0</v>
      </c>
      <c r="F1278" s="2">
        <v>83.34</v>
      </c>
      <c r="G1278" s="2">
        <v>10.02</v>
      </c>
      <c r="I1278" s="2">
        <v>95.08</v>
      </c>
      <c r="J1278" s="2">
        <v>11.47</v>
      </c>
      <c r="L1278" s="10">
        <v>0</v>
      </c>
      <c r="M1278" s="10">
        <f t="shared" si="152"/>
        <v>89.210000000000008</v>
      </c>
      <c r="N1278" s="9">
        <f t="shared" si="153"/>
        <v>7.6151378845034712</v>
      </c>
      <c r="O1278" s="10">
        <f t="shared" si="154"/>
        <v>-11.739999999999995</v>
      </c>
      <c r="P1278" s="10">
        <f t="shared" si="155"/>
        <v>15.230275769006942</v>
      </c>
      <c r="Q1278" s="10">
        <f t="shared" si="156"/>
        <v>-0.1343349084524014</v>
      </c>
      <c r="R1278" s="9"/>
      <c r="S1278" s="9"/>
    </row>
    <row r="1279" spans="2:19">
      <c r="B1279" s="1">
        <v>6</v>
      </c>
      <c r="C1279" s="1">
        <v>8</v>
      </c>
      <c r="D1279" s="1">
        <v>0</v>
      </c>
      <c r="F1279" s="2">
        <v>12.92</v>
      </c>
      <c r="G1279" s="2">
        <v>11.76</v>
      </c>
      <c r="I1279" s="2">
        <v>5.33</v>
      </c>
      <c r="J1279" s="2">
        <v>13.48</v>
      </c>
      <c r="L1279" s="10">
        <v>0</v>
      </c>
      <c r="M1279" s="10">
        <f t="shared" si="152"/>
        <v>9.125</v>
      </c>
      <c r="N1279" s="9">
        <f t="shared" si="153"/>
        <v>8.9443837126992722</v>
      </c>
      <c r="O1279" s="10">
        <f t="shared" si="154"/>
        <v>7.59</v>
      </c>
      <c r="P1279" s="10">
        <f t="shared" si="155"/>
        <v>17.888767425398544</v>
      </c>
      <c r="Q1279" s="10">
        <f t="shared" si="156"/>
        <v>-0.13566160845978859</v>
      </c>
      <c r="R1279" s="9"/>
      <c r="S1279" s="9"/>
    </row>
    <row r="1280" spans="2:19">
      <c r="B1280" s="1">
        <v>7</v>
      </c>
      <c r="C1280" s="1">
        <v>8</v>
      </c>
      <c r="D1280" s="1">
        <v>0</v>
      </c>
      <c r="F1280" s="2">
        <v>5.56</v>
      </c>
      <c r="G1280" s="2">
        <v>17.21</v>
      </c>
      <c r="I1280" s="2">
        <v>24.68</v>
      </c>
      <c r="J1280" s="2">
        <v>12.14</v>
      </c>
      <c r="L1280" s="10">
        <v>0</v>
      </c>
      <c r="M1280" s="10">
        <f t="shared" si="152"/>
        <v>15.12</v>
      </c>
      <c r="N1280" s="9">
        <f t="shared" si="153"/>
        <v>10.530476010133636</v>
      </c>
      <c r="O1280" s="10">
        <f t="shared" si="154"/>
        <v>-19.12</v>
      </c>
      <c r="P1280" s="10">
        <f t="shared" si="155"/>
        <v>21.060952020267273</v>
      </c>
      <c r="Q1280" s="10">
        <f t="shared" si="156"/>
        <v>0.33547492727651074</v>
      </c>
      <c r="R1280" s="9"/>
      <c r="S1280" s="9"/>
    </row>
    <row r="1281" spans="2:19">
      <c r="B1281" s="1">
        <v>8</v>
      </c>
      <c r="C1281" s="1">
        <v>8</v>
      </c>
      <c r="D1281" s="1">
        <v>0</v>
      </c>
      <c r="F1281" s="2">
        <v>7.89</v>
      </c>
      <c r="G1281" s="2">
        <v>22.21</v>
      </c>
      <c r="I1281" s="2">
        <v>6.54</v>
      </c>
      <c r="J1281" s="2">
        <v>15.7</v>
      </c>
      <c r="L1281" s="10">
        <v>0</v>
      </c>
      <c r="M1281" s="10">
        <f t="shared" si="152"/>
        <v>7.2149999999999999</v>
      </c>
      <c r="N1281" s="9">
        <f t="shared" si="153"/>
        <v>13.599394287982093</v>
      </c>
      <c r="O1281" s="10">
        <f t="shared" si="154"/>
        <v>1.3499999999999996</v>
      </c>
      <c r="P1281" s="10">
        <f t="shared" si="155"/>
        <v>27.198788575964187</v>
      </c>
      <c r="Q1281" s="10">
        <f t="shared" si="156"/>
        <v>0.33360738095588915</v>
      </c>
      <c r="R1281" s="9"/>
      <c r="S1281" s="9"/>
    </row>
    <row r="1282" spans="2:19">
      <c r="B1282" s="1">
        <v>9</v>
      </c>
      <c r="C1282" s="1">
        <v>8</v>
      </c>
      <c r="D1282" s="1">
        <v>0</v>
      </c>
      <c r="F1282" s="2">
        <v>294</v>
      </c>
      <c r="G1282" s="2">
        <v>21.22</v>
      </c>
      <c r="I1282" s="2">
        <v>369.3</v>
      </c>
      <c r="J1282" s="2">
        <v>24.12</v>
      </c>
      <c r="L1282" s="10">
        <v>0</v>
      </c>
      <c r="M1282" s="10">
        <f t="shared" si="152"/>
        <v>331.65</v>
      </c>
      <c r="N1282" s="9">
        <f t="shared" si="153"/>
        <v>16.062867116427253</v>
      </c>
      <c r="O1282" s="10">
        <f t="shared" si="154"/>
        <v>-75.300000000000011</v>
      </c>
      <c r="P1282" s="10">
        <f t="shared" si="155"/>
        <v>32.125734232854505</v>
      </c>
      <c r="Q1282" s="10">
        <f t="shared" si="156"/>
        <v>-0.12740116202231111</v>
      </c>
      <c r="R1282" s="9"/>
      <c r="S1282" s="9"/>
    </row>
    <row r="1283" spans="2:19">
      <c r="B1283" s="1">
        <v>-8</v>
      </c>
      <c r="C1283" s="1">
        <v>9</v>
      </c>
      <c r="D1283" s="1">
        <v>0</v>
      </c>
      <c r="F1283" s="2">
        <v>56.82</v>
      </c>
      <c r="G1283" s="2">
        <v>17.350000000000001</v>
      </c>
      <c r="I1283" s="2">
        <v>60.04</v>
      </c>
      <c r="J1283" s="2">
        <v>19.899999999999999</v>
      </c>
      <c r="L1283" s="10">
        <v>0</v>
      </c>
      <c r="M1283" s="10">
        <f t="shared" si="152"/>
        <v>58.43</v>
      </c>
      <c r="N1283" s="9">
        <f t="shared" si="153"/>
        <v>13.200686535176873</v>
      </c>
      <c r="O1283" s="10">
        <f t="shared" si="154"/>
        <v>-3.2199999999999989</v>
      </c>
      <c r="P1283" s="10">
        <f t="shared" si="155"/>
        <v>26.401373070353745</v>
      </c>
      <c r="Q1283" s="10">
        <f t="shared" si="156"/>
        <v>-0.13627413355905196</v>
      </c>
      <c r="R1283" s="9"/>
      <c r="S1283" s="9"/>
    </row>
    <row r="1284" spans="2:19">
      <c r="B1284" s="1">
        <v>-7</v>
      </c>
      <c r="C1284" s="1">
        <v>9</v>
      </c>
      <c r="D1284" s="1">
        <v>0</v>
      </c>
      <c r="F1284" s="2">
        <v>5.03</v>
      </c>
      <c r="G1284" s="2">
        <v>14.34</v>
      </c>
      <c r="I1284" s="2">
        <v>12.63</v>
      </c>
      <c r="J1284" s="2">
        <v>20.260000000000002</v>
      </c>
      <c r="L1284" s="10">
        <v>0</v>
      </c>
      <c r="M1284" s="10">
        <f t="shared" si="152"/>
        <v>8.83</v>
      </c>
      <c r="N1284" s="9">
        <f t="shared" si="153"/>
        <v>12.41071311408011</v>
      </c>
      <c r="O1284" s="10">
        <f t="shared" si="154"/>
        <v>-7.6000000000000005</v>
      </c>
      <c r="P1284" s="10">
        <f t="shared" si="155"/>
        <v>24.82142622816022</v>
      </c>
      <c r="Q1284" s="10">
        <f t="shared" si="156"/>
        <v>-0.33246378204171001</v>
      </c>
      <c r="R1284" s="9"/>
      <c r="S1284" s="9"/>
    </row>
    <row r="1285" spans="2:19">
      <c r="B1285" s="1">
        <v>-6</v>
      </c>
      <c r="C1285" s="1">
        <v>9</v>
      </c>
      <c r="D1285" s="1">
        <v>0</v>
      </c>
      <c r="F1285" s="2">
        <v>0.7</v>
      </c>
      <c r="G1285" s="2">
        <v>13.75</v>
      </c>
      <c r="I1285" s="2">
        <v>2.23</v>
      </c>
      <c r="J1285" s="2">
        <v>13.65</v>
      </c>
      <c r="L1285" s="10">
        <v>0</v>
      </c>
      <c r="M1285" s="10">
        <f t="shared" si="152"/>
        <v>1.4649999999999999</v>
      </c>
      <c r="N1285" s="9">
        <f t="shared" si="153"/>
        <v>9.6874274190829421</v>
      </c>
      <c r="O1285" s="10">
        <f t="shared" si="154"/>
        <v>-1.53</v>
      </c>
      <c r="P1285" s="10">
        <f t="shared" si="155"/>
        <v>19.374854838165884</v>
      </c>
      <c r="Q1285" s="10">
        <f t="shared" si="156"/>
        <v>7.2991728492080949E-3</v>
      </c>
      <c r="R1285" s="9"/>
      <c r="S1285" s="9"/>
    </row>
    <row r="1286" spans="2:19">
      <c r="B1286" s="1">
        <v>-5</v>
      </c>
      <c r="C1286" s="1">
        <v>9</v>
      </c>
      <c r="D1286" s="1">
        <v>0</v>
      </c>
      <c r="F1286" s="2">
        <v>31.19</v>
      </c>
      <c r="G1286" s="2">
        <v>15.06</v>
      </c>
      <c r="I1286" s="2">
        <v>24</v>
      </c>
      <c r="J1286" s="2">
        <v>10.69</v>
      </c>
      <c r="L1286" s="10">
        <v>0</v>
      </c>
      <c r="M1286" s="10">
        <f t="shared" si="152"/>
        <v>27.594999999999999</v>
      </c>
      <c r="N1286" s="9">
        <f t="shared" si="153"/>
        <v>9.2341715925144037</v>
      </c>
      <c r="O1286" s="10">
        <f t="shared" si="154"/>
        <v>7.1900000000000013</v>
      </c>
      <c r="P1286" s="10">
        <f t="shared" si="155"/>
        <v>18.468343185028807</v>
      </c>
      <c r="Q1286" s="10">
        <f t="shared" si="156"/>
        <v>0.32991555932528388</v>
      </c>
      <c r="R1286" s="9"/>
      <c r="S1286" s="9"/>
    </row>
    <row r="1287" spans="2:19">
      <c r="B1287" s="1">
        <v>-4</v>
      </c>
      <c r="C1287" s="1">
        <v>9</v>
      </c>
      <c r="D1287" s="1">
        <v>0</v>
      </c>
      <c r="F1287" s="2">
        <v>422.1</v>
      </c>
      <c r="G1287" s="2">
        <v>11.75</v>
      </c>
      <c r="I1287" s="2">
        <v>426.54</v>
      </c>
      <c r="J1287" s="2">
        <v>13.07</v>
      </c>
      <c r="L1287" s="10">
        <v>0</v>
      </c>
      <c r="M1287" s="10">
        <f t="shared" si="152"/>
        <v>424.32000000000005</v>
      </c>
      <c r="N1287" s="9">
        <f t="shared" si="153"/>
        <v>8.7875963721600225</v>
      </c>
      <c r="O1287" s="10">
        <f t="shared" si="154"/>
        <v>-4.4399999999999977</v>
      </c>
      <c r="P1287" s="10">
        <f t="shared" si="155"/>
        <v>17.575192744320045</v>
      </c>
      <c r="Q1287" s="10">
        <f t="shared" si="156"/>
        <v>-0.10606583499359318</v>
      </c>
      <c r="R1287" s="9"/>
      <c r="S1287" s="9"/>
    </row>
    <row r="1288" spans="2:19">
      <c r="B1288" s="1">
        <v>-3</v>
      </c>
      <c r="C1288" s="1">
        <v>9</v>
      </c>
      <c r="D1288" s="1">
        <v>0</v>
      </c>
      <c r="F1288" s="2">
        <v>16.61</v>
      </c>
      <c r="G1288" s="2">
        <v>9.49</v>
      </c>
      <c r="I1288" s="2">
        <v>12.07</v>
      </c>
      <c r="J1288" s="2">
        <v>9.5299999999999994</v>
      </c>
      <c r="L1288" s="10">
        <v>0</v>
      </c>
      <c r="M1288" s="10">
        <f t="shared" si="152"/>
        <v>14.34</v>
      </c>
      <c r="N1288" s="9">
        <f t="shared" si="153"/>
        <v>6.7246003598726967</v>
      </c>
      <c r="O1288" s="10">
        <f t="shared" si="154"/>
        <v>4.5399999999999991</v>
      </c>
      <c r="P1288" s="10">
        <f t="shared" si="155"/>
        <v>13.449200719745393</v>
      </c>
      <c r="Q1288" s="10">
        <f t="shared" si="156"/>
        <v>-4.2060802406001128E-3</v>
      </c>
      <c r="R1288" s="9"/>
      <c r="S1288" s="9"/>
    </row>
    <row r="1289" spans="2:19">
      <c r="B1289" s="1">
        <v>-2</v>
      </c>
      <c r="C1289" s="1">
        <v>9</v>
      </c>
      <c r="D1289" s="1">
        <v>0</v>
      </c>
      <c r="F1289" s="2">
        <v>3529.57</v>
      </c>
      <c r="G1289" s="2">
        <v>22.57</v>
      </c>
      <c r="I1289" s="2">
        <v>3305.66</v>
      </c>
      <c r="J1289" s="2">
        <v>22</v>
      </c>
      <c r="L1289" s="10">
        <v>0</v>
      </c>
      <c r="M1289" s="10">
        <f t="shared" si="152"/>
        <v>3417.6149999999998</v>
      </c>
      <c r="N1289" s="9">
        <f t="shared" si="153"/>
        <v>15.759163207480276</v>
      </c>
      <c r="O1289" s="10">
        <f t="shared" si="154"/>
        <v>223.91000000000031</v>
      </c>
      <c r="P1289" s="10">
        <f t="shared" si="155"/>
        <v>31.518326414960551</v>
      </c>
      <c r="Q1289" s="10">
        <f t="shared" si="156"/>
        <v>2.5573560186787882E-2</v>
      </c>
      <c r="R1289" s="9"/>
      <c r="S1289" s="9"/>
    </row>
    <row r="1290" spans="2:19">
      <c r="B1290" s="1">
        <v>-1</v>
      </c>
      <c r="C1290" s="1">
        <v>9</v>
      </c>
      <c r="D1290" s="1">
        <v>0</v>
      </c>
      <c r="F1290" s="2">
        <v>210.24</v>
      </c>
      <c r="G1290" s="2">
        <v>9.23</v>
      </c>
      <c r="I1290" s="2">
        <v>214.59</v>
      </c>
      <c r="J1290" s="2">
        <v>10.34</v>
      </c>
      <c r="L1290" s="10">
        <v>0</v>
      </c>
      <c r="M1290" s="10">
        <f t="shared" si="152"/>
        <v>212.41500000000002</v>
      </c>
      <c r="N1290" s="9">
        <f t="shared" si="153"/>
        <v>6.9301605320511879</v>
      </c>
      <c r="O1290" s="10">
        <f t="shared" si="154"/>
        <v>-4.3499999999999943</v>
      </c>
      <c r="P1290" s="10">
        <f t="shared" si="155"/>
        <v>13.860321064102376</v>
      </c>
      <c r="Q1290" s="10">
        <f t="shared" si="156"/>
        <v>-0.11307516325409854</v>
      </c>
      <c r="R1290" s="9"/>
      <c r="S1290" s="9"/>
    </row>
    <row r="1291" spans="2:19">
      <c r="B1291" s="1">
        <v>0</v>
      </c>
      <c r="C1291" s="1">
        <v>9</v>
      </c>
      <c r="D1291" s="1">
        <v>0</v>
      </c>
      <c r="F1291" s="2">
        <v>-0.44</v>
      </c>
      <c r="G1291" s="2">
        <v>8.9499999999999993</v>
      </c>
      <c r="I1291" s="2">
        <v>1.39</v>
      </c>
      <c r="J1291" s="2">
        <v>8.9600000000000009</v>
      </c>
      <c r="L1291" s="10">
        <v>0</v>
      </c>
      <c r="M1291" s="10">
        <f t="shared" si="152"/>
        <v>0.47499999999999998</v>
      </c>
      <c r="N1291" s="9">
        <f t="shared" si="153"/>
        <v>6.3321422125533466</v>
      </c>
      <c r="O1291" s="10">
        <f t="shared" si="154"/>
        <v>-1.8299999999999998</v>
      </c>
      <c r="P1291" s="10">
        <f t="shared" si="155"/>
        <v>12.664284425106693</v>
      </c>
      <c r="Q1291" s="10">
        <f t="shared" si="156"/>
        <v>-1.1166942359000648E-3</v>
      </c>
      <c r="R1291" s="9"/>
      <c r="S1291" s="9"/>
    </row>
    <row r="1292" spans="2:19">
      <c r="B1292" s="1">
        <v>1</v>
      </c>
      <c r="C1292" s="1">
        <v>9</v>
      </c>
      <c r="D1292" s="1">
        <v>0</v>
      </c>
      <c r="F1292" s="2">
        <v>214.26</v>
      </c>
      <c r="G1292" s="2">
        <v>10.33</v>
      </c>
      <c r="I1292" s="2">
        <v>202.72</v>
      </c>
      <c r="J1292" s="2">
        <v>10.35</v>
      </c>
      <c r="L1292" s="10">
        <v>0</v>
      </c>
      <c r="M1292" s="10">
        <f t="shared" si="152"/>
        <v>208.49</v>
      </c>
      <c r="N1292" s="9">
        <f t="shared" si="153"/>
        <v>7.3114875367465402</v>
      </c>
      <c r="O1292" s="10">
        <f t="shared" si="154"/>
        <v>11.539999999999992</v>
      </c>
      <c r="P1292" s="10">
        <f t="shared" si="155"/>
        <v>14.62297507349308</v>
      </c>
      <c r="Q1292" s="10">
        <f t="shared" si="156"/>
        <v>-1.9342341676666208E-3</v>
      </c>
      <c r="R1292" s="9"/>
      <c r="S1292" s="9"/>
    </row>
    <row r="1293" spans="2:19">
      <c r="B1293" s="1">
        <v>2</v>
      </c>
      <c r="C1293" s="1">
        <v>9</v>
      </c>
      <c r="D1293" s="1">
        <v>0</v>
      </c>
      <c r="F1293" s="2">
        <v>3319.43</v>
      </c>
      <c r="G1293" s="2">
        <v>21.14</v>
      </c>
      <c r="I1293" s="2">
        <v>3424.3</v>
      </c>
      <c r="J1293" s="2">
        <v>22.28</v>
      </c>
      <c r="L1293" s="10">
        <v>0</v>
      </c>
      <c r="M1293" s="10">
        <f t="shared" si="152"/>
        <v>3371.8649999999998</v>
      </c>
      <c r="N1293" s="9">
        <f t="shared" si="153"/>
        <v>15.356578394942019</v>
      </c>
      <c r="O1293" s="10">
        <f t="shared" si="154"/>
        <v>-104.87000000000035</v>
      </c>
      <c r="P1293" s="10">
        <f t="shared" si="155"/>
        <v>30.713156789884039</v>
      </c>
      <c r="Q1293" s="10">
        <f t="shared" si="156"/>
        <v>-5.2474191612830748E-2</v>
      </c>
      <c r="R1293" s="9"/>
      <c r="S1293" s="9"/>
    </row>
    <row r="1294" spans="2:19">
      <c r="B1294" s="1">
        <v>3</v>
      </c>
      <c r="C1294" s="1">
        <v>9</v>
      </c>
      <c r="D1294" s="1">
        <v>0</v>
      </c>
      <c r="F1294" s="2">
        <v>13.38</v>
      </c>
      <c r="G1294" s="2">
        <v>11.09</v>
      </c>
      <c r="I1294" s="2">
        <v>15.04</v>
      </c>
      <c r="J1294" s="2">
        <v>9.52</v>
      </c>
      <c r="L1294" s="10">
        <v>0</v>
      </c>
      <c r="M1294" s="10">
        <f t="shared" si="152"/>
        <v>14.21</v>
      </c>
      <c r="N1294" s="9">
        <f t="shared" si="153"/>
        <v>7.3078468101076117</v>
      </c>
      <c r="O1294" s="10">
        <f t="shared" si="154"/>
        <v>-1.6599999999999984</v>
      </c>
      <c r="P1294" s="10">
        <f t="shared" si="155"/>
        <v>14.615693620215223</v>
      </c>
      <c r="Q1294" s="10">
        <f t="shared" si="156"/>
        <v>0.15147424029285858</v>
      </c>
      <c r="R1294" s="9"/>
      <c r="S1294" s="9"/>
    </row>
    <row r="1295" spans="2:19">
      <c r="B1295" s="1">
        <v>4</v>
      </c>
      <c r="C1295" s="1">
        <v>9</v>
      </c>
      <c r="D1295" s="1">
        <v>0</v>
      </c>
      <c r="F1295" s="2">
        <v>405.59</v>
      </c>
      <c r="G1295" s="2">
        <v>11.6</v>
      </c>
      <c r="I1295" s="2">
        <v>410.74</v>
      </c>
      <c r="J1295" s="2">
        <v>11.75</v>
      </c>
      <c r="L1295" s="10">
        <v>0</v>
      </c>
      <c r="M1295" s="10">
        <f t="shared" si="152"/>
        <v>408.16499999999996</v>
      </c>
      <c r="N1295" s="9">
        <f t="shared" si="153"/>
        <v>8.2556420101649266</v>
      </c>
      <c r="O1295" s="10">
        <f t="shared" si="154"/>
        <v>-5.1500000000000341</v>
      </c>
      <c r="P1295" s="10">
        <f t="shared" si="155"/>
        <v>16.511284020329853</v>
      </c>
      <c r="Q1295" s="10">
        <f t="shared" si="156"/>
        <v>-1.2847435556492945E-2</v>
      </c>
      <c r="R1295" s="9"/>
      <c r="S1295" s="9"/>
    </row>
    <row r="1296" spans="2:19">
      <c r="B1296" s="1">
        <v>5</v>
      </c>
      <c r="C1296" s="1">
        <v>9</v>
      </c>
      <c r="D1296" s="1">
        <v>0</v>
      </c>
      <c r="F1296" s="2">
        <v>17.86</v>
      </c>
      <c r="G1296" s="2">
        <v>9.7799999999999994</v>
      </c>
      <c r="I1296" s="2">
        <v>22.07</v>
      </c>
      <c r="J1296" s="2">
        <v>15.23</v>
      </c>
      <c r="L1296" s="10">
        <v>0</v>
      </c>
      <c r="M1296" s="10">
        <f t="shared" si="152"/>
        <v>19.965</v>
      </c>
      <c r="N1296" s="9">
        <f t="shared" si="153"/>
        <v>9.0498798334563535</v>
      </c>
      <c r="O1296" s="10">
        <f t="shared" si="154"/>
        <v>-4.2100000000000009</v>
      </c>
      <c r="P1296" s="10">
        <f t="shared" si="155"/>
        <v>18.099759666912707</v>
      </c>
      <c r="Q1296" s="10">
        <f t="shared" si="156"/>
        <v>-0.4160682512554133</v>
      </c>
      <c r="R1296" s="9"/>
      <c r="S1296" s="9"/>
    </row>
    <row r="1297" spans="2:19">
      <c r="B1297" s="1">
        <v>6</v>
      </c>
      <c r="C1297" s="1">
        <v>9</v>
      </c>
      <c r="D1297" s="1">
        <v>0</v>
      </c>
      <c r="F1297" s="2">
        <v>-1.41</v>
      </c>
      <c r="G1297" s="2">
        <v>11.91</v>
      </c>
      <c r="I1297" s="2">
        <v>2.46</v>
      </c>
      <c r="J1297" s="2">
        <v>13.81</v>
      </c>
      <c r="L1297" s="10">
        <v>0</v>
      </c>
      <c r="M1297" s="10">
        <f t="shared" si="152"/>
        <v>0.52500000000000002</v>
      </c>
      <c r="N1297" s="9">
        <f t="shared" si="153"/>
        <v>9.1181714175595534</v>
      </c>
      <c r="O1297" s="10">
        <f t="shared" si="154"/>
        <v>-3.87</v>
      </c>
      <c r="P1297" s="10">
        <f t="shared" si="155"/>
        <v>18.236342835119107</v>
      </c>
      <c r="Q1297" s="10">
        <f t="shared" si="156"/>
        <v>-0.14694305640835661</v>
      </c>
      <c r="R1297" s="9"/>
      <c r="S1297" s="9"/>
    </row>
    <row r="1298" spans="2:19">
      <c r="B1298" s="1">
        <v>7</v>
      </c>
      <c r="C1298" s="1">
        <v>9</v>
      </c>
      <c r="D1298" s="1">
        <v>0</v>
      </c>
      <c r="F1298" s="2">
        <v>-12.31</v>
      </c>
      <c r="G1298" s="2">
        <v>20.47</v>
      </c>
      <c r="I1298" s="2">
        <v>-4.0999999999999996</v>
      </c>
      <c r="J1298" s="2">
        <v>14.43</v>
      </c>
      <c r="L1298" s="10">
        <v>0</v>
      </c>
      <c r="M1298" s="10">
        <f t="shared" si="152"/>
        <v>-8.2050000000000001</v>
      </c>
      <c r="N1298" s="9">
        <f t="shared" si="153"/>
        <v>12.522437861694502</v>
      </c>
      <c r="O1298" s="10">
        <f t="shared" si="154"/>
        <v>-8.2100000000000009</v>
      </c>
      <c r="P1298" s="10">
        <f t="shared" si="155"/>
        <v>25.044875723389005</v>
      </c>
      <c r="Q1298" s="10">
        <f t="shared" si="156"/>
        <v>0.33606602068917796</v>
      </c>
      <c r="R1298" s="9"/>
      <c r="S1298" s="9"/>
    </row>
    <row r="1299" spans="2:19">
      <c r="B1299" s="1">
        <v>8</v>
      </c>
      <c r="C1299" s="1">
        <v>9</v>
      </c>
      <c r="D1299" s="1">
        <v>0</v>
      </c>
      <c r="F1299" s="2">
        <v>26.2</v>
      </c>
      <c r="G1299" s="2">
        <v>24.37</v>
      </c>
      <c r="I1299" s="2">
        <v>62.17</v>
      </c>
      <c r="J1299" s="2">
        <v>17.260000000000002</v>
      </c>
      <c r="L1299" s="10">
        <v>0</v>
      </c>
      <c r="M1299" s="10">
        <f t="shared" si="152"/>
        <v>44.185000000000002</v>
      </c>
      <c r="N1299" s="9">
        <f t="shared" si="153"/>
        <v>14.931547977353187</v>
      </c>
      <c r="O1299" s="10">
        <f t="shared" si="154"/>
        <v>-35.97</v>
      </c>
      <c r="P1299" s="10">
        <f t="shared" si="155"/>
        <v>29.863095954706374</v>
      </c>
      <c r="Q1299" s="10">
        <f t="shared" si="156"/>
        <v>0.33189931201289069</v>
      </c>
      <c r="R1299" s="9"/>
      <c r="S1299" s="9"/>
    </row>
    <row r="1300" spans="2:19">
      <c r="B1300" s="1">
        <v>-8</v>
      </c>
      <c r="C1300" s="1">
        <v>10</v>
      </c>
      <c r="D1300" s="1">
        <v>0</v>
      </c>
      <c r="F1300" s="2">
        <v>25.43</v>
      </c>
      <c r="G1300" s="2">
        <v>20.21</v>
      </c>
      <c r="I1300" s="2">
        <v>-1.46</v>
      </c>
      <c r="J1300" s="2">
        <v>20.27</v>
      </c>
      <c r="L1300" s="10">
        <v>0</v>
      </c>
      <c r="M1300" s="10">
        <f t="shared" si="152"/>
        <v>11.984999999999999</v>
      </c>
      <c r="N1300" s="9">
        <f t="shared" si="153"/>
        <v>14.311856972454693</v>
      </c>
      <c r="O1300" s="10">
        <f t="shared" si="154"/>
        <v>26.89</v>
      </c>
      <c r="P1300" s="10">
        <f t="shared" si="155"/>
        <v>28.623713944909387</v>
      </c>
      <c r="Q1300" s="10">
        <f t="shared" si="156"/>
        <v>-2.9644203647671294E-3</v>
      </c>
      <c r="R1300" s="9"/>
      <c r="S1300" s="9"/>
    </row>
    <row r="1301" spans="2:19">
      <c r="B1301" s="1">
        <v>-7</v>
      </c>
      <c r="C1301" s="1">
        <v>10</v>
      </c>
      <c r="D1301" s="1">
        <v>0</v>
      </c>
      <c r="F1301" s="2">
        <v>10.62</v>
      </c>
      <c r="G1301" s="2">
        <v>16.920000000000002</v>
      </c>
      <c r="I1301" s="2">
        <v>-5.0999999999999996</v>
      </c>
      <c r="J1301" s="2">
        <v>19.510000000000002</v>
      </c>
      <c r="L1301" s="10">
        <v>0</v>
      </c>
      <c r="M1301" s="10">
        <f t="shared" ref="M1301:M1364" si="157">0.5*(F1301+I1301)</f>
        <v>2.76</v>
      </c>
      <c r="N1301" s="9">
        <f t="shared" ref="N1301:N1364" si="158">0.5*P1301</f>
        <v>12.91246006770205</v>
      </c>
      <c r="O1301" s="10">
        <f t="shared" ref="O1301:O1364" si="159">F1301-I1301</f>
        <v>15.719999999999999</v>
      </c>
      <c r="P1301" s="10">
        <f t="shared" ref="P1301:P1364" si="160">SQRT(G1301*G1301+J1301*J1301)</f>
        <v>25.824920135404099</v>
      </c>
      <c r="Q1301" s="10">
        <f t="shared" ref="Q1301:Q1364" si="161">(G1301*G1301-J1301*J1301)/(G1301*G1301+J1301*J1301)</f>
        <v>-0.14147540995896846</v>
      </c>
      <c r="R1301" s="9"/>
      <c r="S1301" s="9"/>
    </row>
    <row r="1302" spans="2:19">
      <c r="B1302" s="1">
        <v>-6</v>
      </c>
      <c r="C1302" s="1">
        <v>10</v>
      </c>
      <c r="D1302" s="1">
        <v>0</v>
      </c>
      <c r="F1302" s="2">
        <v>0.96</v>
      </c>
      <c r="G1302" s="2">
        <v>16.559999999999999</v>
      </c>
      <c r="I1302" s="2">
        <v>7.73</v>
      </c>
      <c r="J1302" s="2">
        <v>16.3</v>
      </c>
      <c r="L1302" s="10">
        <v>0</v>
      </c>
      <c r="M1302" s="10">
        <f t="shared" si="157"/>
        <v>4.3450000000000006</v>
      </c>
      <c r="N1302" s="9">
        <f t="shared" si="158"/>
        <v>11.618128076415752</v>
      </c>
      <c r="O1302" s="10">
        <f t="shared" si="159"/>
        <v>-6.7700000000000005</v>
      </c>
      <c r="P1302" s="10">
        <f t="shared" si="160"/>
        <v>23.236256152831505</v>
      </c>
      <c r="Q1302" s="10">
        <f t="shared" si="161"/>
        <v>1.5823720244864219E-2</v>
      </c>
      <c r="R1302" s="9"/>
      <c r="S1302" s="9"/>
    </row>
    <row r="1303" spans="2:19">
      <c r="B1303" s="1">
        <v>-5</v>
      </c>
      <c r="C1303" s="1">
        <v>10</v>
      </c>
      <c r="D1303" s="1">
        <v>0</v>
      </c>
      <c r="F1303" s="2">
        <v>317.83</v>
      </c>
      <c r="G1303" s="2">
        <v>15.11</v>
      </c>
      <c r="I1303" s="2">
        <v>301.7</v>
      </c>
      <c r="J1303" s="2">
        <v>15.02</v>
      </c>
      <c r="L1303" s="10">
        <v>0</v>
      </c>
      <c r="M1303" s="10">
        <f t="shared" si="157"/>
        <v>309.76499999999999</v>
      </c>
      <c r="N1303" s="9">
        <f t="shared" si="158"/>
        <v>10.652611182240719</v>
      </c>
      <c r="O1303" s="10">
        <f t="shared" si="159"/>
        <v>16.129999999999995</v>
      </c>
      <c r="P1303" s="10">
        <f t="shared" si="160"/>
        <v>21.305222364481438</v>
      </c>
      <c r="Q1303" s="10">
        <f t="shared" si="161"/>
        <v>5.9740588769862206E-3</v>
      </c>
      <c r="R1303" s="9"/>
      <c r="S1303" s="9"/>
    </row>
    <row r="1304" spans="2:19">
      <c r="B1304" s="1">
        <v>-4</v>
      </c>
      <c r="C1304" s="1">
        <v>10</v>
      </c>
      <c r="D1304" s="1">
        <v>0</v>
      </c>
      <c r="F1304" s="2">
        <v>283.24</v>
      </c>
      <c r="G1304" s="2">
        <v>14.63</v>
      </c>
      <c r="I1304" s="2">
        <v>284.07</v>
      </c>
      <c r="J1304" s="2">
        <v>14.66</v>
      </c>
      <c r="L1304" s="10">
        <v>0</v>
      </c>
      <c r="M1304" s="10">
        <f t="shared" si="157"/>
        <v>283.65499999999997</v>
      </c>
      <c r="N1304" s="9">
        <f t="shared" si="158"/>
        <v>10.35558424233032</v>
      </c>
      <c r="O1304" s="10">
        <f t="shared" si="159"/>
        <v>-0.82999999999998408</v>
      </c>
      <c r="P1304" s="10">
        <f t="shared" si="160"/>
        <v>20.711168484660639</v>
      </c>
      <c r="Q1304" s="10">
        <f t="shared" si="161"/>
        <v>-2.0484785611460023E-3</v>
      </c>
      <c r="R1304" s="9"/>
      <c r="S1304" s="9"/>
    </row>
    <row r="1305" spans="2:19">
      <c r="B1305" s="1">
        <v>-3</v>
      </c>
      <c r="C1305" s="1">
        <v>10</v>
      </c>
      <c r="D1305" s="1">
        <v>0</v>
      </c>
      <c r="F1305" s="2">
        <v>0.62</v>
      </c>
      <c r="G1305" s="2">
        <v>9.4499999999999993</v>
      </c>
      <c r="I1305" s="2">
        <v>0.93</v>
      </c>
      <c r="J1305" s="2">
        <v>9.58</v>
      </c>
      <c r="L1305" s="10">
        <v>0</v>
      </c>
      <c r="M1305" s="10">
        <f t="shared" si="157"/>
        <v>0.77500000000000002</v>
      </c>
      <c r="N1305" s="9">
        <f t="shared" si="158"/>
        <v>6.7282780114974434</v>
      </c>
      <c r="O1305" s="10">
        <f t="shared" si="159"/>
        <v>-0.31000000000000005</v>
      </c>
      <c r="P1305" s="10">
        <f t="shared" si="160"/>
        <v>13.456556022994887</v>
      </c>
      <c r="Q1305" s="10">
        <f t="shared" si="161"/>
        <v>-1.3662000376631485E-2</v>
      </c>
      <c r="R1305" s="9"/>
      <c r="S1305" s="9"/>
    </row>
    <row r="1306" spans="2:19">
      <c r="B1306" s="1">
        <v>-2</v>
      </c>
      <c r="C1306" s="1">
        <v>10</v>
      </c>
      <c r="D1306" s="1">
        <v>0</v>
      </c>
      <c r="F1306" s="2">
        <v>392.51</v>
      </c>
      <c r="G1306" s="2">
        <v>11.53</v>
      </c>
      <c r="I1306" s="2">
        <v>391.58</v>
      </c>
      <c r="J1306" s="2">
        <v>13.04</v>
      </c>
      <c r="L1306" s="10">
        <v>0</v>
      </c>
      <c r="M1306" s="10">
        <f t="shared" si="157"/>
        <v>392.04499999999996</v>
      </c>
      <c r="N1306" s="9">
        <f t="shared" si="158"/>
        <v>8.7031962519524964</v>
      </c>
      <c r="O1306" s="10">
        <f t="shared" si="159"/>
        <v>0.93000000000000682</v>
      </c>
      <c r="P1306" s="10">
        <f t="shared" si="160"/>
        <v>17.406392503904993</v>
      </c>
      <c r="Q1306" s="10">
        <f t="shared" si="161"/>
        <v>-0.12245162674411887</v>
      </c>
      <c r="R1306" s="9"/>
      <c r="S1306" s="9"/>
    </row>
    <row r="1307" spans="2:19">
      <c r="B1307" s="1">
        <v>-1</v>
      </c>
      <c r="C1307" s="1">
        <v>10</v>
      </c>
      <c r="D1307" s="1">
        <v>0</v>
      </c>
      <c r="F1307" s="2">
        <v>173.35</v>
      </c>
      <c r="G1307" s="2">
        <v>14.18</v>
      </c>
      <c r="I1307" s="2">
        <v>161.96</v>
      </c>
      <c r="J1307" s="2">
        <v>10.43</v>
      </c>
      <c r="L1307" s="10">
        <v>0</v>
      </c>
      <c r="M1307" s="10">
        <f t="shared" si="157"/>
        <v>167.655</v>
      </c>
      <c r="N1307" s="9">
        <f t="shared" si="158"/>
        <v>8.8013819937552995</v>
      </c>
      <c r="O1307" s="10">
        <f t="shared" si="159"/>
        <v>11.389999999999986</v>
      </c>
      <c r="P1307" s="10">
        <f t="shared" si="160"/>
        <v>17.602763987510599</v>
      </c>
      <c r="Q1307" s="10">
        <f t="shared" si="161"/>
        <v>0.29783871478903351</v>
      </c>
      <c r="R1307" s="9"/>
      <c r="S1307" s="9"/>
    </row>
    <row r="1308" spans="2:19">
      <c r="B1308" s="1">
        <v>0</v>
      </c>
      <c r="C1308" s="1">
        <v>10</v>
      </c>
      <c r="D1308" s="1">
        <v>0</v>
      </c>
      <c r="F1308" s="2">
        <v>2029.61</v>
      </c>
      <c r="G1308" s="2">
        <v>17.899999999999999</v>
      </c>
      <c r="I1308" s="2">
        <v>1986.6</v>
      </c>
      <c r="J1308" s="2">
        <v>17.86</v>
      </c>
      <c r="L1308" s="10">
        <v>0</v>
      </c>
      <c r="M1308" s="10">
        <f t="shared" si="157"/>
        <v>2008.105</v>
      </c>
      <c r="N1308" s="9">
        <f t="shared" si="158"/>
        <v>12.643077157084821</v>
      </c>
      <c r="O1308" s="10">
        <f t="shared" si="159"/>
        <v>43.009999999999991</v>
      </c>
      <c r="P1308" s="10">
        <f t="shared" si="160"/>
        <v>25.286154314169643</v>
      </c>
      <c r="Q1308" s="10">
        <f t="shared" si="161"/>
        <v>2.2371336662341135E-3</v>
      </c>
      <c r="R1308" s="9"/>
      <c r="S1308" s="9"/>
    </row>
    <row r="1309" spans="2:19">
      <c r="B1309" s="1">
        <v>1</v>
      </c>
      <c r="C1309" s="1">
        <v>10</v>
      </c>
      <c r="D1309" s="1">
        <v>0</v>
      </c>
      <c r="F1309" s="2">
        <v>170.05</v>
      </c>
      <c r="G1309" s="2">
        <v>10.49</v>
      </c>
      <c r="I1309" s="2">
        <v>171.01</v>
      </c>
      <c r="J1309" s="2">
        <v>11.96</v>
      </c>
      <c r="L1309" s="10">
        <v>0</v>
      </c>
      <c r="M1309" s="10">
        <f t="shared" si="157"/>
        <v>170.53</v>
      </c>
      <c r="N1309" s="9">
        <f t="shared" si="158"/>
        <v>7.9542708653904919</v>
      </c>
      <c r="O1309" s="10">
        <f t="shared" si="159"/>
        <v>-0.95999999999997954</v>
      </c>
      <c r="P1309" s="10">
        <f t="shared" si="160"/>
        <v>15.908541730780984</v>
      </c>
      <c r="Q1309" s="10">
        <f t="shared" si="161"/>
        <v>-0.13039860250662141</v>
      </c>
      <c r="R1309" s="9"/>
      <c r="S1309" s="9"/>
    </row>
    <row r="1310" spans="2:19">
      <c r="B1310" s="1">
        <v>2</v>
      </c>
      <c r="C1310" s="1">
        <v>10</v>
      </c>
      <c r="D1310" s="1">
        <v>0</v>
      </c>
      <c r="F1310" s="2">
        <v>450.74</v>
      </c>
      <c r="G1310" s="2">
        <v>13.22</v>
      </c>
      <c r="I1310" s="2">
        <v>415.03</v>
      </c>
      <c r="J1310" s="2">
        <v>11.65</v>
      </c>
      <c r="L1310" s="10">
        <v>0</v>
      </c>
      <c r="M1310" s="10">
        <f t="shared" si="157"/>
        <v>432.88499999999999</v>
      </c>
      <c r="N1310" s="9">
        <f t="shared" si="158"/>
        <v>8.8103759851665817</v>
      </c>
      <c r="O1310" s="10">
        <f t="shared" si="159"/>
        <v>35.710000000000036</v>
      </c>
      <c r="P1310" s="10">
        <f t="shared" si="160"/>
        <v>17.620751970333163</v>
      </c>
      <c r="Q1310" s="10">
        <f t="shared" si="161"/>
        <v>0.12575537640555653</v>
      </c>
      <c r="R1310" s="9"/>
      <c r="S1310" s="9"/>
    </row>
    <row r="1311" spans="2:19">
      <c r="B1311" s="1">
        <v>3</v>
      </c>
      <c r="C1311" s="1">
        <v>10</v>
      </c>
      <c r="D1311" s="1">
        <v>0</v>
      </c>
      <c r="F1311" s="2">
        <v>3.21</v>
      </c>
      <c r="G1311" s="2">
        <v>9.57</v>
      </c>
      <c r="I1311" s="2">
        <v>-2.08</v>
      </c>
      <c r="J1311" s="2">
        <v>9.5299999999999994</v>
      </c>
      <c r="L1311" s="10">
        <v>0</v>
      </c>
      <c r="M1311" s="10">
        <f t="shared" si="157"/>
        <v>0.56499999999999995</v>
      </c>
      <c r="N1311" s="9">
        <f t="shared" si="158"/>
        <v>6.7528845688342694</v>
      </c>
      <c r="O1311" s="10">
        <f t="shared" si="159"/>
        <v>5.29</v>
      </c>
      <c r="P1311" s="10">
        <f t="shared" si="160"/>
        <v>13.505769137668539</v>
      </c>
      <c r="Q1311" s="10">
        <f t="shared" si="161"/>
        <v>4.1884633054431932E-3</v>
      </c>
      <c r="R1311" s="9"/>
      <c r="S1311" s="9"/>
    </row>
    <row r="1312" spans="2:19">
      <c r="B1312" s="1">
        <v>4</v>
      </c>
      <c r="C1312" s="1">
        <v>10</v>
      </c>
      <c r="D1312" s="1">
        <v>0</v>
      </c>
      <c r="F1312" s="2">
        <v>309.61</v>
      </c>
      <c r="G1312" s="2">
        <v>17.47</v>
      </c>
      <c r="I1312" s="2">
        <v>303.39999999999998</v>
      </c>
      <c r="J1312" s="2">
        <v>14.64</v>
      </c>
      <c r="L1312" s="10">
        <v>0</v>
      </c>
      <c r="M1312" s="10">
        <f t="shared" si="157"/>
        <v>306.505</v>
      </c>
      <c r="N1312" s="9">
        <f t="shared" si="158"/>
        <v>11.396605854376118</v>
      </c>
      <c r="O1312" s="10">
        <f t="shared" si="159"/>
        <v>6.2100000000000364</v>
      </c>
      <c r="P1312" s="10">
        <f t="shared" si="160"/>
        <v>22.793211708752235</v>
      </c>
      <c r="Q1312" s="10">
        <f t="shared" si="161"/>
        <v>0.17491042393083739</v>
      </c>
      <c r="R1312" s="9"/>
      <c r="S1312" s="9"/>
    </row>
    <row r="1313" spans="2:19">
      <c r="B1313" s="1">
        <v>5</v>
      </c>
      <c r="C1313" s="1">
        <v>10</v>
      </c>
      <c r="D1313" s="1">
        <v>0</v>
      </c>
      <c r="F1313" s="2">
        <v>285.29000000000002</v>
      </c>
      <c r="G1313" s="2">
        <v>13.17</v>
      </c>
      <c r="I1313" s="2">
        <v>303.88</v>
      </c>
      <c r="J1313" s="2">
        <v>15.1</v>
      </c>
      <c r="L1313" s="10">
        <v>0</v>
      </c>
      <c r="M1313" s="10">
        <f t="shared" si="157"/>
        <v>294.58500000000004</v>
      </c>
      <c r="N1313" s="9">
        <f t="shared" si="158"/>
        <v>10.018219652213661</v>
      </c>
      <c r="O1313" s="10">
        <f t="shared" si="159"/>
        <v>-18.589999999999975</v>
      </c>
      <c r="P1313" s="10">
        <f t="shared" si="160"/>
        <v>20.036439304427322</v>
      </c>
      <c r="Q1313" s="10">
        <f t="shared" si="161"/>
        <v>-0.13590706296460231</v>
      </c>
      <c r="R1313" s="9"/>
      <c r="S1313" s="9"/>
    </row>
    <row r="1314" spans="2:19">
      <c r="B1314" s="1">
        <v>6</v>
      </c>
      <c r="C1314" s="1">
        <v>10</v>
      </c>
      <c r="D1314" s="1">
        <v>0</v>
      </c>
      <c r="F1314" s="2">
        <v>-5.96</v>
      </c>
      <c r="G1314" s="2">
        <v>14.34</v>
      </c>
      <c r="I1314" s="2">
        <v>-1.51</v>
      </c>
      <c r="J1314" s="2">
        <v>16.47</v>
      </c>
      <c r="L1314" s="10">
        <v>0</v>
      </c>
      <c r="M1314" s="10">
        <f t="shared" si="157"/>
        <v>-3.7349999999999999</v>
      </c>
      <c r="N1314" s="9">
        <f t="shared" si="158"/>
        <v>10.918980034783468</v>
      </c>
      <c r="O1314" s="10">
        <f t="shared" si="159"/>
        <v>-4.45</v>
      </c>
      <c r="P1314" s="10">
        <f t="shared" si="160"/>
        <v>21.837960069566936</v>
      </c>
      <c r="Q1314" s="10">
        <f t="shared" si="161"/>
        <v>-0.13760910386215869</v>
      </c>
      <c r="R1314" s="9"/>
      <c r="S1314" s="9"/>
    </row>
    <row r="1315" spans="2:19">
      <c r="B1315" s="1">
        <v>7</v>
      </c>
      <c r="C1315" s="1">
        <v>10</v>
      </c>
      <c r="D1315" s="1">
        <v>0</v>
      </c>
      <c r="F1315" s="2">
        <v>-19.059999999999999</v>
      </c>
      <c r="G1315" s="2">
        <v>17.05</v>
      </c>
      <c r="I1315" s="2">
        <v>8.8699999999999992</v>
      </c>
      <c r="J1315" s="2">
        <v>16.96</v>
      </c>
      <c r="L1315" s="10">
        <v>0</v>
      </c>
      <c r="M1315" s="10">
        <f t="shared" si="157"/>
        <v>-5.0949999999999998</v>
      </c>
      <c r="N1315" s="9">
        <f t="shared" si="158"/>
        <v>12.024392916068569</v>
      </c>
      <c r="O1315" s="10">
        <f t="shared" si="159"/>
        <v>-27.93</v>
      </c>
      <c r="P1315" s="10">
        <f t="shared" si="160"/>
        <v>24.048785832137138</v>
      </c>
      <c r="Q1315" s="10">
        <f t="shared" si="161"/>
        <v>5.2925239489777865E-3</v>
      </c>
      <c r="R1315" s="9"/>
      <c r="S1315" s="9"/>
    </row>
    <row r="1316" spans="2:19">
      <c r="B1316" s="1">
        <v>8</v>
      </c>
      <c r="C1316" s="1">
        <v>10</v>
      </c>
      <c r="D1316" s="1">
        <v>0</v>
      </c>
      <c r="F1316" s="2">
        <v>11.79</v>
      </c>
      <c r="G1316" s="2">
        <v>20.14</v>
      </c>
      <c r="I1316" s="2">
        <v>39.950000000000003</v>
      </c>
      <c r="J1316" s="2">
        <v>21.49</v>
      </c>
      <c r="L1316" s="10">
        <v>0</v>
      </c>
      <c r="M1316" s="10">
        <f t="shared" si="157"/>
        <v>25.87</v>
      </c>
      <c r="N1316" s="9">
        <f t="shared" si="158"/>
        <v>14.726164639851069</v>
      </c>
      <c r="O1316" s="10">
        <f t="shared" si="159"/>
        <v>-28.160000000000004</v>
      </c>
      <c r="P1316" s="10">
        <f t="shared" si="160"/>
        <v>29.452329279702138</v>
      </c>
      <c r="Q1316" s="10">
        <f t="shared" si="161"/>
        <v>-6.4788941525272439E-2</v>
      </c>
      <c r="R1316" s="9"/>
      <c r="S1316" s="9"/>
    </row>
    <row r="1317" spans="2:19">
      <c r="B1317" s="1">
        <v>-7</v>
      </c>
      <c r="C1317" s="1">
        <v>11</v>
      </c>
      <c r="D1317" s="1">
        <v>0</v>
      </c>
      <c r="F1317" s="2">
        <v>49.02</v>
      </c>
      <c r="G1317" s="2">
        <v>28.31</v>
      </c>
      <c r="I1317" s="2">
        <v>57.56</v>
      </c>
      <c r="J1317" s="2">
        <v>19.96</v>
      </c>
      <c r="L1317" s="10">
        <v>0</v>
      </c>
      <c r="M1317" s="10">
        <f t="shared" si="157"/>
        <v>53.290000000000006</v>
      </c>
      <c r="N1317" s="9">
        <f t="shared" si="158"/>
        <v>17.319481083450508</v>
      </c>
      <c r="O1317" s="10">
        <f t="shared" si="159"/>
        <v>-8.5399999999999991</v>
      </c>
      <c r="P1317" s="10">
        <f t="shared" si="160"/>
        <v>34.638962166901017</v>
      </c>
      <c r="Q1317" s="10">
        <f t="shared" si="161"/>
        <v>0.33591858434546018</v>
      </c>
      <c r="R1317" s="9"/>
      <c r="S1317" s="9"/>
    </row>
    <row r="1318" spans="2:19">
      <c r="B1318" s="1">
        <v>-6</v>
      </c>
      <c r="C1318" s="1">
        <v>11</v>
      </c>
      <c r="D1318" s="1">
        <v>0</v>
      </c>
      <c r="F1318" s="2">
        <v>118.1</v>
      </c>
      <c r="G1318" s="2">
        <v>19.87</v>
      </c>
      <c r="I1318" s="2">
        <v>122.6</v>
      </c>
      <c r="J1318" s="2">
        <v>19.920000000000002</v>
      </c>
      <c r="L1318" s="10">
        <v>0</v>
      </c>
      <c r="M1318" s="10">
        <f t="shared" si="157"/>
        <v>120.35</v>
      </c>
      <c r="N1318" s="9">
        <f t="shared" si="158"/>
        <v>14.067900518556421</v>
      </c>
      <c r="O1318" s="10">
        <f t="shared" si="159"/>
        <v>-4.5</v>
      </c>
      <c r="P1318" s="10">
        <f t="shared" si="160"/>
        <v>28.135801037112842</v>
      </c>
      <c r="Q1318" s="10">
        <f t="shared" si="161"/>
        <v>-2.5131903014982259E-3</v>
      </c>
      <c r="R1318" s="9"/>
      <c r="S1318" s="9"/>
    </row>
    <row r="1319" spans="2:19">
      <c r="B1319" s="1">
        <v>-5</v>
      </c>
      <c r="C1319" s="1">
        <v>11</v>
      </c>
      <c r="D1319" s="1">
        <v>0</v>
      </c>
      <c r="F1319" s="2">
        <v>60.85</v>
      </c>
      <c r="G1319" s="2">
        <v>16.7</v>
      </c>
      <c r="I1319" s="2">
        <v>64.650000000000006</v>
      </c>
      <c r="J1319" s="2">
        <v>16.690000000000001</v>
      </c>
      <c r="L1319" s="10">
        <v>0</v>
      </c>
      <c r="M1319" s="10">
        <f t="shared" si="157"/>
        <v>62.75</v>
      </c>
      <c r="N1319" s="9">
        <f t="shared" si="158"/>
        <v>11.805148241339454</v>
      </c>
      <c r="O1319" s="10">
        <f t="shared" si="159"/>
        <v>-3.8000000000000043</v>
      </c>
      <c r="P1319" s="10">
        <f t="shared" si="160"/>
        <v>23.610296482678908</v>
      </c>
      <c r="Q1319" s="10">
        <f t="shared" si="161"/>
        <v>5.989816773316226E-4</v>
      </c>
      <c r="R1319" s="9"/>
      <c r="S1319" s="9"/>
    </row>
    <row r="1320" spans="2:19">
      <c r="B1320" s="1">
        <v>-4</v>
      </c>
      <c r="C1320" s="1">
        <v>11</v>
      </c>
      <c r="D1320" s="1">
        <v>0</v>
      </c>
      <c r="F1320" s="2">
        <v>264.75</v>
      </c>
      <c r="G1320" s="2">
        <v>14.78</v>
      </c>
      <c r="I1320" s="2">
        <v>243.78</v>
      </c>
      <c r="J1320" s="2">
        <v>14.92</v>
      </c>
      <c r="L1320" s="10">
        <v>0</v>
      </c>
      <c r="M1320" s="10">
        <f t="shared" si="157"/>
        <v>254.26499999999999</v>
      </c>
      <c r="N1320" s="9">
        <f t="shared" si="158"/>
        <v>10.50065236068693</v>
      </c>
      <c r="O1320" s="10">
        <f t="shared" si="159"/>
        <v>20.97</v>
      </c>
      <c r="P1320" s="10">
        <f t="shared" si="160"/>
        <v>21.00130472137386</v>
      </c>
      <c r="Q1320" s="10">
        <f t="shared" si="161"/>
        <v>-9.4273999512079123E-3</v>
      </c>
      <c r="R1320" s="9"/>
      <c r="S1320" s="9"/>
    </row>
    <row r="1321" spans="2:19">
      <c r="B1321" s="1">
        <v>-3</v>
      </c>
      <c r="C1321" s="1">
        <v>11</v>
      </c>
      <c r="D1321" s="1">
        <v>0</v>
      </c>
      <c r="F1321" s="2">
        <v>29.64</v>
      </c>
      <c r="G1321" s="2">
        <v>13.72</v>
      </c>
      <c r="I1321" s="2">
        <v>31.66</v>
      </c>
      <c r="J1321" s="2">
        <v>11.87</v>
      </c>
      <c r="L1321" s="10">
        <v>0</v>
      </c>
      <c r="M1321" s="10">
        <f t="shared" si="157"/>
        <v>30.65</v>
      </c>
      <c r="N1321" s="9">
        <f t="shared" si="158"/>
        <v>9.0710432145371236</v>
      </c>
      <c r="O1321" s="10">
        <f t="shared" si="159"/>
        <v>-2.0199999999999996</v>
      </c>
      <c r="P1321" s="10">
        <f t="shared" si="160"/>
        <v>18.142086429074247</v>
      </c>
      <c r="Q1321" s="10">
        <f t="shared" si="161"/>
        <v>0.14383598477586579</v>
      </c>
      <c r="R1321" s="9"/>
      <c r="S1321" s="9"/>
    </row>
    <row r="1322" spans="2:19">
      <c r="B1322" s="1">
        <v>-2</v>
      </c>
      <c r="C1322" s="1">
        <v>11</v>
      </c>
      <c r="D1322" s="1">
        <v>0</v>
      </c>
      <c r="F1322" s="2">
        <v>27.01</v>
      </c>
      <c r="G1322" s="2">
        <v>10.93</v>
      </c>
      <c r="I1322" s="2">
        <v>46.51</v>
      </c>
      <c r="J1322" s="2">
        <v>13.12</v>
      </c>
      <c r="L1322" s="10">
        <v>0</v>
      </c>
      <c r="M1322" s="10">
        <f t="shared" si="157"/>
        <v>36.76</v>
      </c>
      <c r="N1322" s="9">
        <f t="shared" si="158"/>
        <v>8.5381394343264265</v>
      </c>
      <c r="O1322" s="10">
        <f t="shared" si="159"/>
        <v>-19.499999999999996</v>
      </c>
      <c r="P1322" s="10">
        <f t="shared" si="160"/>
        <v>17.076278868652853</v>
      </c>
      <c r="Q1322" s="10">
        <f t="shared" si="161"/>
        <v>-0.180622861577514</v>
      </c>
      <c r="R1322" s="9"/>
      <c r="S1322" s="9"/>
    </row>
    <row r="1323" spans="2:19">
      <c r="B1323" s="1">
        <v>-1</v>
      </c>
      <c r="C1323" s="1">
        <v>11</v>
      </c>
      <c r="D1323" s="1">
        <v>0</v>
      </c>
      <c r="F1323" s="2">
        <v>29.3</v>
      </c>
      <c r="G1323" s="2">
        <v>11.37</v>
      </c>
      <c r="I1323" s="2">
        <v>41.03</v>
      </c>
      <c r="J1323" s="2">
        <v>9.86</v>
      </c>
      <c r="L1323" s="10">
        <v>0</v>
      </c>
      <c r="M1323" s="10">
        <f t="shared" si="157"/>
        <v>35.164999999999999</v>
      </c>
      <c r="N1323" s="9">
        <f t="shared" si="158"/>
        <v>7.5249003315658598</v>
      </c>
      <c r="O1323" s="10">
        <f t="shared" si="159"/>
        <v>-11.73</v>
      </c>
      <c r="P1323" s="10">
        <f t="shared" si="160"/>
        <v>15.04980066313172</v>
      </c>
      <c r="Q1323" s="10">
        <f t="shared" si="161"/>
        <v>0.14153552041643028</v>
      </c>
      <c r="R1323" s="9"/>
      <c r="S1323" s="9"/>
    </row>
    <row r="1324" spans="2:19">
      <c r="B1324" s="1">
        <v>0</v>
      </c>
      <c r="C1324" s="1">
        <v>11</v>
      </c>
      <c r="D1324" s="1">
        <v>0</v>
      </c>
      <c r="F1324" s="2">
        <v>2.31</v>
      </c>
      <c r="G1324" s="2">
        <v>11.14</v>
      </c>
      <c r="I1324" s="2">
        <v>4.92</v>
      </c>
      <c r="J1324" s="2">
        <v>11.05</v>
      </c>
      <c r="L1324" s="10">
        <v>0</v>
      </c>
      <c r="M1324" s="10">
        <f t="shared" si="157"/>
        <v>3.6150000000000002</v>
      </c>
      <c r="N1324" s="9">
        <f t="shared" si="158"/>
        <v>7.8454142656713808</v>
      </c>
      <c r="O1324" s="10">
        <f t="shared" si="159"/>
        <v>-2.61</v>
      </c>
      <c r="P1324" s="10">
        <f t="shared" si="160"/>
        <v>15.690828531342762</v>
      </c>
      <c r="Q1324" s="10">
        <f t="shared" si="161"/>
        <v>8.1116286173025694E-3</v>
      </c>
      <c r="R1324" s="9"/>
      <c r="S1324" s="9"/>
    </row>
    <row r="1325" spans="2:19">
      <c r="B1325" s="1">
        <v>1</v>
      </c>
      <c r="C1325" s="1">
        <v>11</v>
      </c>
      <c r="D1325" s="1">
        <v>0</v>
      </c>
      <c r="F1325" s="2">
        <v>28.36</v>
      </c>
      <c r="G1325" s="2">
        <v>11.29</v>
      </c>
      <c r="I1325" s="2">
        <v>40.049999999999997</v>
      </c>
      <c r="J1325" s="2">
        <v>11.45</v>
      </c>
      <c r="L1325" s="10">
        <v>0</v>
      </c>
      <c r="M1325" s="10">
        <f t="shared" si="157"/>
        <v>34.204999999999998</v>
      </c>
      <c r="N1325" s="9">
        <f t="shared" si="158"/>
        <v>8.0400031094521349</v>
      </c>
      <c r="O1325" s="10">
        <f t="shared" si="159"/>
        <v>-11.689999999999998</v>
      </c>
      <c r="P1325" s="10">
        <f t="shared" si="160"/>
        <v>16.08000621890427</v>
      </c>
      <c r="Q1325" s="10">
        <f t="shared" si="161"/>
        <v>-1.4071422991213885E-2</v>
      </c>
      <c r="R1325" s="9"/>
      <c r="S1325" s="9"/>
    </row>
    <row r="1326" spans="2:19">
      <c r="B1326" s="1">
        <v>2</v>
      </c>
      <c r="C1326" s="1">
        <v>11</v>
      </c>
      <c r="D1326" s="1">
        <v>0</v>
      </c>
      <c r="F1326" s="2">
        <v>41.26</v>
      </c>
      <c r="G1326" s="2">
        <v>15.87</v>
      </c>
      <c r="I1326" s="2">
        <v>34.909999999999997</v>
      </c>
      <c r="J1326" s="2">
        <v>10.66</v>
      </c>
      <c r="L1326" s="10">
        <v>0</v>
      </c>
      <c r="M1326" s="10">
        <f t="shared" si="157"/>
        <v>38.084999999999994</v>
      </c>
      <c r="N1326" s="9">
        <f t="shared" si="158"/>
        <v>9.5589290718155233</v>
      </c>
      <c r="O1326" s="10">
        <f t="shared" si="159"/>
        <v>6.3500000000000014</v>
      </c>
      <c r="P1326" s="10">
        <f t="shared" si="160"/>
        <v>19.117858143631047</v>
      </c>
      <c r="Q1326" s="10">
        <f t="shared" si="161"/>
        <v>0.37817821159120912</v>
      </c>
      <c r="R1326" s="9"/>
      <c r="S1326" s="9"/>
    </row>
    <row r="1327" spans="2:19">
      <c r="B1327" s="1">
        <v>3</v>
      </c>
      <c r="C1327" s="1">
        <v>11</v>
      </c>
      <c r="D1327" s="1">
        <v>0</v>
      </c>
      <c r="F1327" s="2">
        <v>30.14</v>
      </c>
      <c r="G1327" s="2">
        <v>11.91</v>
      </c>
      <c r="I1327" s="2">
        <v>39</v>
      </c>
      <c r="J1327" s="2">
        <v>13.73</v>
      </c>
      <c r="L1327" s="10">
        <v>0</v>
      </c>
      <c r="M1327" s="10">
        <f t="shared" si="157"/>
        <v>34.57</v>
      </c>
      <c r="N1327" s="9">
        <f t="shared" si="158"/>
        <v>9.0879178033254675</v>
      </c>
      <c r="O1327" s="10">
        <f t="shared" si="159"/>
        <v>-8.86</v>
      </c>
      <c r="P1327" s="10">
        <f t="shared" si="160"/>
        <v>18.175835606650935</v>
      </c>
      <c r="Q1327" s="10">
        <f t="shared" si="161"/>
        <v>-0.14125396157536751</v>
      </c>
      <c r="R1327" s="9"/>
      <c r="S1327" s="9"/>
    </row>
    <row r="1328" spans="2:19">
      <c r="B1328" s="1">
        <v>4</v>
      </c>
      <c r="C1328" s="1">
        <v>11</v>
      </c>
      <c r="D1328" s="1">
        <v>0</v>
      </c>
      <c r="F1328" s="2">
        <v>227.29</v>
      </c>
      <c r="G1328" s="2">
        <v>13.07</v>
      </c>
      <c r="I1328" s="2">
        <v>249.41</v>
      </c>
      <c r="J1328" s="2">
        <v>14.82</v>
      </c>
      <c r="L1328" s="10">
        <v>0</v>
      </c>
      <c r="M1328" s="10">
        <f t="shared" si="157"/>
        <v>238.35</v>
      </c>
      <c r="N1328" s="9">
        <f t="shared" si="158"/>
        <v>9.8799962044527128</v>
      </c>
      <c r="O1328" s="10">
        <f t="shared" si="159"/>
        <v>-22.120000000000005</v>
      </c>
      <c r="P1328" s="10">
        <f t="shared" si="160"/>
        <v>19.759992408905426</v>
      </c>
      <c r="Q1328" s="10">
        <f t="shared" si="161"/>
        <v>-0.12500086437108487</v>
      </c>
      <c r="R1328" s="9"/>
      <c r="S1328" s="9"/>
    </row>
    <row r="1329" spans="2:19">
      <c r="B1329" s="1">
        <v>5</v>
      </c>
      <c r="C1329" s="1">
        <v>11</v>
      </c>
      <c r="D1329" s="1">
        <v>0</v>
      </c>
      <c r="F1329" s="2">
        <v>56.26</v>
      </c>
      <c r="G1329" s="2">
        <v>20.41</v>
      </c>
      <c r="I1329" s="2">
        <v>62.22</v>
      </c>
      <c r="J1329" s="2">
        <v>16.829999999999998</v>
      </c>
      <c r="L1329" s="10">
        <v>0</v>
      </c>
      <c r="M1329" s="10">
        <f t="shared" si="157"/>
        <v>59.239999999999995</v>
      </c>
      <c r="N1329" s="9">
        <f t="shared" si="158"/>
        <v>13.227027254829409</v>
      </c>
      <c r="O1329" s="10">
        <f t="shared" si="159"/>
        <v>-5.9600000000000009</v>
      </c>
      <c r="P1329" s="10">
        <f t="shared" si="160"/>
        <v>26.454054509658818</v>
      </c>
      <c r="Q1329" s="10">
        <f t="shared" si="161"/>
        <v>0.19050580366009984</v>
      </c>
      <c r="R1329" s="9"/>
      <c r="S1329" s="9"/>
    </row>
    <row r="1330" spans="2:19">
      <c r="B1330" s="1">
        <v>6</v>
      </c>
      <c r="C1330" s="1">
        <v>11</v>
      </c>
      <c r="D1330" s="1">
        <v>0</v>
      </c>
      <c r="F1330" s="2">
        <v>127.16</v>
      </c>
      <c r="G1330" s="2">
        <v>24.2</v>
      </c>
      <c r="I1330" s="2">
        <v>128.44999999999999</v>
      </c>
      <c r="J1330" s="2">
        <v>19.87</v>
      </c>
      <c r="L1330" s="10">
        <v>0</v>
      </c>
      <c r="M1330" s="10">
        <f t="shared" si="157"/>
        <v>127.80499999999999</v>
      </c>
      <c r="N1330" s="9">
        <f t="shared" si="158"/>
        <v>15.656124201091405</v>
      </c>
      <c r="O1330" s="10">
        <f t="shared" si="159"/>
        <v>-1.289999999999992</v>
      </c>
      <c r="P1330" s="10">
        <f t="shared" si="160"/>
        <v>31.31224840218281</v>
      </c>
      <c r="Q1330" s="10">
        <f t="shared" si="161"/>
        <v>0.19462670924137507</v>
      </c>
      <c r="R1330" s="9"/>
      <c r="S1330" s="9"/>
    </row>
    <row r="1331" spans="2:19">
      <c r="B1331" s="1">
        <v>7</v>
      </c>
      <c r="C1331" s="1">
        <v>11</v>
      </c>
      <c r="D1331" s="1">
        <v>0</v>
      </c>
      <c r="F1331" s="2">
        <v>63.23</v>
      </c>
      <c r="G1331" s="2">
        <v>20.100000000000001</v>
      </c>
      <c r="I1331" s="2">
        <v>33.130000000000003</v>
      </c>
      <c r="J1331" s="2">
        <v>23.24</v>
      </c>
      <c r="L1331" s="10">
        <v>0</v>
      </c>
      <c r="M1331" s="10">
        <f t="shared" si="157"/>
        <v>48.18</v>
      </c>
      <c r="N1331" s="9">
        <f t="shared" si="158"/>
        <v>15.363166991216362</v>
      </c>
      <c r="O1331" s="10">
        <f t="shared" si="159"/>
        <v>30.099999999999994</v>
      </c>
      <c r="P1331" s="10">
        <f t="shared" si="160"/>
        <v>30.726333982432724</v>
      </c>
      <c r="Q1331" s="10">
        <f t="shared" si="161"/>
        <v>-0.14414416322885218</v>
      </c>
      <c r="R1331" s="9"/>
      <c r="S1331" s="9"/>
    </row>
    <row r="1332" spans="2:19">
      <c r="B1332" s="1">
        <v>-6</v>
      </c>
      <c r="C1332" s="1">
        <v>12</v>
      </c>
      <c r="D1332" s="1">
        <v>0</v>
      </c>
      <c r="F1332" s="2">
        <v>124.91</v>
      </c>
      <c r="G1332" s="2">
        <v>23.42</v>
      </c>
      <c r="I1332" s="2">
        <v>115.2</v>
      </c>
      <c r="J1332" s="2">
        <v>23.14</v>
      </c>
      <c r="L1332" s="10">
        <v>0</v>
      </c>
      <c r="M1332" s="10">
        <f t="shared" si="157"/>
        <v>120.05500000000001</v>
      </c>
      <c r="N1332" s="9">
        <f t="shared" si="158"/>
        <v>16.461743528557356</v>
      </c>
      <c r="O1332" s="10">
        <f t="shared" si="159"/>
        <v>9.7099999999999937</v>
      </c>
      <c r="P1332" s="10">
        <f t="shared" si="160"/>
        <v>32.923487057114713</v>
      </c>
      <c r="Q1332" s="10">
        <f t="shared" si="161"/>
        <v>1.2027056448785821E-2</v>
      </c>
      <c r="R1332" s="9"/>
      <c r="S1332" s="9"/>
    </row>
    <row r="1333" spans="2:19">
      <c r="B1333" s="1">
        <v>-5</v>
      </c>
      <c r="C1333" s="1">
        <v>12</v>
      </c>
      <c r="D1333" s="1">
        <v>0</v>
      </c>
      <c r="F1333" s="2">
        <v>-7.31</v>
      </c>
      <c r="G1333" s="2">
        <v>19.57</v>
      </c>
      <c r="I1333" s="2">
        <v>12.29</v>
      </c>
      <c r="J1333" s="2">
        <v>16.86</v>
      </c>
      <c r="L1333" s="10">
        <v>0</v>
      </c>
      <c r="M1333" s="10">
        <f t="shared" si="157"/>
        <v>2.4899999999999998</v>
      </c>
      <c r="N1333" s="9">
        <f t="shared" si="158"/>
        <v>12.915538122741925</v>
      </c>
      <c r="O1333" s="10">
        <f t="shared" si="159"/>
        <v>-19.599999999999998</v>
      </c>
      <c r="P1333" s="10">
        <f t="shared" si="160"/>
        <v>25.83107624548385</v>
      </c>
      <c r="Q1333" s="10">
        <f t="shared" si="161"/>
        <v>0.14795970592488969</v>
      </c>
      <c r="R1333" s="9"/>
      <c r="S1333" s="9"/>
    </row>
    <row r="1334" spans="2:19">
      <c r="B1334" s="1">
        <v>-4</v>
      </c>
      <c r="C1334" s="1">
        <v>12</v>
      </c>
      <c r="D1334" s="1">
        <v>0</v>
      </c>
      <c r="F1334" s="2">
        <v>51.23</v>
      </c>
      <c r="G1334" s="2">
        <v>14.69</v>
      </c>
      <c r="I1334" s="2">
        <v>57.48</v>
      </c>
      <c r="J1334" s="2">
        <v>20.63</v>
      </c>
      <c r="L1334" s="10">
        <v>0</v>
      </c>
      <c r="M1334" s="10">
        <f t="shared" si="157"/>
        <v>54.354999999999997</v>
      </c>
      <c r="N1334" s="9">
        <f t="shared" si="158"/>
        <v>12.662868948228121</v>
      </c>
      <c r="O1334" s="10">
        <f t="shared" si="159"/>
        <v>-6.25</v>
      </c>
      <c r="P1334" s="10">
        <f t="shared" si="160"/>
        <v>25.325737896456243</v>
      </c>
      <c r="Q1334" s="10">
        <f t="shared" si="161"/>
        <v>-0.32710179250475135</v>
      </c>
      <c r="R1334" s="9"/>
      <c r="S1334" s="9"/>
    </row>
    <row r="1335" spans="2:19">
      <c r="B1335" s="1">
        <v>-3</v>
      </c>
      <c r="C1335" s="1">
        <v>12</v>
      </c>
      <c r="D1335" s="1">
        <v>0</v>
      </c>
      <c r="F1335" s="2">
        <v>585.62</v>
      </c>
      <c r="G1335" s="2">
        <v>16.510000000000002</v>
      </c>
      <c r="I1335" s="2">
        <v>606.72</v>
      </c>
      <c r="J1335" s="2">
        <v>21.75</v>
      </c>
      <c r="L1335" s="10">
        <v>0</v>
      </c>
      <c r="M1335" s="10">
        <f t="shared" si="157"/>
        <v>596.17000000000007</v>
      </c>
      <c r="N1335" s="9">
        <f t="shared" si="158"/>
        <v>13.653228555913067</v>
      </c>
      <c r="O1335" s="10">
        <f t="shared" si="159"/>
        <v>-21.100000000000023</v>
      </c>
      <c r="P1335" s="10">
        <f t="shared" si="160"/>
        <v>27.306457111826134</v>
      </c>
      <c r="Q1335" s="10">
        <f t="shared" si="161"/>
        <v>-0.26887197700345972</v>
      </c>
      <c r="R1335" s="9"/>
      <c r="S1335" s="9"/>
    </row>
    <row r="1336" spans="2:19">
      <c r="B1336" s="1">
        <v>-2</v>
      </c>
      <c r="C1336" s="1">
        <v>12</v>
      </c>
      <c r="D1336" s="1">
        <v>0</v>
      </c>
      <c r="F1336" s="2">
        <v>30.56</v>
      </c>
      <c r="G1336" s="2">
        <v>13.95</v>
      </c>
      <c r="I1336" s="2">
        <v>18.82</v>
      </c>
      <c r="J1336" s="2">
        <v>12.14</v>
      </c>
      <c r="L1336" s="10">
        <v>0</v>
      </c>
      <c r="M1336" s="10">
        <f t="shared" si="157"/>
        <v>24.689999999999998</v>
      </c>
      <c r="N1336" s="9">
        <f t="shared" si="158"/>
        <v>9.2463790210005996</v>
      </c>
      <c r="O1336" s="10">
        <f t="shared" si="159"/>
        <v>11.739999999999998</v>
      </c>
      <c r="P1336" s="10">
        <f t="shared" si="160"/>
        <v>18.492758042001199</v>
      </c>
      <c r="Q1336" s="10">
        <f t="shared" si="161"/>
        <v>0.13808588227278557</v>
      </c>
      <c r="R1336" s="9"/>
      <c r="S1336" s="9"/>
    </row>
    <row r="1337" spans="2:19">
      <c r="B1337" s="1">
        <v>-1</v>
      </c>
      <c r="C1337" s="1">
        <v>12</v>
      </c>
      <c r="D1337" s="1">
        <v>0</v>
      </c>
      <c r="F1337" s="2">
        <v>55.77</v>
      </c>
      <c r="G1337" s="2">
        <v>14.01</v>
      </c>
      <c r="I1337" s="2">
        <v>68.62</v>
      </c>
      <c r="J1337" s="2">
        <v>12.08</v>
      </c>
      <c r="L1337" s="10">
        <v>0</v>
      </c>
      <c r="M1337" s="10">
        <f t="shared" si="157"/>
        <v>62.195000000000007</v>
      </c>
      <c r="N1337" s="9">
        <f t="shared" si="158"/>
        <v>9.2494121434824166</v>
      </c>
      <c r="O1337" s="10">
        <f t="shared" si="159"/>
        <v>-12.850000000000001</v>
      </c>
      <c r="P1337" s="10">
        <f t="shared" si="160"/>
        <v>18.498824286964833</v>
      </c>
      <c r="Q1337" s="10">
        <f t="shared" si="161"/>
        <v>0.14714419509857354</v>
      </c>
      <c r="R1337" s="9"/>
      <c r="S1337" s="9"/>
    </row>
    <row r="1338" spans="2:19">
      <c r="B1338" s="1">
        <v>0</v>
      </c>
      <c r="C1338" s="1">
        <v>12</v>
      </c>
      <c r="D1338" s="1">
        <v>0</v>
      </c>
      <c r="F1338" s="2">
        <v>71.3</v>
      </c>
      <c r="G1338" s="2">
        <v>12.15</v>
      </c>
      <c r="I1338" s="2">
        <v>58.6</v>
      </c>
      <c r="J1338" s="2">
        <v>12.05</v>
      </c>
      <c r="L1338" s="10">
        <v>0</v>
      </c>
      <c r="M1338" s="10">
        <f t="shared" si="157"/>
        <v>64.95</v>
      </c>
      <c r="N1338" s="9">
        <f t="shared" si="158"/>
        <v>8.5560651002665953</v>
      </c>
      <c r="O1338" s="10">
        <f t="shared" si="159"/>
        <v>12.699999999999996</v>
      </c>
      <c r="P1338" s="10">
        <f t="shared" si="160"/>
        <v>17.112130200533191</v>
      </c>
      <c r="Q1338" s="10">
        <f t="shared" si="161"/>
        <v>8.2643216938444019E-3</v>
      </c>
      <c r="R1338" s="9"/>
      <c r="S1338" s="9"/>
    </row>
    <row r="1339" spans="2:19">
      <c r="B1339" s="1">
        <v>1</v>
      </c>
      <c r="C1339" s="1">
        <v>12</v>
      </c>
      <c r="D1339" s="1">
        <v>0</v>
      </c>
      <c r="F1339" s="2">
        <v>65.099999999999994</v>
      </c>
      <c r="G1339" s="2">
        <v>12.05</v>
      </c>
      <c r="I1339" s="2">
        <v>69.72</v>
      </c>
      <c r="J1339" s="2">
        <v>13.98</v>
      </c>
      <c r="L1339" s="10">
        <v>0</v>
      </c>
      <c r="M1339" s="10">
        <f t="shared" si="157"/>
        <v>67.41</v>
      </c>
      <c r="N1339" s="9">
        <f t="shared" si="158"/>
        <v>9.2282568776557152</v>
      </c>
      <c r="O1339" s="10">
        <f t="shared" si="159"/>
        <v>-4.6200000000000045</v>
      </c>
      <c r="P1339" s="10">
        <f t="shared" si="160"/>
        <v>18.45651375531143</v>
      </c>
      <c r="Q1339" s="10">
        <f t="shared" si="161"/>
        <v>-0.14747966272010951</v>
      </c>
      <c r="R1339" s="9"/>
      <c r="S1339" s="9"/>
    </row>
    <row r="1340" spans="2:19">
      <c r="B1340" s="1">
        <v>2</v>
      </c>
      <c r="C1340" s="1">
        <v>12</v>
      </c>
      <c r="D1340" s="1">
        <v>0</v>
      </c>
      <c r="F1340" s="2">
        <v>34.79</v>
      </c>
      <c r="G1340" s="2">
        <v>13.94</v>
      </c>
      <c r="I1340" s="2">
        <v>22.25</v>
      </c>
      <c r="J1340" s="2">
        <v>12.14</v>
      </c>
      <c r="L1340" s="10">
        <v>0</v>
      </c>
      <c r="M1340" s="10">
        <f t="shared" si="157"/>
        <v>28.52</v>
      </c>
      <c r="N1340" s="9">
        <f t="shared" si="158"/>
        <v>9.242607857093148</v>
      </c>
      <c r="O1340" s="10">
        <f t="shared" si="159"/>
        <v>12.54</v>
      </c>
      <c r="P1340" s="10">
        <f t="shared" si="160"/>
        <v>18.485215714186296</v>
      </c>
      <c r="Q1340" s="10">
        <f t="shared" si="161"/>
        <v>0.13738238330808719</v>
      </c>
      <c r="R1340" s="9"/>
      <c r="S1340" s="9"/>
    </row>
    <row r="1341" spans="2:19">
      <c r="B1341" s="1">
        <v>3</v>
      </c>
      <c r="C1341" s="1">
        <v>12</v>
      </c>
      <c r="D1341" s="1">
        <v>0</v>
      </c>
      <c r="F1341" s="2">
        <v>642.76</v>
      </c>
      <c r="G1341" s="2">
        <v>18.64</v>
      </c>
      <c r="I1341" s="2">
        <v>600.73</v>
      </c>
      <c r="J1341" s="2">
        <v>16.329999999999998</v>
      </c>
      <c r="L1341" s="10">
        <v>0</v>
      </c>
      <c r="M1341" s="10">
        <f t="shared" si="157"/>
        <v>621.745</v>
      </c>
      <c r="N1341" s="9">
        <f t="shared" si="158"/>
        <v>12.390707203384318</v>
      </c>
      <c r="O1341" s="10">
        <f t="shared" si="159"/>
        <v>42.029999999999973</v>
      </c>
      <c r="P1341" s="10">
        <f t="shared" si="160"/>
        <v>24.781414406768636</v>
      </c>
      <c r="Q1341" s="10">
        <f t="shared" si="161"/>
        <v>0.13153927132955623</v>
      </c>
      <c r="R1341" s="9"/>
      <c r="S1341" s="9"/>
    </row>
    <row r="1342" spans="2:19">
      <c r="B1342" s="1">
        <v>4</v>
      </c>
      <c r="C1342" s="1">
        <v>12</v>
      </c>
      <c r="D1342" s="1">
        <v>0</v>
      </c>
      <c r="F1342" s="2">
        <v>86.53</v>
      </c>
      <c r="G1342" s="2">
        <v>20.54</v>
      </c>
      <c r="I1342" s="2">
        <v>66.930000000000007</v>
      </c>
      <c r="J1342" s="2">
        <v>14.62</v>
      </c>
      <c r="L1342" s="10">
        <v>0</v>
      </c>
      <c r="M1342" s="10">
        <f t="shared" si="157"/>
        <v>76.73</v>
      </c>
      <c r="N1342" s="9">
        <f t="shared" si="158"/>
        <v>12.605911311761638</v>
      </c>
      <c r="O1342" s="10">
        <f t="shared" si="159"/>
        <v>19.599999999999994</v>
      </c>
      <c r="P1342" s="10">
        <f t="shared" si="160"/>
        <v>25.211822623523275</v>
      </c>
      <c r="Q1342" s="10">
        <f t="shared" si="161"/>
        <v>0.32746288756458097</v>
      </c>
      <c r="R1342" s="9"/>
      <c r="S1342" s="9"/>
    </row>
    <row r="1343" spans="2:19">
      <c r="B1343" s="1">
        <v>5</v>
      </c>
      <c r="C1343" s="1">
        <v>12</v>
      </c>
      <c r="D1343" s="1">
        <v>0</v>
      </c>
      <c r="F1343" s="2">
        <v>-5.0199999999999996</v>
      </c>
      <c r="G1343" s="2">
        <v>17.03</v>
      </c>
      <c r="I1343" s="2">
        <v>16.73</v>
      </c>
      <c r="J1343" s="2">
        <v>19.420000000000002</v>
      </c>
      <c r="L1343" s="10">
        <v>0</v>
      </c>
      <c r="M1343" s="10">
        <f t="shared" si="157"/>
        <v>5.8550000000000004</v>
      </c>
      <c r="N1343" s="9">
        <f t="shared" si="158"/>
        <v>12.914694150462875</v>
      </c>
      <c r="O1343" s="10">
        <f t="shared" si="159"/>
        <v>-21.75</v>
      </c>
      <c r="P1343" s="10">
        <f t="shared" si="160"/>
        <v>25.82938830092575</v>
      </c>
      <c r="Q1343" s="10">
        <f t="shared" si="161"/>
        <v>-0.1305771517451732</v>
      </c>
      <c r="R1343" s="9"/>
      <c r="S1343" s="9"/>
    </row>
    <row r="1344" spans="2:19">
      <c r="B1344" s="1">
        <v>6</v>
      </c>
      <c r="C1344" s="1">
        <v>12</v>
      </c>
      <c r="D1344" s="1">
        <v>0</v>
      </c>
      <c r="F1344" s="2">
        <v>113.97</v>
      </c>
      <c r="G1344" s="2">
        <v>20.32</v>
      </c>
      <c r="I1344" s="2">
        <v>124.01</v>
      </c>
      <c r="J1344" s="2">
        <v>20.27</v>
      </c>
      <c r="L1344" s="10">
        <v>0</v>
      </c>
      <c r="M1344" s="10">
        <f t="shared" si="157"/>
        <v>118.99000000000001</v>
      </c>
      <c r="N1344" s="9">
        <f t="shared" si="158"/>
        <v>14.3507430121231</v>
      </c>
      <c r="O1344" s="10">
        <f t="shared" si="159"/>
        <v>-10.040000000000006</v>
      </c>
      <c r="P1344" s="10">
        <f t="shared" si="160"/>
        <v>28.701486024246201</v>
      </c>
      <c r="Q1344" s="10">
        <f t="shared" si="161"/>
        <v>2.4636572618771664E-3</v>
      </c>
      <c r="R1344" s="9"/>
      <c r="S1344" s="9"/>
    </row>
    <row r="1345" spans="2:19">
      <c r="B1345" s="1">
        <v>-5</v>
      </c>
      <c r="C1345" s="1">
        <v>13</v>
      </c>
      <c r="D1345" s="1">
        <v>0</v>
      </c>
      <c r="F1345" s="2">
        <v>61.68</v>
      </c>
      <c r="G1345" s="2">
        <v>20.09</v>
      </c>
      <c r="I1345" s="2">
        <v>61</v>
      </c>
      <c r="J1345" s="2">
        <v>23.16</v>
      </c>
      <c r="L1345" s="10">
        <v>0</v>
      </c>
      <c r="M1345" s="10">
        <f t="shared" si="157"/>
        <v>61.34</v>
      </c>
      <c r="N1345" s="9">
        <f t="shared" si="158"/>
        <v>15.329658345834066</v>
      </c>
      <c r="O1345" s="10">
        <f t="shared" si="159"/>
        <v>0.67999999999999972</v>
      </c>
      <c r="P1345" s="10">
        <f t="shared" si="160"/>
        <v>30.659316691668131</v>
      </c>
      <c r="Q1345" s="10">
        <f t="shared" si="161"/>
        <v>-0.14125360627416969</v>
      </c>
      <c r="R1345" s="9"/>
      <c r="S1345" s="9"/>
    </row>
    <row r="1346" spans="2:19">
      <c r="B1346" s="1">
        <v>-4</v>
      </c>
      <c r="C1346" s="1">
        <v>13</v>
      </c>
      <c r="D1346" s="1">
        <v>0</v>
      </c>
      <c r="F1346" s="2">
        <v>48.05</v>
      </c>
      <c r="G1346" s="2">
        <v>17.5</v>
      </c>
      <c r="I1346" s="2">
        <v>76.97</v>
      </c>
      <c r="J1346" s="2">
        <v>17.170000000000002</v>
      </c>
      <c r="L1346" s="10">
        <v>0</v>
      </c>
      <c r="M1346" s="10">
        <f t="shared" si="157"/>
        <v>62.51</v>
      </c>
      <c r="N1346" s="9">
        <f t="shared" si="158"/>
        <v>12.258251302694035</v>
      </c>
      <c r="O1346" s="10">
        <f t="shared" si="159"/>
        <v>-28.92</v>
      </c>
      <c r="P1346" s="10">
        <f t="shared" si="160"/>
        <v>24.516502605388069</v>
      </c>
      <c r="Q1346" s="10">
        <f t="shared" si="161"/>
        <v>1.9034906562401702E-2</v>
      </c>
      <c r="R1346" s="9"/>
      <c r="S1346" s="9"/>
    </row>
    <row r="1347" spans="2:19">
      <c r="B1347" s="1">
        <v>-3</v>
      </c>
      <c r="C1347" s="1">
        <v>13</v>
      </c>
      <c r="D1347" s="1">
        <v>0</v>
      </c>
      <c r="F1347" s="2">
        <v>1.49</v>
      </c>
      <c r="G1347" s="2">
        <v>19.41</v>
      </c>
      <c r="I1347" s="2">
        <v>3.97</v>
      </c>
      <c r="J1347" s="2">
        <v>19.29</v>
      </c>
      <c r="L1347" s="10">
        <v>0</v>
      </c>
      <c r="M1347" s="10">
        <f t="shared" si="157"/>
        <v>2.73</v>
      </c>
      <c r="N1347" s="9">
        <f t="shared" si="158"/>
        <v>13.68258199317658</v>
      </c>
      <c r="O1347" s="10">
        <f t="shared" si="159"/>
        <v>-2.4800000000000004</v>
      </c>
      <c r="P1347" s="10">
        <f t="shared" si="160"/>
        <v>27.36516398635316</v>
      </c>
      <c r="Q1347" s="10">
        <f t="shared" si="161"/>
        <v>6.201490761461423E-3</v>
      </c>
      <c r="R1347" s="9"/>
      <c r="S1347" s="9"/>
    </row>
    <row r="1348" spans="2:19">
      <c r="B1348" s="1">
        <v>-2</v>
      </c>
      <c r="C1348" s="1">
        <v>13</v>
      </c>
      <c r="D1348" s="1">
        <v>0</v>
      </c>
      <c r="F1348" s="2">
        <v>35.799999999999997</v>
      </c>
      <c r="G1348" s="2">
        <v>17.03</v>
      </c>
      <c r="I1348" s="2">
        <v>49.98</v>
      </c>
      <c r="J1348" s="2">
        <v>16.93</v>
      </c>
      <c r="L1348" s="10">
        <v>0</v>
      </c>
      <c r="M1348" s="10">
        <f t="shared" si="157"/>
        <v>42.89</v>
      </c>
      <c r="N1348" s="9">
        <f t="shared" si="158"/>
        <v>12.006725198820867</v>
      </c>
      <c r="O1348" s="10">
        <f t="shared" si="159"/>
        <v>-14.18</v>
      </c>
      <c r="P1348" s="10">
        <f t="shared" si="160"/>
        <v>24.013450397641734</v>
      </c>
      <c r="Q1348" s="10">
        <f t="shared" si="161"/>
        <v>5.8892304426739457E-3</v>
      </c>
      <c r="R1348" s="9"/>
      <c r="S1348" s="9"/>
    </row>
    <row r="1349" spans="2:19">
      <c r="B1349" s="1">
        <v>-1</v>
      </c>
      <c r="C1349" s="1">
        <v>13</v>
      </c>
      <c r="D1349" s="1">
        <v>0</v>
      </c>
      <c r="F1349" s="2">
        <v>305.95</v>
      </c>
      <c r="G1349" s="2">
        <v>21.25</v>
      </c>
      <c r="I1349" s="2">
        <v>272.24</v>
      </c>
      <c r="J1349" s="2">
        <v>15.34</v>
      </c>
      <c r="L1349" s="10">
        <v>0</v>
      </c>
      <c r="M1349" s="10">
        <f t="shared" si="157"/>
        <v>289.09500000000003</v>
      </c>
      <c r="N1349" s="9">
        <f t="shared" si="158"/>
        <v>13.104179676729101</v>
      </c>
      <c r="O1349" s="10">
        <f t="shared" si="159"/>
        <v>33.70999999999998</v>
      </c>
      <c r="P1349" s="10">
        <f t="shared" si="160"/>
        <v>26.208359353458203</v>
      </c>
      <c r="Q1349" s="10">
        <f t="shared" si="161"/>
        <v>0.31482573108678236</v>
      </c>
      <c r="R1349" s="9"/>
      <c r="S1349" s="9"/>
    </row>
    <row r="1350" spans="2:19">
      <c r="B1350" s="1">
        <v>0</v>
      </c>
      <c r="C1350" s="1">
        <v>13</v>
      </c>
      <c r="D1350" s="1">
        <v>0</v>
      </c>
      <c r="F1350" s="2">
        <v>-4.91</v>
      </c>
      <c r="G1350" s="2">
        <v>16.64</v>
      </c>
      <c r="I1350" s="2">
        <v>8.44</v>
      </c>
      <c r="J1350" s="2">
        <v>16.47</v>
      </c>
      <c r="L1350" s="10">
        <v>0</v>
      </c>
      <c r="M1350" s="10">
        <f t="shared" si="157"/>
        <v>1.7649999999999997</v>
      </c>
      <c r="N1350" s="9">
        <f t="shared" si="158"/>
        <v>11.706307060725853</v>
      </c>
      <c r="O1350" s="10">
        <f t="shared" si="159"/>
        <v>-13.35</v>
      </c>
      <c r="P1350" s="10">
        <f t="shared" si="160"/>
        <v>23.412614121451707</v>
      </c>
      <c r="Q1350" s="10">
        <f t="shared" si="161"/>
        <v>1.0268530266779095E-2</v>
      </c>
      <c r="R1350" s="9"/>
      <c r="S1350" s="9"/>
    </row>
    <row r="1351" spans="2:19">
      <c r="B1351" s="1">
        <v>1</v>
      </c>
      <c r="C1351" s="1">
        <v>13</v>
      </c>
      <c r="D1351" s="1">
        <v>0</v>
      </c>
      <c r="F1351" s="2">
        <v>271.12</v>
      </c>
      <c r="G1351" s="2">
        <v>15.58</v>
      </c>
      <c r="I1351" s="2">
        <v>315.33999999999997</v>
      </c>
      <c r="J1351" s="2">
        <v>21.07</v>
      </c>
      <c r="L1351" s="10">
        <v>0</v>
      </c>
      <c r="M1351" s="10">
        <f t="shared" si="157"/>
        <v>293.23</v>
      </c>
      <c r="N1351" s="9">
        <f t="shared" si="158"/>
        <v>13.102302278607374</v>
      </c>
      <c r="O1351" s="10">
        <f t="shared" si="159"/>
        <v>-44.21999999999997</v>
      </c>
      <c r="P1351" s="10">
        <f t="shared" si="160"/>
        <v>26.204604557214747</v>
      </c>
      <c r="Q1351" s="10">
        <f t="shared" si="161"/>
        <v>-0.29301584301188927</v>
      </c>
      <c r="R1351" s="9"/>
      <c r="S1351" s="9"/>
    </row>
    <row r="1352" spans="2:19">
      <c r="B1352" s="1">
        <v>2</v>
      </c>
      <c r="C1352" s="1">
        <v>13</v>
      </c>
      <c r="D1352" s="1">
        <v>0</v>
      </c>
      <c r="F1352" s="2">
        <v>34.24</v>
      </c>
      <c r="G1352" s="2">
        <v>17.010000000000002</v>
      </c>
      <c r="I1352" s="2">
        <v>40.56</v>
      </c>
      <c r="J1352" s="2">
        <v>16.899999999999999</v>
      </c>
      <c r="L1352" s="10">
        <v>0</v>
      </c>
      <c r="M1352" s="10">
        <f t="shared" si="157"/>
        <v>37.400000000000006</v>
      </c>
      <c r="N1352" s="9">
        <f t="shared" si="158"/>
        <v>11.989058553531216</v>
      </c>
      <c r="O1352" s="10">
        <f t="shared" si="159"/>
        <v>-6.32</v>
      </c>
      <c r="P1352" s="10">
        <f t="shared" si="160"/>
        <v>23.978117107062431</v>
      </c>
      <c r="Q1352" s="10">
        <f t="shared" si="161"/>
        <v>6.4876934537451275E-3</v>
      </c>
      <c r="R1352" s="9"/>
      <c r="S1352" s="9"/>
    </row>
    <row r="1353" spans="2:19">
      <c r="B1353" s="1">
        <v>3</v>
      </c>
      <c r="C1353" s="1">
        <v>13</v>
      </c>
      <c r="D1353" s="1">
        <v>0</v>
      </c>
      <c r="F1353" s="2">
        <v>1.97</v>
      </c>
      <c r="G1353" s="2">
        <v>19.39</v>
      </c>
      <c r="I1353" s="2">
        <v>-5.21</v>
      </c>
      <c r="J1353" s="2">
        <v>16.8</v>
      </c>
      <c r="L1353" s="10">
        <v>0</v>
      </c>
      <c r="M1353" s="10">
        <f t="shared" si="157"/>
        <v>-1.62</v>
      </c>
      <c r="N1353" s="9">
        <f t="shared" si="158"/>
        <v>12.827822301544405</v>
      </c>
      <c r="O1353" s="10">
        <f t="shared" si="159"/>
        <v>7.18</v>
      </c>
      <c r="P1353" s="10">
        <f t="shared" si="160"/>
        <v>25.65564460308881</v>
      </c>
      <c r="Q1353" s="10">
        <f t="shared" si="161"/>
        <v>0.14240409740264576</v>
      </c>
      <c r="R1353" s="9"/>
      <c r="S1353" s="9"/>
    </row>
    <row r="1354" spans="2:19">
      <c r="B1354" s="1">
        <v>4</v>
      </c>
      <c r="C1354" s="1">
        <v>13</v>
      </c>
      <c r="D1354" s="1">
        <v>0</v>
      </c>
      <c r="F1354" s="2">
        <v>74.959999999999994</v>
      </c>
      <c r="G1354" s="2">
        <v>17.260000000000002</v>
      </c>
      <c r="I1354" s="2">
        <v>55.81</v>
      </c>
      <c r="J1354" s="2">
        <v>20.07</v>
      </c>
      <c r="L1354" s="10">
        <v>0</v>
      </c>
      <c r="M1354" s="10">
        <f t="shared" si="157"/>
        <v>65.384999999999991</v>
      </c>
      <c r="N1354" s="9">
        <f t="shared" si="158"/>
        <v>13.23548733519095</v>
      </c>
      <c r="O1354" s="10">
        <f t="shared" si="159"/>
        <v>19.149999999999991</v>
      </c>
      <c r="P1354" s="10">
        <f t="shared" si="160"/>
        <v>26.470974670381899</v>
      </c>
      <c r="Q1354" s="10">
        <f t="shared" si="161"/>
        <v>-0.14970091157214971</v>
      </c>
      <c r="R1354" s="9"/>
      <c r="S1354" s="9"/>
    </row>
    <row r="1355" spans="2:19">
      <c r="B1355" s="1">
        <v>5</v>
      </c>
      <c r="C1355" s="1">
        <v>13</v>
      </c>
      <c r="D1355" s="1">
        <v>0</v>
      </c>
      <c r="F1355" s="2">
        <v>63.38</v>
      </c>
      <c r="G1355" s="2">
        <v>28.36</v>
      </c>
      <c r="I1355" s="2">
        <v>53</v>
      </c>
      <c r="J1355" s="2">
        <v>20.07</v>
      </c>
      <c r="L1355" s="10">
        <v>0</v>
      </c>
      <c r="M1355" s="10">
        <f t="shared" si="157"/>
        <v>58.19</v>
      </c>
      <c r="N1355" s="9">
        <f t="shared" si="158"/>
        <v>17.371632767244417</v>
      </c>
      <c r="O1355" s="10">
        <f t="shared" si="159"/>
        <v>10.380000000000003</v>
      </c>
      <c r="P1355" s="10">
        <f t="shared" si="160"/>
        <v>34.743265534488835</v>
      </c>
      <c r="Q1355" s="10">
        <f t="shared" si="161"/>
        <v>0.3326041995883503</v>
      </c>
      <c r="R1355" s="9"/>
      <c r="S1355" s="9"/>
    </row>
    <row r="1356" spans="2:19">
      <c r="B1356" s="1">
        <v>-4</v>
      </c>
      <c r="C1356" s="1">
        <v>14</v>
      </c>
      <c r="D1356" s="1">
        <v>0</v>
      </c>
      <c r="F1356" s="2">
        <v>9.8699999999999992</v>
      </c>
      <c r="G1356" s="2">
        <v>23.41</v>
      </c>
      <c r="I1356" s="2">
        <v>12.03</v>
      </c>
      <c r="J1356" s="2">
        <v>23.3</v>
      </c>
      <c r="L1356" s="10">
        <v>0</v>
      </c>
      <c r="M1356" s="10">
        <f t="shared" si="157"/>
        <v>10.95</v>
      </c>
      <c r="N1356" s="9">
        <f t="shared" si="158"/>
        <v>16.514524667697824</v>
      </c>
      <c r="O1356" s="10">
        <f t="shared" si="159"/>
        <v>-2.16</v>
      </c>
      <c r="P1356" s="10">
        <f t="shared" si="160"/>
        <v>33.029049335395648</v>
      </c>
      <c r="Q1356" s="10">
        <f t="shared" si="161"/>
        <v>4.7098861041905979E-3</v>
      </c>
      <c r="R1356" s="9"/>
      <c r="S1356" s="9"/>
    </row>
    <row r="1357" spans="2:19">
      <c r="B1357" s="1">
        <v>-3</v>
      </c>
      <c r="C1357" s="1">
        <v>14</v>
      </c>
      <c r="D1357" s="1">
        <v>0</v>
      </c>
      <c r="F1357" s="2">
        <v>159.51</v>
      </c>
      <c r="G1357" s="2">
        <v>20.52</v>
      </c>
      <c r="I1357" s="2">
        <v>158.63999999999999</v>
      </c>
      <c r="J1357" s="2">
        <v>28.58</v>
      </c>
      <c r="L1357" s="10">
        <v>0</v>
      </c>
      <c r="M1357" s="10">
        <f t="shared" si="157"/>
        <v>159.07499999999999</v>
      </c>
      <c r="N1357" s="9">
        <f t="shared" si="158"/>
        <v>17.591807752473876</v>
      </c>
      <c r="O1357" s="10">
        <f t="shared" si="159"/>
        <v>0.87000000000000455</v>
      </c>
      <c r="P1357" s="10">
        <f t="shared" si="160"/>
        <v>35.183615504947753</v>
      </c>
      <c r="Q1357" s="10">
        <f t="shared" si="161"/>
        <v>-0.31969482185285436</v>
      </c>
      <c r="R1357" s="9"/>
      <c r="S1357" s="9"/>
    </row>
    <row r="1358" spans="2:19">
      <c r="B1358" s="1">
        <v>-2</v>
      </c>
      <c r="C1358" s="1">
        <v>14</v>
      </c>
      <c r="D1358" s="1">
        <v>0</v>
      </c>
      <c r="F1358" s="2">
        <v>22.27</v>
      </c>
      <c r="G1358" s="2">
        <v>18.46</v>
      </c>
      <c r="I1358" s="2">
        <v>34.090000000000003</v>
      </c>
      <c r="J1358" s="2">
        <v>22.2</v>
      </c>
      <c r="L1358" s="10">
        <v>0</v>
      </c>
      <c r="M1358" s="10">
        <f t="shared" si="157"/>
        <v>28.18</v>
      </c>
      <c r="N1358" s="9">
        <f t="shared" si="158"/>
        <v>14.436166388622707</v>
      </c>
      <c r="O1358" s="10">
        <f t="shared" si="159"/>
        <v>-11.820000000000004</v>
      </c>
      <c r="P1358" s="10">
        <f t="shared" si="160"/>
        <v>28.872332777245415</v>
      </c>
      <c r="Q1358" s="10">
        <f t="shared" si="161"/>
        <v>-0.18242116592427451</v>
      </c>
      <c r="R1358" s="9"/>
      <c r="S1358" s="9"/>
    </row>
    <row r="1359" spans="2:19">
      <c r="B1359" s="1">
        <v>-1</v>
      </c>
      <c r="C1359" s="1">
        <v>14</v>
      </c>
      <c r="D1359" s="1">
        <v>0</v>
      </c>
      <c r="F1359" s="2">
        <v>33.54</v>
      </c>
      <c r="G1359" s="2">
        <v>19.97</v>
      </c>
      <c r="I1359" s="2">
        <v>38.81</v>
      </c>
      <c r="J1359" s="2">
        <v>19.760000000000002</v>
      </c>
      <c r="L1359" s="10">
        <v>0</v>
      </c>
      <c r="M1359" s="10">
        <f t="shared" si="157"/>
        <v>36.174999999999997</v>
      </c>
      <c r="N1359" s="9">
        <f t="shared" si="158"/>
        <v>14.046872427697206</v>
      </c>
      <c r="O1359" s="10">
        <f t="shared" si="159"/>
        <v>-5.2700000000000031</v>
      </c>
      <c r="P1359" s="10">
        <f t="shared" si="160"/>
        <v>28.093744855394412</v>
      </c>
      <c r="Q1359" s="10">
        <f t="shared" si="161"/>
        <v>1.0571061318946688E-2</v>
      </c>
      <c r="R1359" s="9"/>
      <c r="S1359" s="9"/>
    </row>
    <row r="1360" spans="2:19">
      <c r="B1360" s="1">
        <v>0</v>
      </c>
      <c r="C1360" s="1">
        <v>14</v>
      </c>
      <c r="D1360" s="1">
        <v>0</v>
      </c>
      <c r="F1360" s="2">
        <v>102.64</v>
      </c>
      <c r="G1360" s="2">
        <v>20.010000000000002</v>
      </c>
      <c r="I1360" s="2">
        <v>88.16</v>
      </c>
      <c r="J1360" s="2">
        <v>20.010000000000002</v>
      </c>
      <c r="L1360" s="10">
        <v>0</v>
      </c>
      <c r="M1360" s="10">
        <f t="shared" si="157"/>
        <v>95.4</v>
      </c>
      <c r="N1360" s="9">
        <f t="shared" si="158"/>
        <v>14.149206691542817</v>
      </c>
      <c r="O1360" s="10">
        <f t="shared" si="159"/>
        <v>14.480000000000004</v>
      </c>
      <c r="P1360" s="10">
        <f t="shared" si="160"/>
        <v>28.298413383085634</v>
      </c>
      <c r="Q1360" s="10">
        <f t="shared" si="161"/>
        <v>0</v>
      </c>
      <c r="R1360" s="9"/>
      <c r="S1360" s="9"/>
    </row>
    <row r="1361" spans="2:19">
      <c r="B1361" s="1">
        <v>1</v>
      </c>
      <c r="C1361" s="1">
        <v>14</v>
      </c>
      <c r="D1361" s="1">
        <v>0</v>
      </c>
      <c r="F1361" s="2">
        <v>28.79</v>
      </c>
      <c r="G1361" s="2">
        <v>19.920000000000002</v>
      </c>
      <c r="I1361" s="2">
        <v>40.64</v>
      </c>
      <c r="J1361" s="2">
        <v>19.82</v>
      </c>
      <c r="L1361" s="10">
        <v>0</v>
      </c>
      <c r="M1361" s="10">
        <f t="shared" si="157"/>
        <v>34.715000000000003</v>
      </c>
      <c r="N1361" s="9">
        <f t="shared" si="158"/>
        <v>14.050256225421656</v>
      </c>
      <c r="O1361" s="10">
        <f t="shared" si="159"/>
        <v>-11.850000000000001</v>
      </c>
      <c r="P1361" s="10">
        <f t="shared" si="160"/>
        <v>28.100512450843311</v>
      </c>
      <c r="Q1361" s="10">
        <f t="shared" si="161"/>
        <v>5.0326807649270101E-3</v>
      </c>
      <c r="R1361" s="9"/>
      <c r="S1361" s="9"/>
    </row>
    <row r="1362" spans="2:19">
      <c r="B1362" s="1">
        <v>2</v>
      </c>
      <c r="C1362" s="1">
        <v>14</v>
      </c>
      <c r="D1362" s="1">
        <v>0</v>
      </c>
      <c r="F1362" s="2">
        <v>21.65</v>
      </c>
      <c r="G1362" s="2">
        <v>22.38</v>
      </c>
      <c r="I1362" s="2">
        <v>31.3</v>
      </c>
      <c r="J1362" s="2">
        <v>17.22</v>
      </c>
      <c r="L1362" s="10">
        <v>0</v>
      </c>
      <c r="M1362" s="10">
        <f t="shared" si="157"/>
        <v>26.475000000000001</v>
      </c>
      <c r="N1362" s="9">
        <f t="shared" si="158"/>
        <v>14.119072207478789</v>
      </c>
      <c r="O1362" s="10">
        <f t="shared" si="159"/>
        <v>-9.6500000000000021</v>
      </c>
      <c r="P1362" s="10">
        <f t="shared" si="160"/>
        <v>28.238144414957578</v>
      </c>
      <c r="Q1362" s="10">
        <f t="shared" si="161"/>
        <v>0.25625513548655066</v>
      </c>
      <c r="R1362" s="9"/>
      <c r="S1362" s="9"/>
    </row>
    <row r="1363" spans="2:19">
      <c r="B1363" s="1">
        <v>3</v>
      </c>
      <c r="C1363" s="1">
        <v>14</v>
      </c>
      <c r="D1363" s="1">
        <v>0</v>
      </c>
      <c r="F1363" s="2">
        <v>172.78</v>
      </c>
      <c r="G1363" s="2">
        <v>28.45</v>
      </c>
      <c r="I1363" s="2">
        <v>151.86000000000001</v>
      </c>
      <c r="J1363" s="2">
        <v>20.420000000000002</v>
      </c>
      <c r="L1363" s="10">
        <v>0</v>
      </c>
      <c r="M1363" s="10">
        <f t="shared" si="157"/>
        <v>162.32</v>
      </c>
      <c r="N1363" s="9">
        <f t="shared" si="158"/>
        <v>17.509846515603726</v>
      </c>
      <c r="O1363" s="10">
        <f t="shared" si="159"/>
        <v>20.919999999999987</v>
      </c>
      <c r="P1363" s="10">
        <f t="shared" si="160"/>
        <v>35.019693031207453</v>
      </c>
      <c r="Q1363" s="10">
        <f t="shared" si="161"/>
        <v>0.31998764818931563</v>
      </c>
      <c r="R1363" s="9"/>
      <c r="S1363" s="9"/>
    </row>
    <row r="1364" spans="2:19">
      <c r="B1364" s="1">
        <v>4</v>
      </c>
      <c r="C1364" s="1">
        <v>14</v>
      </c>
      <c r="D1364" s="1">
        <v>0</v>
      </c>
      <c r="F1364" s="2">
        <v>0.9</v>
      </c>
      <c r="G1364" s="2">
        <v>23.4</v>
      </c>
      <c r="I1364" s="2">
        <v>9.98</v>
      </c>
      <c r="J1364" s="2">
        <v>26.82</v>
      </c>
      <c r="L1364" s="10">
        <v>0</v>
      </c>
      <c r="M1364" s="10">
        <f t="shared" si="157"/>
        <v>5.44</v>
      </c>
      <c r="N1364" s="9">
        <f t="shared" si="158"/>
        <v>17.796575513283447</v>
      </c>
      <c r="O1364" s="10">
        <f t="shared" si="159"/>
        <v>-9.08</v>
      </c>
      <c r="P1364" s="10">
        <f t="shared" si="160"/>
        <v>35.593151026566893</v>
      </c>
      <c r="Q1364" s="10">
        <f t="shared" si="161"/>
        <v>-0.13557198025625949</v>
      </c>
      <c r="R1364" s="9"/>
      <c r="S1364" s="9"/>
    </row>
    <row r="1365" spans="2:19">
      <c r="B1365" s="1">
        <v>-1</v>
      </c>
      <c r="C1365" s="1">
        <v>15</v>
      </c>
      <c r="D1365" s="1">
        <v>0</v>
      </c>
      <c r="F1365" s="2">
        <v>320.47000000000003</v>
      </c>
      <c r="G1365" s="2">
        <v>33.64</v>
      </c>
      <c r="I1365" s="2">
        <v>251.65</v>
      </c>
      <c r="J1365" s="2">
        <v>24.29</v>
      </c>
      <c r="L1365" s="10">
        <v>0</v>
      </c>
      <c r="M1365" s="10">
        <f t="shared" ref="M1365:M1428" si="162">0.5*(F1365+I1365)</f>
        <v>286.06</v>
      </c>
      <c r="N1365" s="9">
        <f t="shared" ref="N1365:N1428" si="163">0.5*P1365</f>
        <v>20.746407520339513</v>
      </c>
      <c r="O1365" s="10">
        <f t="shared" ref="O1365:O1428" si="164">F1365-I1365</f>
        <v>68.820000000000022</v>
      </c>
      <c r="P1365" s="10">
        <f t="shared" ref="P1365:P1428" si="165">SQRT(G1365*G1365+J1365*J1365)</f>
        <v>41.492815040679027</v>
      </c>
      <c r="Q1365" s="10">
        <f t="shared" ref="Q1365:Q1428" si="166">(G1365*G1365-J1365*J1365)/(G1365*G1365+J1365*J1365)</f>
        <v>0.31460769375397618</v>
      </c>
      <c r="R1365" s="9"/>
      <c r="S1365" s="9"/>
    </row>
    <row r="1366" spans="2:19">
      <c r="B1366" s="1">
        <v>0</v>
      </c>
      <c r="C1366" s="1">
        <v>15</v>
      </c>
      <c r="D1366" s="1">
        <v>0</v>
      </c>
      <c r="F1366" s="2">
        <v>11.35</v>
      </c>
      <c r="G1366" s="2">
        <v>23.18</v>
      </c>
      <c r="I1366" s="2">
        <v>-2.56</v>
      </c>
      <c r="J1366" s="2">
        <v>23.25</v>
      </c>
      <c r="L1366" s="10">
        <v>0</v>
      </c>
      <c r="M1366" s="10">
        <f t="shared" si="162"/>
        <v>4.3949999999999996</v>
      </c>
      <c r="N1366" s="9">
        <f t="shared" si="163"/>
        <v>16.415502581401523</v>
      </c>
      <c r="O1366" s="10">
        <f t="shared" si="164"/>
        <v>13.91</v>
      </c>
      <c r="P1366" s="10">
        <f t="shared" si="165"/>
        <v>32.831005162803045</v>
      </c>
      <c r="Q1366" s="10">
        <f t="shared" si="166"/>
        <v>-3.0152849834428606E-3</v>
      </c>
      <c r="R1366" s="9"/>
      <c r="S1366" s="9"/>
    </row>
    <row r="1367" spans="2:19">
      <c r="B1367" s="1">
        <v>1</v>
      </c>
      <c r="C1367" s="1">
        <v>15</v>
      </c>
      <c r="D1367" s="1">
        <v>0</v>
      </c>
      <c r="F1367" s="2">
        <v>279.13</v>
      </c>
      <c r="G1367" s="2">
        <v>24.34</v>
      </c>
      <c r="I1367" s="2">
        <v>284.02999999999997</v>
      </c>
      <c r="J1367" s="2">
        <v>34.07</v>
      </c>
      <c r="L1367" s="10">
        <v>0</v>
      </c>
      <c r="M1367" s="10">
        <f t="shared" si="162"/>
        <v>281.58</v>
      </c>
      <c r="N1367" s="9">
        <f t="shared" si="163"/>
        <v>20.935618572184584</v>
      </c>
      <c r="O1367" s="10">
        <f t="shared" si="164"/>
        <v>-4.8999999999999773</v>
      </c>
      <c r="P1367" s="10">
        <f t="shared" si="165"/>
        <v>41.871237144369168</v>
      </c>
      <c r="Q1367" s="10">
        <f t="shared" si="166"/>
        <v>-0.32416674533232226</v>
      </c>
      <c r="R1367" s="9"/>
      <c r="S1367" s="9"/>
    </row>
    <row r="1368" spans="2:19">
      <c r="B1368" s="1">
        <v>0</v>
      </c>
      <c r="C1368" s="1">
        <v>-15</v>
      </c>
      <c r="D1368" s="1">
        <v>1</v>
      </c>
      <c r="F1368" s="2">
        <v>8.1</v>
      </c>
      <c r="G1368" s="2">
        <v>23.5</v>
      </c>
      <c r="I1368" s="2">
        <v>-21.41</v>
      </c>
      <c r="J1368" s="2">
        <v>23.57</v>
      </c>
      <c r="L1368" s="10">
        <v>0</v>
      </c>
      <c r="M1368" s="10">
        <f t="shared" si="162"/>
        <v>-6.6550000000000002</v>
      </c>
      <c r="N1368" s="9">
        <f t="shared" si="163"/>
        <v>16.641776497718023</v>
      </c>
      <c r="O1368" s="10">
        <f t="shared" si="164"/>
        <v>29.509999999999998</v>
      </c>
      <c r="P1368" s="10">
        <f t="shared" si="165"/>
        <v>33.283552995436047</v>
      </c>
      <c r="Q1368" s="10">
        <f t="shared" si="166"/>
        <v>-2.9742870273188515E-3</v>
      </c>
      <c r="R1368" s="9"/>
      <c r="S1368" s="9"/>
    </row>
    <row r="1369" spans="2:19">
      <c r="B1369" s="1">
        <v>0</v>
      </c>
      <c r="C1369" s="1">
        <v>-14</v>
      </c>
      <c r="D1369" s="1">
        <v>1</v>
      </c>
      <c r="F1369" s="2">
        <v>41.17</v>
      </c>
      <c r="G1369" s="2">
        <v>19.86</v>
      </c>
      <c r="I1369" s="2">
        <v>38.83</v>
      </c>
      <c r="J1369" s="2">
        <v>19.82</v>
      </c>
      <c r="L1369" s="10">
        <v>0</v>
      </c>
      <c r="M1369" s="10">
        <f t="shared" si="162"/>
        <v>40</v>
      </c>
      <c r="N1369" s="9">
        <f t="shared" si="163"/>
        <v>14.029005666831845</v>
      </c>
      <c r="O1369" s="10">
        <f t="shared" si="164"/>
        <v>2.3400000000000034</v>
      </c>
      <c r="P1369" s="10">
        <f t="shared" si="165"/>
        <v>28.058011333663689</v>
      </c>
      <c r="Q1369" s="10">
        <f t="shared" si="166"/>
        <v>2.0161269834817769E-3</v>
      </c>
      <c r="R1369" s="9"/>
      <c r="S1369" s="9"/>
    </row>
    <row r="1370" spans="2:19">
      <c r="B1370" s="1">
        <v>0</v>
      </c>
      <c r="C1370" s="1">
        <v>-13</v>
      </c>
      <c r="D1370" s="1">
        <v>1</v>
      </c>
      <c r="F1370" s="2">
        <v>2.19</v>
      </c>
      <c r="G1370" s="2">
        <v>14.36</v>
      </c>
      <c r="I1370" s="2">
        <v>3.02</v>
      </c>
      <c r="J1370" s="2">
        <v>14.36</v>
      </c>
      <c r="L1370" s="10">
        <v>0</v>
      </c>
      <c r="M1370" s="10">
        <f t="shared" si="162"/>
        <v>2.605</v>
      </c>
      <c r="N1370" s="9">
        <f t="shared" si="163"/>
        <v>10.154053377838823</v>
      </c>
      <c r="O1370" s="10">
        <f t="shared" si="164"/>
        <v>-0.83000000000000007</v>
      </c>
      <c r="P1370" s="10">
        <f t="shared" si="165"/>
        <v>20.308106755677645</v>
      </c>
      <c r="Q1370" s="10">
        <f t="shared" si="166"/>
        <v>0</v>
      </c>
      <c r="R1370" s="9"/>
      <c r="S1370" s="9"/>
    </row>
    <row r="1371" spans="2:19">
      <c r="B1371" s="1">
        <v>0</v>
      </c>
      <c r="C1371" s="1">
        <v>-12</v>
      </c>
      <c r="D1371" s="1">
        <v>1</v>
      </c>
      <c r="F1371" s="2">
        <v>114.74</v>
      </c>
      <c r="G1371" s="2">
        <v>14.27</v>
      </c>
      <c r="I1371" s="2">
        <v>125.37</v>
      </c>
      <c r="J1371" s="2">
        <v>14.17</v>
      </c>
      <c r="L1371" s="10">
        <v>0</v>
      </c>
      <c r="M1371" s="10">
        <f t="shared" si="162"/>
        <v>120.05500000000001</v>
      </c>
      <c r="N1371" s="9">
        <f t="shared" si="163"/>
        <v>10.055120586049677</v>
      </c>
      <c r="O1371" s="10">
        <f t="shared" si="164"/>
        <v>-10.63000000000001</v>
      </c>
      <c r="P1371" s="10">
        <f t="shared" si="165"/>
        <v>20.110241172099354</v>
      </c>
      <c r="Q1371" s="10">
        <f t="shared" si="166"/>
        <v>7.0322618612547452E-3</v>
      </c>
      <c r="R1371" s="9"/>
      <c r="S1371" s="9"/>
    </row>
    <row r="1372" spans="2:19">
      <c r="B1372" s="1">
        <v>0</v>
      </c>
      <c r="C1372" s="1">
        <v>-11</v>
      </c>
      <c r="D1372" s="1">
        <v>1</v>
      </c>
      <c r="F1372" s="2">
        <v>313.52999999999997</v>
      </c>
      <c r="G1372" s="2">
        <v>12.76</v>
      </c>
      <c r="I1372" s="2">
        <v>333.12</v>
      </c>
      <c r="J1372" s="2">
        <v>11.5</v>
      </c>
      <c r="L1372" s="10">
        <v>0</v>
      </c>
      <c r="M1372" s="10">
        <f t="shared" si="162"/>
        <v>323.32499999999999</v>
      </c>
      <c r="N1372" s="9">
        <f t="shared" si="163"/>
        <v>8.5887659183377441</v>
      </c>
      <c r="O1372" s="10">
        <f t="shared" si="164"/>
        <v>-19.590000000000032</v>
      </c>
      <c r="P1372" s="10">
        <f t="shared" si="165"/>
        <v>17.177531836675488</v>
      </c>
      <c r="Q1372" s="10">
        <f t="shared" si="166"/>
        <v>0.10359524393732149</v>
      </c>
      <c r="R1372" s="9"/>
      <c r="S1372" s="9"/>
    </row>
    <row r="1373" spans="2:19">
      <c r="B1373" s="1">
        <v>0</v>
      </c>
      <c r="C1373" s="1">
        <v>-10</v>
      </c>
      <c r="D1373" s="1">
        <v>1</v>
      </c>
      <c r="F1373" s="2">
        <v>449.04</v>
      </c>
      <c r="G1373" s="2">
        <v>13.25</v>
      </c>
      <c r="I1373" s="2">
        <v>436.65</v>
      </c>
      <c r="J1373" s="2">
        <v>13.28</v>
      </c>
      <c r="L1373" s="10">
        <v>0</v>
      </c>
      <c r="M1373" s="10">
        <f t="shared" si="162"/>
        <v>442.84500000000003</v>
      </c>
      <c r="N1373" s="9">
        <f t="shared" si="163"/>
        <v>9.3797774493854593</v>
      </c>
      <c r="O1373" s="10">
        <f t="shared" si="164"/>
        <v>12.390000000000043</v>
      </c>
      <c r="P1373" s="10">
        <f t="shared" si="165"/>
        <v>18.759554898770919</v>
      </c>
      <c r="Q1373" s="10">
        <f t="shared" si="166"/>
        <v>-2.2615877602040375E-3</v>
      </c>
      <c r="R1373" s="9"/>
      <c r="S1373" s="9"/>
    </row>
    <row r="1374" spans="2:19">
      <c r="B1374" s="1">
        <v>0</v>
      </c>
      <c r="C1374" s="1">
        <v>-9</v>
      </c>
      <c r="D1374" s="1">
        <v>1</v>
      </c>
      <c r="F1374" s="2">
        <v>96.78</v>
      </c>
      <c r="G1374" s="2">
        <v>8.3000000000000007</v>
      </c>
      <c r="I1374" s="2">
        <v>99.12</v>
      </c>
      <c r="J1374" s="2">
        <v>8.42</v>
      </c>
      <c r="L1374" s="10">
        <v>0</v>
      </c>
      <c r="M1374" s="10">
        <f t="shared" si="162"/>
        <v>97.95</v>
      </c>
      <c r="N1374" s="9">
        <f t="shared" si="163"/>
        <v>5.9115649366305707</v>
      </c>
      <c r="O1374" s="10">
        <f t="shared" si="164"/>
        <v>-2.3400000000000034</v>
      </c>
      <c r="P1374" s="10">
        <f t="shared" si="165"/>
        <v>11.823129873261141</v>
      </c>
      <c r="Q1374" s="10">
        <f t="shared" si="166"/>
        <v>-1.435332764846927E-2</v>
      </c>
      <c r="R1374" s="9"/>
      <c r="S1374" s="9"/>
    </row>
    <row r="1375" spans="2:19">
      <c r="B1375" s="1">
        <v>0</v>
      </c>
      <c r="C1375" s="1">
        <v>-8</v>
      </c>
      <c r="D1375" s="1">
        <v>1</v>
      </c>
      <c r="F1375" s="2">
        <v>284.44</v>
      </c>
      <c r="G1375" s="2">
        <v>10.73</v>
      </c>
      <c r="I1375" s="2">
        <v>304.39</v>
      </c>
      <c r="J1375" s="2">
        <v>10.74</v>
      </c>
      <c r="L1375" s="10">
        <v>0</v>
      </c>
      <c r="M1375" s="10">
        <f t="shared" si="162"/>
        <v>294.41499999999996</v>
      </c>
      <c r="N1375" s="9">
        <f t="shared" si="163"/>
        <v>7.5907921194036136</v>
      </c>
      <c r="O1375" s="10">
        <f t="shared" si="164"/>
        <v>-19.949999999999989</v>
      </c>
      <c r="P1375" s="10">
        <f t="shared" si="165"/>
        <v>15.181584238807227</v>
      </c>
      <c r="Q1375" s="10">
        <f t="shared" si="166"/>
        <v>-9.3153216866499961E-4</v>
      </c>
      <c r="R1375" s="9"/>
      <c r="S1375" s="9"/>
    </row>
    <row r="1376" spans="2:19">
      <c r="B1376" s="1">
        <v>0</v>
      </c>
      <c r="C1376" s="1">
        <v>-7</v>
      </c>
      <c r="D1376" s="1">
        <v>1</v>
      </c>
      <c r="F1376" s="2">
        <v>117.63</v>
      </c>
      <c r="G1376" s="2">
        <v>8.58</v>
      </c>
      <c r="I1376" s="2">
        <v>117.02</v>
      </c>
      <c r="J1376" s="2">
        <v>8.66</v>
      </c>
      <c r="L1376" s="10">
        <v>0</v>
      </c>
      <c r="M1376" s="10">
        <f t="shared" si="162"/>
        <v>117.32499999999999</v>
      </c>
      <c r="N1376" s="9">
        <f t="shared" si="163"/>
        <v>6.0953260782340433</v>
      </c>
      <c r="O1376" s="10">
        <f t="shared" si="164"/>
        <v>0.60999999999999943</v>
      </c>
      <c r="P1376" s="10">
        <f t="shared" si="165"/>
        <v>12.190652156468087</v>
      </c>
      <c r="Q1376" s="10">
        <f t="shared" si="166"/>
        <v>-9.2805426210534631E-3</v>
      </c>
      <c r="R1376" s="9"/>
      <c r="S1376" s="9"/>
    </row>
    <row r="1377" spans="2:19">
      <c r="B1377" s="1">
        <v>0</v>
      </c>
      <c r="C1377" s="1">
        <v>-6</v>
      </c>
      <c r="D1377" s="1">
        <v>1</v>
      </c>
      <c r="F1377" s="2">
        <v>3966.45</v>
      </c>
      <c r="G1377" s="2">
        <v>25.6</v>
      </c>
      <c r="I1377" s="2">
        <v>4007.65</v>
      </c>
      <c r="J1377" s="2">
        <v>25.81</v>
      </c>
      <c r="L1377" s="10">
        <v>0</v>
      </c>
      <c r="M1377" s="10">
        <f t="shared" si="162"/>
        <v>3987.05</v>
      </c>
      <c r="N1377" s="9">
        <f t="shared" si="163"/>
        <v>18.176331450543039</v>
      </c>
      <c r="O1377" s="10">
        <f t="shared" si="164"/>
        <v>-41.200000000000273</v>
      </c>
      <c r="P1377" s="10">
        <f t="shared" si="165"/>
        <v>36.352662901086077</v>
      </c>
      <c r="Q1377" s="10">
        <f t="shared" si="166"/>
        <v>-8.1694804928973599E-3</v>
      </c>
      <c r="R1377" s="9"/>
      <c r="S1377" s="9"/>
    </row>
    <row r="1378" spans="2:19">
      <c r="B1378" s="1">
        <v>0</v>
      </c>
      <c r="C1378" s="1">
        <v>-5</v>
      </c>
      <c r="D1378" s="1">
        <v>1</v>
      </c>
      <c r="F1378" s="2">
        <v>-0.56000000000000005</v>
      </c>
      <c r="G1378" s="2">
        <v>7.23</v>
      </c>
      <c r="I1378" s="2">
        <v>0.28999999999999998</v>
      </c>
      <c r="J1378" s="2">
        <v>7.41</v>
      </c>
      <c r="L1378" s="10">
        <v>0</v>
      </c>
      <c r="M1378" s="10">
        <f t="shared" si="162"/>
        <v>-0.13500000000000004</v>
      </c>
      <c r="N1378" s="9">
        <f t="shared" si="163"/>
        <v>5.1764128506138309</v>
      </c>
      <c r="O1378" s="10">
        <f t="shared" si="164"/>
        <v>-0.85000000000000009</v>
      </c>
      <c r="P1378" s="10">
        <f t="shared" si="165"/>
        <v>10.352825701227662</v>
      </c>
      <c r="Q1378" s="10">
        <f t="shared" si="166"/>
        <v>-2.458644722478795E-2</v>
      </c>
      <c r="R1378" s="9"/>
      <c r="S1378" s="9"/>
    </row>
    <row r="1379" spans="2:19">
      <c r="B1379" s="1">
        <v>0</v>
      </c>
      <c r="C1379" s="1">
        <v>-4</v>
      </c>
      <c r="D1379" s="1">
        <v>1</v>
      </c>
      <c r="F1379" s="2">
        <v>730.32</v>
      </c>
      <c r="G1379" s="2">
        <v>14.84</v>
      </c>
      <c r="I1379" s="2">
        <v>714.67</v>
      </c>
      <c r="J1379" s="2">
        <v>14.2</v>
      </c>
      <c r="L1379" s="10">
        <v>0</v>
      </c>
      <c r="M1379" s="10">
        <f t="shared" si="162"/>
        <v>722.495</v>
      </c>
      <c r="N1379" s="9">
        <f t="shared" si="163"/>
        <v>10.269683539428076</v>
      </c>
      <c r="O1379" s="10">
        <f t="shared" si="164"/>
        <v>15.650000000000091</v>
      </c>
      <c r="P1379" s="10">
        <f t="shared" si="165"/>
        <v>20.539367078856152</v>
      </c>
      <c r="Q1379" s="10">
        <f t="shared" si="166"/>
        <v>4.4055737182647749E-2</v>
      </c>
      <c r="R1379" s="9"/>
      <c r="S1379" s="9"/>
    </row>
    <row r="1380" spans="2:19">
      <c r="B1380" s="1">
        <v>0</v>
      </c>
      <c r="C1380" s="1">
        <v>-3</v>
      </c>
      <c r="D1380" s="1">
        <v>1</v>
      </c>
      <c r="F1380" s="2">
        <v>4660.71</v>
      </c>
      <c r="G1380" s="2">
        <v>37.4</v>
      </c>
      <c r="I1380" s="2">
        <v>4470.18</v>
      </c>
      <c r="J1380" s="2">
        <v>36.229999999999997</v>
      </c>
      <c r="L1380" s="10">
        <v>0</v>
      </c>
      <c r="M1380" s="10">
        <f t="shared" si="162"/>
        <v>4565.4449999999997</v>
      </c>
      <c r="N1380" s="9">
        <f t="shared" si="163"/>
        <v>26.035422504733813</v>
      </c>
      <c r="O1380" s="10">
        <f t="shared" si="164"/>
        <v>190.52999999999975</v>
      </c>
      <c r="P1380" s="10">
        <f t="shared" si="165"/>
        <v>52.070845009467625</v>
      </c>
      <c r="Q1380" s="10">
        <f t="shared" si="166"/>
        <v>3.1772501672492244E-2</v>
      </c>
      <c r="R1380" s="9"/>
      <c r="S1380" s="9"/>
    </row>
    <row r="1381" spans="2:19">
      <c r="B1381" s="1">
        <v>0</v>
      </c>
      <c r="C1381" s="1">
        <v>-2</v>
      </c>
      <c r="D1381" s="1">
        <v>1</v>
      </c>
      <c r="F1381" s="2">
        <v>73.680000000000007</v>
      </c>
      <c r="G1381" s="2">
        <v>11.3</v>
      </c>
      <c r="I1381" s="2">
        <v>69.819999999999993</v>
      </c>
      <c r="J1381" s="2">
        <v>11.2</v>
      </c>
      <c r="L1381" s="10">
        <v>0</v>
      </c>
      <c r="M1381" s="10">
        <f t="shared" si="162"/>
        <v>71.75</v>
      </c>
      <c r="N1381" s="9">
        <f t="shared" si="163"/>
        <v>7.9550298553808076</v>
      </c>
      <c r="O1381" s="10">
        <f t="shared" si="164"/>
        <v>3.8600000000000136</v>
      </c>
      <c r="P1381" s="10">
        <f t="shared" si="165"/>
        <v>15.910059710761615</v>
      </c>
      <c r="Q1381" s="10">
        <f t="shared" si="166"/>
        <v>8.8887133093668406E-3</v>
      </c>
      <c r="R1381" s="9"/>
      <c r="S1381" s="9"/>
    </row>
    <row r="1382" spans="2:19">
      <c r="B1382" s="1">
        <v>0</v>
      </c>
      <c r="C1382" s="1">
        <v>-1</v>
      </c>
      <c r="D1382" s="1">
        <v>1</v>
      </c>
      <c r="F1382" s="2">
        <v>317.77999999999997</v>
      </c>
      <c r="G1382" s="2">
        <v>19.71</v>
      </c>
      <c r="I1382" s="2">
        <v>288.12</v>
      </c>
      <c r="J1382" s="2">
        <v>19.309999999999999</v>
      </c>
      <c r="L1382" s="10">
        <v>0</v>
      </c>
      <c r="M1382" s="10">
        <f t="shared" si="162"/>
        <v>302.95</v>
      </c>
      <c r="N1382" s="9">
        <f t="shared" si="163"/>
        <v>13.79637814790534</v>
      </c>
      <c r="O1382" s="10">
        <f t="shared" si="164"/>
        <v>29.659999999999968</v>
      </c>
      <c r="P1382" s="10">
        <f t="shared" si="165"/>
        <v>27.59275629581068</v>
      </c>
      <c r="Q1382" s="10">
        <f t="shared" si="166"/>
        <v>2.0500152227552821E-2</v>
      </c>
      <c r="R1382" s="9"/>
      <c r="S1382" s="9"/>
    </row>
    <row r="1383" spans="2:19">
      <c r="B1383" s="1">
        <v>-10</v>
      </c>
      <c r="C1383" s="1">
        <v>0</v>
      </c>
      <c r="D1383" s="1">
        <v>1</v>
      </c>
      <c r="F1383" s="2">
        <v>256.49</v>
      </c>
      <c r="G1383" s="2">
        <v>17.64</v>
      </c>
      <c r="I1383" s="2">
        <v>269.54000000000002</v>
      </c>
      <c r="J1383" s="2">
        <v>20.32</v>
      </c>
      <c r="L1383" s="10">
        <v>0</v>
      </c>
      <c r="M1383" s="10">
        <f t="shared" si="162"/>
        <v>263.01499999999999</v>
      </c>
      <c r="N1383" s="9">
        <f t="shared" si="163"/>
        <v>13.454292995174439</v>
      </c>
      <c r="O1383" s="10">
        <f t="shared" si="164"/>
        <v>-13.050000000000011</v>
      </c>
      <c r="P1383" s="10">
        <f t="shared" si="165"/>
        <v>26.908585990348879</v>
      </c>
      <c r="Q1383" s="10">
        <f t="shared" si="166"/>
        <v>-0.14050094465743737</v>
      </c>
      <c r="R1383" s="9"/>
      <c r="S1383" s="9"/>
    </row>
    <row r="1384" spans="2:19">
      <c r="B1384" s="1">
        <v>-9</v>
      </c>
      <c r="C1384" s="1">
        <v>0</v>
      </c>
      <c r="D1384" s="1">
        <v>1</v>
      </c>
      <c r="F1384" s="2">
        <v>24.4</v>
      </c>
      <c r="G1384" s="2">
        <v>12.17</v>
      </c>
      <c r="I1384" s="2">
        <v>30</v>
      </c>
      <c r="J1384" s="2">
        <v>13.92</v>
      </c>
      <c r="L1384" s="10">
        <v>0</v>
      </c>
      <c r="M1384" s="10">
        <f t="shared" si="162"/>
        <v>27.2</v>
      </c>
      <c r="N1384" s="9">
        <f t="shared" si="163"/>
        <v>9.244935099826284</v>
      </c>
      <c r="O1384" s="10">
        <f t="shared" si="164"/>
        <v>-5.6000000000000014</v>
      </c>
      <c r="P1384" s="10">
        <f t="shared" si="165"/>
        <v>18.489870199652568</v>
      </c>
      <c r="Q1384" s="10">
        <f t="shared" si="166"/>
        <v>-0.13355015703094081</v>
      </c>
      <c r="R1384" s="9"/>
      <c r="S1384" s="9"/>
    </row>
    <row r="1385" spans="2:19">
      <c r="B1385" s="1">
        <v>-8</v>
      </c>
      <c r="C1385" s="1">
        <v>0</v>
      </c>
      <c r="D1385" s="1">
        <v>1</v>
      </c>
      <c r="F1385" s="2">
        <v>7.94</v>
      </c>
      <c r="G1385" s="2">
        <v>9.61</v>
      </c>
      <c r="I1385" s="2">
        <v>10.55</v>
      </c>
      <c r="J1385" s="2">
        <v>9.67</v>
      </c>
      <c r="L1385" s="10">
        <v>0</v>
      </c>
      <c r="M1385" s="10">
        <f t="shared" si="162"/>
        <v>9.245000000000001</v>
      </c>
      <c r="N1385" s="9">
        <f t="shared" si="163"/>
        <v>6.8165423786550319</v>
      </c>
      <c r="O1385" s="10">
        <f t="shared" si="164"/>
        <v>-2.6100000000000003</v>
      </c>
      <c r="P1385" s="10">
        <f t="shared" si="165"/>
        <v>13.633084757310064</v>
      </c>
      <c r="Q1385" s="10">
        <f t="shared" si="166"/>
        <v>-6.2240061120945444E-3</v>
      </c>
      <c r="R1385" s="9"/>
      <c r="S1385" s="9"/>
    </row>
    <row r="1386" spans="2:19">
      <c r="B1386" s="1">
        <v>-7</v>
      </c>
      <c r="C1386" s="1">
        <v>0</v>
      </c>
      <c r="D1386" s="1">
        <v>1</v>
      </c>
      <c r="F1386" s="2">
        <v>815.33</v>
      </c>
      <c r="G1386" s="2">
        <v>16.260000000000002</v>
      </c>
      <c r="I1386" s="2">
        <v>732.89</v>
      </c>
      <c r="J1386" s="2">
        <v>13.13</v>
      </c>
      <c r="L1386" s="10">
        <v>0</v>
      </c>
      <c r="M1386" s="10">
        <f t="shared" si="162"/>
        <v>774.11</v>
      </c>
      <c r="N1386" s="9">
        <f t="shared" si="163"/>
        <v>10.449694971624771</v>
      </c>
      <c r="O1386" s="10">
        <f t="shared" si="164"/>
        <v>82.440000000000055</v>
      </c>
      <c r="P1386" s="10">
        <f t="shared" si="165"/>
        <v>20.899389943249542</v>
      </c>
      <c r="Q1386" s="10">
        <f t="shared" si="166"/>
        <v>0.21060889294377444</v>
      </c>
      <c r="R1386" s="9"/>
      <c r="S1386" s="9"/>
    </row>
    <row r="1387" spans="2:19">
      <c r="B1387" s="1">
        <v>-6</v>
      </c>
      <c r="C1387" s="1">
        <v>0</v>
      </c>
      <c r="D1387" s="1">
        <v>1</v>
      </c>
      <c r="F1387" s="2">
        <v>9.3800000000000008</v>
      </c>
      <c r="G1387" s="2">
        <v>7.63</v>
      </c>
      <c r="I1387" s="2">
        <v>14.28</v>
      </c>
      <c r="J1387" s="2">
        <v>10.79</v>
      </c>
      <c r="L1387" s="10">
        <v>0</v>
      </c>
      <c r="M1387" s="10">
        <f t="shared" si="162"/>
        <v>11.83</v>
      </c>
      <c r="N1387" s="9">
        <f t="shared" si="163"/>
        <v>6.6075903323374998</v>
      </c>
      <c r="O1387" s="10">
        <f t="shared" si="164"/>
        <v>-4.8999999999999986</v>
      </c>
      <c r="P1387" s="10">
        <f t="shared" si="165"/>
        <v>13.215180664675</v>
      </c>
      <c r="Q1387" s="10">
        <f t="shared" si="166"/>
        <v>-0.3332963049913823</v>
      </c>
      <c r="R1387" s="9"/>
      <c r="S1387" s="9"/>
    </row>
    <row r="1388" spans="2:19">
      <c r="B1388" s="1">
        <v>-5</v>
      </c>
      <c r="C1388" s="1">
        <v>0</v>
      </c>
      <c r="D1388" s="1">
        <v>1</v>
      </c>
      <c r="F1388" s="2">
        <v>1044.31</v>
      </c>
      <c r="G1388" s="2">
        <v>14.18</v>
      </c>
      <c r="I1388" s="2">
        <v>1053.5899999999999</v>
      </c>
      <c r="J1388" s="2">
        <v>14.29</v>
      </c>
      <c r="L1388" s="10">
        <v>0</v>
      </c>
      <c r="M1388" s="10">
        <f t="shared" si="162"/>
        <v>1048.9499999999998</v>
      </c>
      <c r="N1388" s="9">
        <f t="shared" si="163"/>
        <v>10.065740161557915</v>
      </c>
      <c r="O1388" s="10">
        <f t="shared" si="164"/>
        <v>-9.2799999999999727</v>
      </c>
      <c r="P1388" s="10">
        <f t="shared" si="165"/>
        <v>20.131480323115831</v>
      </c>
      <c r="Q1388" s="10">
        <f t="shared" si="166"/>
        <v>-7.7273170292380521E-3</v>
      </c>
      <c r="R1388" s="9"/>
      <c r="S1388" s="9"/>
    </row>
    <row r="1389" spans="2:19">
      <c r="B1389" s="1">
        <v>-4</v>
      </c>
      <c r="C1389" s="1">
        <v>0</v>
      </c>
      <c r="D1389" s="1">
        <v>1</v>
      </c>
      <c r="F1389" s="2">
        <v>657.61</v>
      </c>
      <c r="G1389" s="2">
        <v>13.45</v>
      </c>
      <c r="I1389" s="2">
        <v>611.66</v>
      </c>
      <c r="J1389" s="2">
        <v>12.5</v>
      </c>
      <c r="L1389" s="10">
        <v>0</v>
      </c>
      <c r="M1389" s="10">
        <f t="shared" si="162"/>
        <v>634.63499999999999</v>
      </c>
      <c r="N1389" s="9">
        <f t="shared" si="163"/>
        <v>9.1808564415309313</v>
      </c>
      <c r="O1389" s="10">
        <f t="shared" si="164"/>
        <v>45.950000000000045</v>
      </c>
      <c r="P1389" s="10">
        <f t="shared" si="165"/>
        <v>18.361712883061863</v>
      </c>
      <c r="Q1389" s="10">
        <f t="shared" si="166"/>
        <v>7.3119730685668877E-2</v>
      </c>
      <c r="R1389" s="9"/>
      <c r="S1389" s="9"/>
    </row>
    <row r="1390" spans="2:19">
      <c r="B1390" s="1">
        <v>-3</v>
      </c>
      <c r="C1390" s="1">
        <v>0</v>
      </c>
      <c r="D1390" s="1">
        <v>1</v>
      </c>
      <c r="F1390" s="2">
        <v>5341.59</v>
      </c>
      <c r="G1390" s="2">
        <v>34.24</v>
      </c>
      <c r="I1390" s="2">
        <v>5334.54</v>
      </c>
      <c r="J1390" s="2">
        <v>34.64</v>
      </c>
      <c r="L1390" s="10">
        <v>0</v>
      </c>
      <c r="M1390" s="10">
        <f t="shared" si="162"/>
        <v>5338.0650000000005</v>
      </c>
      <c r="N1390" s="9">
        <f t="shared" si="163"/>
        <v>24.353168171718441</v>
      </c>
      <c r="O1390" s="10">
        <f t="shared" si="164"/>
        <v>7.0500000000001819</v>
      </c>
      <c r="P1390" s="10">
        <f t="shared" si="165"/>
        <v>48.706336343436881</v>
      </c>
      <c r="Q1390" s="10">
        <f t="shared" si="166"/>
        <v>-1.1614010192271854E-2</v>
      </c>
      <c r="R1390" s="9"/>
      <c r="S1390" s="9"/>
    </row>
    <row r="1391" spans="2:19">
      <c r="B1391" s="1">
        <v>-2</v>
      </c>
      <c r="C1391" s="1">
        <v>0</v>
      </c>
      <c r="D1391" s="1">
        <v>1</v>
      </c>
      <c r="F1391" s="2">
        <v>545.84</v>
      </c>
      <c r="G1391" s="2">
        <v>16.559999999999999</v>
      </c>
      <c r="I1391" s="2">
        <v>490.69</v>
      </c>
      <c r="J1391" s="2">
        <v>14.47</v>
      </c>
      <c r="L1391" s="10">
        <v>0</v>
      </c>
      <c r="M1391" s="10">
        <f t="shared" si="162"/>
        <v>518.26499999999999</v>
      </c>
      <c r="N1391" s="9">
        <f t="shared" si="163"/>
        <v>10.99561844554457</v>
      </c>
      <c r="O1391" s="10">
        <f t="shared" si="164"/>
        <v>55.150000000000034</v>
      </c>
      <c r="P1391" s="10">
        <f t="shared" si="165"/>
        <v>21.991236891089141</v>
      </c>
      <c r="Q1391" s="10">
        <f t="shared" si="166"/>
        <v>0.13409999079845608</v>
      </c>
      <c r="R1391" s="9"/>
      <c r="S1391" s="9"/>
    </row>
    <row r="1392" spans="2:19">
      <c r="B1392" s="1">
        <v>-1</v>
      </c>
      <c r="C1392" s="1">
        <v>0</v>
      </c>
      <c r="D1392" s="1">
        <v>1</v>
      </c>
      <c r="F1392" s="2">
        <v>152.66999999999999</v>
      </c>
      <c r="G1392" s="2">
        <v>15.63</v>
      </c>
      <c r="I1392" s="2">
        <v>141.91999999999999</v>
      </c>
      <c r="J1392" s="2">
        <v>14.18</v>
      </c>
      <c r="L1392" s="10">
        <v>0</v>
      </c>
      <c r="M1392" s="10">
        <f t="shared" si="162"/>
        <v>147.29499999999999</v>
      </c>
      <c r="N1392" s="9">
        <f t="shared" si="163"/>
        <v>10.551887271952824</v>
      </c>
      <c r="O1392" s="10">
        <f t="shared" si="164"/>
        <v>10.75</v>
      </c>
      <c r="P1392" s="10">
        <f t="shared" si="165"/>
        <v>21.103774543905647</v>
      </c>
      <c r="Q1392" s="10">
        <f t="shared" si="166"/>
        <v>9.7053164643364581E-2</v>
      </c>
      <c r="R1392" s="9"/>
      <c r="S1392" s="9"/>
    </row>
    <row r="1393" spans="2:19">
      <c r="B1393" s="1">
        <v>1</v>
      </c>
      <c r="C1393" s="1">
        <v>0</v>
      </c>
      <c r="D1393" s="1">
        <v>1</v>
      </c>
      <c r="F1393" s="2">
        <v>147.19</v>
      </c>
      <c r="G1393" s="2">
        <v>16.13</v>
      </c>
      <c r="I1393" s="2">
        <v>131.69</v>
      </c>
      <c r="J1393" s="2">
        <v>12.68</v>
      </c>
      <c r="L1393" s="10">
        <v>0</v>
      </c>
      <c r="M1393" s="10">
        <f t="shared" si="162"/>
        <v>139.44</v>
      </c>
      <c r="N1393" s="9">
        <f t="shared" si="163"/>
        <v>10.258646353198847</v>
      </c>
      <c r="O1393" s="10">
        <f t="shared" si="164"/>
        <v>15.5</v>
      </c>
      <c r="P1393" s="10">
        <f t="shared" si="165"/>
        <v>20.517292706397694</v>
      </c>
      <c r="Q1393" s="10">
        <f t="shared" si="166"/>
        <v>0.23611427518052219</v>
      </c>
      <c r="R1393" s="9"/>
      <c r="S1393" s="9"/>
    </row>
    <row r="1394" spans="2:19">
      <c r="B1394" s="1">
        <v>2</v>
      </c>
      <c r="C1394" s="1">
        <v>0</v>
      </c>
      <c r="D1394" s="1">
        <v>1</v>
      </c>
      <c r="F1394" s="2">
        <v>487.88</v>
      </c>
      <c r="G1394" s="2">
        <v>14.52</v>
      </c>
      <c r="I1394" s="2">
        <v>475.53</v>
      </c>
      <c r="J1394" s="2">
        <v>16.02</v>
      </c>
      <c r="L1394" s="10">
        <v>0</v>
      </c>
      <c r="M1394" s="10">
        <f t="shared" si="162"/>
        <v>481.70499999999998</v>
      </c>
      <c r="N1394" s="9">
        <f t="shared" si="163"/>
        <v>10.810536526925942</v>
      </c>
      <c r="O1394" s="10">
        <f t="shared" si="164"/>
        <v>12.350000000000023</v>
      </c>
      <c r="P1394" s="10">
        <f t="shared" si="165"/>
        <v>21.621073053851884</v>
      </c>
      <c r="Q1394" s="10">
        <f t="shared" si="166"/>
        <v>-9.7995425596636196E-2</v>
      </c>
      <c r="R1394" s="9"/>
      <c r="S1394" s="9"/>
    </row>
    <row r="1395" spans="2:19">
      <c r="B1395" s="1">
        <v>3</v>
      </c>
      <c r="C1395" s="1">
        <v>0</v>
      </c>
      <c r="D1395" s="1">
        <v>1</v>
      </c>
      <c r="F1395" s="2">
        <v>5424.56</v>
      </c>
      <c r="G1395" s="2">
        <v>34.799999999999997</v>
      </c>
      <c r="I1395" s="2">
        <v>5478.19</v>
      </c>
      <c r="J1395" s="2">
        <v>35.380000000000003</v>
      </c>
      <c r="L1395" s="10">
        <v>0</v>
      </c>
      <c r="M1395" s="10">
        <f t="shared" si="162"/>
        <v>5451.375</v>
      </c>
      <c r="N1395" s="9">
        <f t="shared" si="163"/>
        <v>24.813224296733384</v>
      </c>
      <c r="O1395" s="10">
        <f t="shared" si="164"/>
        <v>-53.6299999999992</v>
      </c>
      <c r="P1395" s="10">
        <f t="shared" si="165"/>
        <v>49.626448593466769</v>
      </c>
      <c r="Q1395" s="10">
        <f t="shared" si="166"/>
        <v>-1.652779674907821E-2</v>
      </c>
      <c r="R1395" s="9"/>
      <c r="S1395" s="9"/>
    </row>
    <row r="1396" spans="2:19">
      <c r="B1396" s="1">
        <v>4</v>
      </c>
      <c r="C1396" s="1">
        <v>0</v>
      </c>
      <c r="D1396" s="1">
        <v>1</v>
      </c>
      <c r="F1396" s="2">
        <v>620.88</v>
      </c>
      <c r="G1396" s="2">
        <v>12.52</v>
      </c>
      <c r="I1396" s="2">
        <v>595.14</v>
      </c>
      <c r="J1396" s="2">
        <v>11.53</v>
      </c>
      <c r="L1396" s="10">
        <v>0</v>
      </c>
      <c r="M1396" s="10">
        <f t="shared" si="162"/>
        <v>608.01</v>
      </c>
      <c r="N1396" s="9">
        <f t="shared" si="163"/>
        <v>8.5101601042518578</v>
      </c>
      <c r="O1396" s="10">
        <f t="shared" si="164"/>
        <v>25.740000000000009</v>
      </c>
      <c r="P1396" s="10">
        <f t="shared" si="165"/>
        <v>17.020320208503716</v>
      </c>
      <c r="Q1396" s="10">
        <f t="shared" si="166"/>
        <v>8.2189213138261275E-2</v>
      </c>
      <c r="R1396" s="9"/>
      <c r="S1396" s="9"/>
    </row>
    <row r="1397" spans="2:19">
      <c r="B1397" s="1">
        <v>5</v>
      </c>
      <c r="C1397" s="1">
        <v>0</v>
      </c>
      <c r="D1397" s="1">
        <v>1</v>
      </c>
      <c r="F1397" s="2">
        <v>1051.3900000000001</v>
      </c>
      <c r="G1397" s="2">
        <v>15.14</v>
      </c>
      <c r="I1397" s="2">
        <v>1161.47</v>
      </c>
      <c r="J1397" s="2">
        <v>16.53</v>
      </c>
      <c r="L1397" s="10">
        <v>0</v>
      </c>
      <c r="M1397" s="10">
        <f t="shared" si="162"/>
        <v>1106.43</v>
      </c>
      <c r="N1397" s="9">
        <f t="shared" si="163"/>
        <v>11.207815353582518</v>
      </c>
      <c r="O1397" s="10">
        <f t="shared" si="164"/>
        <v>-110.07999999999993</v>
      </c>
      <c r="P1397" s="10">
        <f t="shared" si="165"/>
        <v>22.415630707165036</v>
      </c>
      <c r="Q1397" s="10">
        <f t="shared" si="166"/>
        <v>-8.7611463985726223E-2</v>
      </c>
      <c r="R1397" s="9"/>
      <c r="S1397" s="9"/>
    </row>
    <row r="1398" spans="2:19">
      <c r="B1398" s="1">
        <v>6</v>
      </c>
      <c r="C1398" s="1">
        <v>0</v>
      </c>
      <c r="D1398" s="1">
        <v>1</v>
      </c>
      <c r="F1398" s="2">
        <v>12.26</v>
      </c>
      <c r="G1398" s="2">
        <v>7.7</v>
      </c>
      <c r="I1398" s="2">
        <v>9.31</v>
      </c>
      <c r="J1398" s="2">
        <v>7.53</v>
      </c>
      <c r="L1398" s="10">
        <v>0</v>
      </c>
      <c r="M1398" s="10">
        <f t="shared" si="162"/>
        <v>10.785</v>
      </c>
      <c r="N1398" s="9">
        <f t="shared" si="163"/>
        <v>5.3849535745445385</v>
      </c>
      <c r="O1398" s="10">
        <f t="shared" si="164"/>
        <v>2.9499999999999993</v>
      </c>
      <c r="P1398" s="10">
        <f t="shared" si="165"/>
        <v>10.769907149089077</v>
      </c>
      <c r="Q1398" s="10">
        <f t="shared" si="166"/>
        <v>2.232157867556853E-2</v>
      </c>
      <c r="R1398" s="9"/>
      <c r="S1398" s="9"/>
    </row>
    <row r="1399" spans="2:19">
      <c r="B1399" s="1">
        <v>7</v>
      </c>
      <c r="C1399" s="1">
        <v>0</v>
      </c>
      <c r="D1399" s="1">
        <v>1</v>
      </c>
      <c r="F1399" s="2">
        <v>738.33</v>
      </c>
      <c r="G1399" s="2">
        <v>13.05</v>
      </c>
      <c r="I1399" s="2">
        <v>722.19</v>
      </c>
      <c r="J1399" s="2">
        <v>13.01</v>
      </c>
      <c r="L1399" s="10">
        <v>0</v>
      </c>
      <c r="M1399" s="10">
        <f t="shared" si="162"/>
        <v>730.26</v>
      </c>
      <c r="N1399" s="9">
        <f t="shared" si="163"/>
        <v>9.2136122123736026</v>
      </c>
      <c r="O1399" s="10">
        <f t="shared" si="164"/>
        <v>16.139999999999986</v>
      </c>
      <c r="P1399" s="10">
        <f t="shared" si="165"/>
        <v>18.427224424747205</v>
      </c>
      <c r="Q1399" s="10">
        <f t="shared" si="166"/>
        <v>3.0698316010067507E-3</v>
      </c>
      <c r="R1399" s="9"/>
      <c r="S1399" s="9"/>
    </row>
    <row r="1400" spans="2:19">
      <c r="B1400" s="1">
        <v>8</v>
      </c>
      <c r="C1400" s="1">
        <v>0</v>
      </c>
      <c r="D1400" s="1">
        <v>1</v>
      </c>
      <c r="F1400" s="2">
        <v>6.31</v>
      </c>
      <c r="G1400" s="2">
        <v>9.66</v>
      </c>
      <c r="I1400" s="2">
        <v>19.43</v>
      </c>
      <c r="J1400" s="2">
        <v>13.57</v>
      </c>
      <c r="L1400" s="10">
        <v>0</v>
      </c>
      <c r="M1400" s="10">
        <f t="shared" si="162"/>
        <v>12.87</v>
      </c>
      <c r="N1400" s="9">
        <f t="shared" si="163"/>
        <v>8.3285728069099569</v>
      </c>
      <c r="O1400" s="10">
        <f t="shared" si="164"/>
        <v>-13.120000000000001</v>
      </c>
      <c r="P1400" s="10">
        <f t="shared" si="165"/>
        <v>16.657145613819914</v>
      </c>
      <c r="Q1400" s="10">
        <f t="shared" si="166"/>
        <v>-0.32735938989513819</v>
      </c>
      <c r="R1400" s="9"/>
      <c r="S1400" s="9"/>
    </row>
    <row r="1401" spans="2:19">
      <c r="B1401" s="1">
        <v>9</v>
      </c>
      <c r="C1401" s="1">
        <v>0</v>
      </c>
      <c r="D1401" s="1">
        <v>1</v>
      </c>
      <c r="F1401" s="2">
        <v>22.92</v>
      </c>
      <c r="G1401" s="2">
        <v>13.95</v>
      </c>
      <c r="I1401" s="2">
        <v>35.32</v>
      </c>
      <c r="J1401" s="2">
        <v>11.95</v>
      </c>
      <c r="L1401" s="10">
        <v>0</v>
      </c>
      <c r="M1401" s="10">
        <f t="shared" si="162"/>
        <v>29.12</v>
      </c>
      <c r="N1401" s="9">
        <f t="shared" si="163"/>
        <v>9.1842936581971291</v>
      </c>
      <c r="O1401" s="10">
        <f t="shared" si="164"/>
        <v>-12.399999999999999</v>
      </c>
      <c r="P1401" s="10">
        <f t="shared" si="165"/>
        <v>18.368587316394258</v>
      </c>
      <c r="Q1401" s="10">
        <f t="shared" si="166"/>
        <v>0.15352469584031064</v>
      </c>
      <c r="R1401" s="9"/>
      <c r="S1401" s="9"/>
    </row>
    <row r="1402" spans="2:19">
      <c r="B1402" s="1">
        <v>10</v>
      </c>
      <c r="C1402" s="1">
        <v>0</v>
      </c>
      <c r="D1402" s="1">
        <v>1</v>
      </c>
      <c r="F1402" s="2">
        <v>255.49</v>
      </c>
      <c r="G1402" s="2">
        <v>20.399999999999999</v>
      </c>
      <c r="I1402" s="2">
        <v>270.81</v>
      </c>
      <c r="J1402" s="2">
        <v>17.68</v>
      </c>
      <c r="L1402" s="10">
        <v>0</v>
      </c>
      <c r="M1402" s="10">
        <f t="shared" si="162"/>
        <v>263.14999999999998</v>
      </c>
      <c r="N1402" s="9">
        <f t="shared" si="163"/>
        <v>13.497614604069861</v>
      </c>
      <c r="O1402" s="10">
        <f t="shared" si="164"/>
        <v>-15.319999999999993</v>
      </c>
      <c r="P1402" s="10">
        <f t="shared" si="165"/>
        <v>26.995229208139722</v>
      </c>
      <c r="Q1402" s="10">
        <f t="shared" si="166"/>
        <v>0.14213197969543143</v>
      </c>
      <c r="R1402" s="9"/>
      <c r="S1402" s="9"/>
    </row>
    <row r="1403" spans="2:19">
      <c r="B1403" s="1">
        <v>0</v>
      </c>
      <c r="C1403" s="1">
        <v>1</v>
      </c>
      <c r="D1403" s="1">
        <v>1</v>
      </c>
      <c r="F1403" s="2">
        <v>311.93</v>
      </c>
      <c r="G1403" s="2">
        <v>20.27</v>
      </c>
      <c r="I1403" s="2">
        <v>299.38</v>
      </c>
      <c r="J1403" s="2">
        <v>19.55</v>
      </c>
      <c r="L1403" s="10">
        <v>0</v>
      </c>
      <c r="M1403" s="10">
        <f t="shared" si="162"/>
        <v>305.65499999999997</v>
      </c>
      <c r="N1403" s="9">
        <f t="shared" si="163"/>
        <v>14.080797207544748</v>
      </c>
      <c r="O1403" s="10">
        <f t="shared" si="164"/>
        <v>12.550000000000011</v>
      </c>
      <c r="P1403" s="10">
        <f t="shared" si="165"/>
        <v>28.161594415089496</v>
      </c>
      <c r="Q1403" s="10">
        <f t="shared" si="166"/>
        <v>3.615091326751519E-2</v>
      </c>
      <c r="R1403" s="9"/>
      <c r="S1403" s="9"/>
    </row>
    <row r="1404" spans="2:19">
      <c r="B1404" s="1">
        <v>0</v>
      </c>
      <c r="C1404" s="1">
        <v>2</v>
      </c>
      <c r="D1404" s="1">
        <v>1</v>
      </c>
      <c r="F1404" s="2">
        <v>74.48</v>
      </c>
      <c r="G1404" s="2">
        <v>10.08</v>
      </c>
      <c r="I1404" s="2">
        <v>71.3</v>
      </c>
      <c r="J1404" s="2">
        <v>13.13</v>
      </c>
      <c r="L1404" s="10">
        <v>0</v>
      </c>
      <c r="M1404" s="10">
        <f t="shared" si="162"/>
        <v>72.89</v>
      </c>
      <c r="N1404" s="9">
        <f t="shared" si="163"/>
        <v>8.2765225185460594</v>
      </c>
      <c r="O1404" s="10">
        <f t="shared" si="164"/>
        <v>3.1800000000000068</v>
      </c>
      <c r="P1404" s="10">
        <f t="shared" si="165"/>
        <v>16.553045037092119</v>
      </c>
      <c r="Q1404" s="10">
        <f t="shared" si="166"/>
        <v>-0.25835637745968754</v>
      </c>
      <c r="R1404" s="9"/>
      <c r="S1404" s="9"/>
    </row>
    <row r="1405" spans="2:19">
      <c r="B1405" s="1">
        <v>0</v>
      </c>
      <c r="C1405" s="1">
        <v>3</v>
      </c>
      <c r="D1405" s="1">
        <v>1</v>
      </c>
      <c r="F1405" s="2">
        <v>4853.87</v>
      </c>
      <c r="G1405" s="2">
        <v>38.78</v>
      </c>
      <c r="I1405" s="2">
        <v>4606.42</v>
      </c>
      <c r="J1405" s="2">
        <v>37.33</v>
      </c>
      <c r="L1405" s="10">
        <v>0</v>
      </c>
      <c r="M1405" s="10">
        <f t="shared" si="162"/>
        <v>4730.1450000000004</v>
      </c>
      <c r="N1405" s="9">
        <f t="shared" si="163"/>
        <v>26.913831481229128</v>
      </c>
      <c r="O1405" s="10">
        <f t="shared" si="164"/>
        <v>247.44999999999982</v>
      </c>
      <c r="P1405" s="10">
        <f t="shared" si="165"/>
        <v>53.827662962458255</v>
      </c>
      <c r="Q1405" s="10">
        <f t="shared" si="166"/>
        <v>3.8088921468095137E-2</v>
      </c>
      <c r="R1405" s="9"/>
      <c r="S1405" s="9"/>
    </row>
    <row r="1406" spans="2:19">
      <c r="B1406" s="1">
        <v>0</v>
      </c>
      <c r="C1406" s="1">
        <v>4</v>
      </c>
      <c r="D1406" s="1">
        <v>1</v>
      </c>
      <c r="F1406" s="2">
        <v>785.68</v>
      </c>
      <c r="G1406" s="2">
        <v>15.24</v>
      </c>
      <c r="I1406" s="2">
        <v>727.99</v>
      </c>
      <c r="J1406" s="2">
        <v>14.22</v>
      </c>
      <c r="L1406" s="10">
        <v>0</v>
      </c>
      <c r="M1406" s="10">
        <f t="shared" si="162"/>
        <v>756.83500000000004</v>
      </c>
      <c r="N1406" s="9">
        <f t="shared" si="163"/>
        <v>10.421924006631405</v>
      </c>
      <c r="O1406" s="10">
        <f t="shared" si="164"/>
        <v>57.689999999999941</v>
      </c>
      <c r="P1406" s="10">
        <f t="shared" si="165"/>
        <v>20.843848013262811</v>
      </c>
      <c r="Q1406" s="10">
        <f t="shared" si="166"/>
        <v>6.9163524878816718E-2</v>
      </c>
      <c r="R1406" s="9"/>
      <c r="S1406" s="9"/>
    </row>
    <row r="1407" spans="2:19">
      <c r="B1407" s="1">
        <v>0</v>
      </c>
      <c r="C1407" s="1">
        <v>5</v>
      </c>
      <c r="D1407" s="1">
        <v>1</v>
      </c>
      <c r="F1407" s="2">
        <v>0.6</v>
      </c>
      <c r="G1407" s="2">
        <v>6.26</v>
      </c>
      <c r="I1407" s="2">
        <v>2.1800000000000002</v>
      </c>
      <c r="J1407" s="2">
        <v>7.17</v>
      </c>
      <c r="L1407" s="10">
        <v>0</v>
      </c>
      <c r="M1407" s="10">
        <f t="shared" si="162"/>
        <v>1.3900000000000001</v>
      </c>
      <c r="N1407" s="9">
        <f t="shared" si="163"/>
        <v>4.7591096856449946</v>
      </c>
      <c r="O1407" s="10">
        <f t="shared" si="164"/>
        <v>-1.58</v>
      </c>
      <c r="P1407" s="10">
        <f t="shared" si="165"/>
        <v>9.5182193712899892</v>
      </c>
      <c r="Q1407" s="10">
        <f t="shared" si="166"/>
        <v>-0.13489814727942029</v>
      </c>
      <c r="R1407" s="9"/>
      <c r="S1407" s="9"/>
    </row>
    <row r="1408" spans="2:19">
      <c r="B1408" s="1">
        <v>0</v>
      </c>
      <c r="C1408" s="1">
        <v>6</v>
      </c>
      <c r="D1408" s="1">
        <v>1</v>
      </c>
      <c r="F1408" s="2">
        <v>3936.44</v>
      </c>
      <c r="G1408" s="2">
        <v>25.47</v>
      </c>
      <c r="I1408" s="2">
        <v>3991.31</v>
      </c>
      <c r="J1408" s="2">
        <v>25.83</v>
      </c>
      <c r="L1408" s="10">
        <v>0</v>
      </c>
      <c r="M1408" s="10">
        <f t="shared" si="162"/>
        <v>3963.875</v>
      </c>
      <c r="N1408" s="9">
        <f t="shared" si="163"/>
        <v>18.137735525693387</v>
      </c>
      <c r="O1408" s="10">
        <f t="shared" si="164"/>
        <v>-54.869999999999891</v>
      </c>
      <c r="P1408" s="10">
        <f t="shared" si="165"/>
        <v>36.275471051386774</v>
      </c>
      <c r="Q1408" s="10">
        <f t="shared" si="166"/>
        <v>-1.4034396582501295E-2</v>
      </c>
      <c r="R1408" s="9"/>
      <c r="S1408" s="9"/>
    </row>
    <row r="1409" spans="2:19">
      <c r="B1409" s="1">
        <v>0</v>
      </c>
      <c r="C1409" s="1">
        <v>7</v>
      </c>
      <c r="D1409" s="1">
        <v>1</v>
      </c>
      <c r="F1409" s="2">
        <v>124.15</v>
      </c>
      <c r="G1409" s="2">
        <v>8.67</v>
      </c>
      <c r="I1409" s="2">
        <v>120.79</v>
      </c>
      <c r="J1409" s="2">
        <v>9.8000000000000007</v>
      </c>
      <c r="L1409" s="10">
        <v>0</v>
      </c>
      <c r="M1409" s="10">
        <f t="shared" si="162"/>
        <v>122.47</v>
      </c>
      <c r="N1409" s="9">
        <f t="shared" si="163"/>
        <v>6.5423409418953398</v>
      </c>
      <c r="O1409" s="10">
        <f t="shared" si="164"/>
        <v>3.3599999999999994</v>
      </c>
      <c r="P1409" s="10">
        <f t="shared" si="165"/>
        <v>13.08468188379068</v>
      </c>
      <c r="Q1409" s="10">
        <f t="shared" si="166"/>
        <v>-0.12190429352679694</v>
      </c>
      <c r="R1409" s="9"/>
      <c r="S1409" s="9"/>
    </row>
    <row r="1410" spans="2:19">
      <c r="B1410" s="1">
        <v>0</v>
      </c>
      <c r="C1410" s="1">
        <v>8</v>
      </c>
      <c r="D1410" s="1">
        <v>1</v>
      </c>
      <c r="F1410" s="2">
        <v>283.2</v>
      </c>
      <c r="G1410" s="2">
        <v>10.68</v>
      </c>
      <c r="I1410" s="2">
        <v>265.48</v>
      </c>
      <c r="J1410" s="2">
        <v>9.52</v>
      </c>
      <c r="L1410" s="10">
        <v>0</v>
      </c>
      <c r="M1410" s="10">
        <f t="shared" si="162"/>
        <v>274.34000000000003</v>
      </c>
      <c r="N1410" s="9">
        <f t="shared" si="163"/>
        <v>7.1535445759427541</v>
      </c>
      <c r="O1410" s="10">
        <f t="shared" si="164"/>
        <v>17.71999999999997</v>
      </c>
      <c r="P1410" s="10">
        <f t="shared" si="165"/>
        <v>14.307089151885508</v>
      </c>
      <c r="Q1410" s="10">
        <f t="shared" si="166"/>
        <v>0.11447398247520189</v>
      </c>
      <c r="R1410" s="9"/>
      <c r="S1410" s="9"/>
    </row>
    <row r="1411" spans="2:19">
      <c r="B1411" s="1">
        <v>0</v>
      </c>
      <c r="C1411" s="1">
        <v>9</v>
      </c>
      <c r="D1411" s="1">
        <v>1</v>
      </c>
      <c r="F1411" s="2">
        <v>99.51</v>
      </c>
      <c r="G1411" s="2">
        <v>9.6300000000000008</v>
      </c>
      <c r="I1411" s="2">
        <v>95.4</v>
      </c>
      <c r="J1411" s="2">
        <v>8.35</v>
      </c>
      <c r="L1411" s="10">
        <v>0</v>
      </c>
      <c r="M1411" s="10">
        <f t="shared" si="162"/>
        <v>97.455000000000013</v>
      </c>
      <c r="N1411" s="9">
        <f t="shared" si="163"/>
        <v>6.3729781107422614</v>
      </c>
      <c r="O1411" s="10">
        <f t="shared" si="164"/>
        <v>4.1099999999999994</v>
      </c>
      <c r="P1411" s="10">
        <f t="shared" si="165"/>
        <v>12.745956221484523</v>
      </c>
      <c r="Q1411" s="10">
        <f t="shared" si="166"/>
        <v>0.14166247074653743</v>
      </c>
      <c r="R1411" s="9"/>
      <c r="S1411" s="9"/>
    </row>
    <row r="1412" spans="2:19">
      <c r="B1412" s="1">
        <v>0</v>
      </c>
      <c r="C1412" s="1">
        <v>10</v>
      </c>
      <c r="D1412" s="1">
        <v>1</v>
      </c>
      <c r="F1412" s="2">
        <v>432.96</v>
      </c>
      <c r="G1412" s="2">
        <v>13.11</v>
      </c>
      <c r="I1412" s="2">
        <v>432.07</v>
      </c>
      <c r="J1412" s="2">
        <v>13.23</v>
      </c>
      <c r="L1412" s="10">
        <v>0</v>
      </c>
      <c r="M1412" s="10">
        <f t="shared" si="162"/>
        <v>432.51499999999999</v>
      </c>
      <c r="N1412" s="9">
        <f t="shared" si="163"/>
        <v>9.3126929510212033</v>
      </c>
      <c r="O1412" s="10">
        <f t="shared" si="164"/>
        <v>0.88999999999998636</v>
      </c>
      <c r="P1412" s="10">
        <f t="shared" si="165"/>
        <v>18.625385902042407</v>
      </c>
      <c r="Q1412" s="10">
        <f t="shared" si="166"/>
        <v>-9.1114282008043224E-3</v>
      </c>
      <c r="R1412" s="9"/>
      <c r="S1412" s="9"/>
    </row>
    <row r="1413" spans="2:19">
      <c r="B1413" s="1">
        <v>0</v>
      </c>
      <c r="C1413" s="1">
        <v>11</v>
      </c>
      <c r="D1413" s="1">
        <v>1</v>
      </c>
      <c r="F1413" s="2">
        <v>315.88</v>
      </c>
      <c r="G1413" s="2">
        <v>11.39</v>
      </c>
      <c r="I1413" s="2">
        <v>317.39</v>
      </c>
      <c r="J1413" s="2">
        <v>11.24</v>
      </c>
      <c r="L1413" s="10">
        <v>0</v>
      </c>
      <c r="M1413" s="10">
        <f t="shared" si="162"/>
        <v>316.63499999999999</v>
      </c>
      <c r="N1413" s="9">
        <f t="shared" si="163"/>
        <v>8.0010889883815199</v>
      </c>
      <c r="O1413" s="10">
        <f t="shared" si="164"/>
        <v>-1.5099999999999909</v>
      </c>
      <c r="P1413" s="10">
        <f t="shared" si="165"/>
        <v>16.00217797676304</v>
      </c>
      <c r="Q1413" s="10">
        <f t="shared" si="166"/>
        <v>1.3256156429284658E-2</v>
      </c>
      <c r="R1413" s="9"/>
      <c r="S1413" s="9"/>
    </row>
    <row r="1414" spans="2:19">
      <c r="B1414" s="1">
        <v>0</v>
      </c>
      <c r="C1414" s="1">
        <v>12</v>
      </c>
      <c r="D1414" s="1">
        <v>1</v>
      </c>
      <c r="F1414" s="2">
        <v>115.04</v>
      </c>
      <c r="G1414" s="2">
        <v>14.34</v>
      </c>
      <c r="I1414" s="2">
        <v>123.39</v>
      </c>
      <c r="J1414" s="2">
        <v>14.39</v>
      </c>
      <c r="L1414" s="10">
        <v>0</v>
      </c>
      <c r="M1414" s="10">
        <f t="shared" si="162"/>
        <v>119.215</v>
      </c>
      <c r="N1414" s="9">
        <f t="shared" si="163"/>
        <v>10.157604294320585</v>
      </c>
      <c r="O1414" s="10">
        <f t="shared" si="164"/>
        <v>-8.3499999999999943</v>
      </c>
      <c r="P1414" s="10">
        <f t="shared" si="165"/>
        <v>20.31520858864117</v>
      </c>
      <c r="Q1414" s="10">
        <f t="shared" si="166"/>
        <v>-3.4806716715002498E-3</v>
      </c>
      <c r="R1414" s="9"/>
      <c r="S1414" s="9"/>
    </row>
    <row r="1415" spans="2:19">
      <c r="B1415" s="1">
        <v>0</v>
      </c>
      <c r="C1415" s="1">
        <v>13</v>
      </c>
      <c r="D1415" s="1">
        <v>1</v>
      </c>
      <c r="F1415" s="2">
        <v>-2.87</v>
      </c>
      <c r="G1415" s="2">
        <v>16.690000000000001</v>
      </c>
      <c r="I1415" s="2">
        <v>-0.61</v>
      </c>
      <c r="J1415" s="2">
        <v>14.42</v>
      </c>
      <c r="L1415" s="10">
        <v>0</v>
      </c>
      <c r="M1415" s="10">
        <f t="shared" si="162"/>
        <v>-1.74</v>
      </c>
      <c r="N1415" s="9">
        <f t="shared" si="163"/>
        <v>11.028287491718739</v>
      </c>
      <c r="O1415" s="10">
        <f t="shared" si="164"/>
        <v>-2.2600000000000002</v>
      </c>
      <c r="P1415" s="10">
        <f t="shared" si="165"/>
        <v>22.056574983437478</v>
      </c>
      <c r="Q1415" s="10">
        <f t="shared" si="166"/>
        <v>0.14516092231637698</v>
      </c>
      <c r="R1415" s="9"/>
      <c r="S1415" s="9"/>
    </row>
    <row r="1416" spans="2:19">
      <c r="B1416" s="1">
        <v>0</v>
      </c>
      <c r="C1416" s="1">
        <v>14</v>
      </c>
      <c r="D1416" s="1">
        <v>1</v>
      </c>
      <c r="F1416" s="2">
        <v>34.24</v>
      </c>
      <c r="G1416" s="2">
        <v>17.239999999999998</v>
      </c>
      <c r="I1416" s="2">
        <v>39.950000000000003</v>
      </c>
      <c r="J1416" s="2">
        <v>17.18</v>
      </c>
      <c r="L1416" s="10">
        <v>0</v>
      </c>
      <c r="M1416" s="10">
        <f t="shared" si="162"/>
        <v>37.094999999999999</v>
      </c>
      <c r="N1416" s="9">
        <f t="shared" si="163"/>
        <v>12.169326193343656</v>
      </c>
      <c r="O1416" s="10">
        <f t="shared" si="164"/>
        <v>-5.7100000000000009</v>
      </c>
      <c r="P1416" s="10">
        <f t="shared" si="165"/>
        <v>24.338652386687311</v>
      </c>
      <c r="Q1416" s="10">
        <f t="shared" si="166"/>
        <v>3.4863345544169149E-3</v>
      </c>
      <c r="R1416" s="9"/>
      <c r="S1416" s="9"/>
    </row>
    <row r="1417" spans="2:19">
      <c r="B1417" s="1">
        <v>0</v>
      </c>
      <c r="C1417" s="1">
        <v>15</v>
      </c>
      <c r="D1417" s="1">
        <v>1</v>
      </c>
      <c r="F1417" s="2">
        <v>4.58</v>
      </c>
      <c r="G1417" s="2">
        <v>26.96</v>
      </c>
      <c r="I1417" s="2">
        <v>24.57</v>
      </c>
      <c r="J1417" s="2">
        <v>23.21</v>
      </c>
      <c r="L1417" s="10">
        <v>0</v>
      </c>
      <c r="M1417" s="10">
        <f t="shared" si="162"/>
        <v>14.574999999999999</v>
      </c>
      <c r="N1417" s="9">
        <f t="shared" si="163"/>
        <v>17.787254566121216</v>
      </c>
      <c r="O1417" s="10">
        <f t="shared" si="164"/>
        <v>-19.990000000000002</v>
      </c>
      <c r="P1417" s="10">
        <f t="shared" si="165"/>
        <v>35.574509132242433</v>
      </c>
      <c r="Q1417" s="10">
        <f t="shared" si="166"/>
        <v>0.14866116648335972</v>
      </c>
      <c r="R1417" s="9"/>
      <c r="S1417" s="9"/>
    </row>
    <row r="1418" spans="2:19">
      <c r="B1418" s="1">
        <v>0</v>
      </c>
      <c r="C1418" s="1">
        <v>-14</v>
      </c>
      <c r="D1418" s="1">
        <v>2</v>
      </c>
      <c r="F1418" s="2">
        <v>5.32</v>
      </c>
      <c r="G1418" s="2">
        <v>20.28</v>
      </c>
      <c r="I1418" s="2">
        <v>4.3600000000000003</v>
      </c>
      <c r="J1418" s="2">
        <v>22.18</v>
      </c>
      <c r="L1418" s="10">
        <v>0</v>
      </c>
      <c r="M1418" s="10">
        <f t="shared" si="162"/>
        <v>4.84</v>
      </c>
      <c r="N1418" s="9">
        <f t="shared" si="163"/>
        <v>15.026899214408807</v>
      </c>
      <c r="O1418" s="10">
        <f t="shared" si="164"/>
        <v>0.96</v>
      </c>
      <c r="P1418" s="10">
        <f t="shared" si="165"/>
        <v>30.053798428817615</v>
      </c>
      <c r="Q1418" s="10">
        <f t="shared" si="166"/>
        <v>-8.9317149060904447E-2</v>
      </c>
      <c r="R1418" s="9"/>
      <c r="S1418" s="9"/>
    </row>
    <row r="1419" spans="2:19">
      <c r="B1419" s="1">
        <v>0</v>
      </c>
      <c r="C1419" s="1">
        <v>-13</v>
      </c>
      <c r="D1419" s="1">
        <v>2</v>
      </c>
      <c r="F1419" s="2">
        <v>339.81</v>
      </c>
      <c r="G1419" s="2">
        <v>15.81</v>
      </c>
      <c r="I1419" s="2">
        <v>364.4</v>
      </c>
      <c r="J1419" s="2">
        <v>16</v>
      </c>
      <c r="L1419" s="10">
        <v>0</v>
      </c>
      <c r="M1419" s="10">
        <f t="shared" si="162"/>
        <v>352.10500000000002</v>
      </c>
      <c r="N1419" s="9">
        <f t="shared" si="163"/>
        <v>11.246733970357795</v>
      </c>
      <c r="O1419" s="10">
        <f t="shared" si="164"/>
        <v>-24.589999999999975</v>
      </c>
      <c r="P1419" s="10">
        <f t="shared" si="165"/>
        <v>22.49346794071559</v>
      </c>
      <c r="Q1419" s="10">
        <f t="shared" si="166"/>
        <v>-1.1945502781763042E-2</v>
      </c>
      <c r="R1419" s="9"/>
      <c r="S1419" s="9"/>
    </row>
    <row r="1420" spans="2:19">
      <c r="B1420" s="1">
        <v>0</v>
      </c>
      <c r="C1420" s="1">
        <v>-12</v>
      </c>
      <c r="D1420" s="1">
        <v>2</v>
      </c>
      <c r="F1420" s="2">
        <v>17.11</v>
      </c>
      <c r="G1420" s="2">
        <v>13.88</v>
      </c>
      <c r="I1420" s="2">
        <v>21.01</v>
      </c>
      <c r="J1420" s="2">
        <v>13.91</v>
      </c>
      <c r="L1420" s="10">
        <v>0</v>
      </c>
      <c r="M1420" s="10">
        <f t="shared" si="162"/>
        <v>19.060000000000002</v>
      </c>
      <c r="N1420" s="9">
        <f t="shared" si="163"/>
        <v>9.8252544496313181</v>
      </c>
      <c r="O1420" s="10">
        <f t="shared" si="164"/>
        <v>-3.9000000000000021</v>
      </c>
      <c r="P1420" s="10">
        <f t="shared" si="165"/>
        <v>19.650508899262636</v>
      </c>
      <c r="Q1420" s="10">
        <f t="shared" si="166"/>
        <v>-2.1590475018937131E-3</v>
      </c>
      <c r="R1420" s="9"/>
      <c r="S1420" s="9"/>
    </row>
    <row r="1421" spans="2:19">
      <c r="B1421" s="1">
        <v>0</v>
      </c>
      <c r="C1421" s="1">
        <v>-11</v>
      </c>
      <c r="D1421" s="1">
        <v>2</v>
      </c>
      <c r="F1421" s="2">
        <v>148</v>
      </c>
      <c r="G1421" s="2">
        <v>11.23</v>
      </c>
      <c r="I1421" s="2">
        <v>152.37</v>
      </c>
      <c r="J1421" s="2">
        <v>12.4</v>
      </c>
      <c r="L1421" s="10">
        <v>0</v>
      </c>
      <c r="M1421" s="10">
        <f t="shared" si="162"/>
        <v>150.185</v>
      </c>
      <c r="N1421" s="9">
        <f t="shared" si="163"/>
        <v>8.3647011303453045</v>
      </c>
      <c r="O1421" s="10">
        <f t="shared" si="164"/>
        <v>-4.3700000000000045</v>
      </c>
      <c r="P1421" s="10">
        <f t="shared" si="165"/>
        <v>16.729402260690609</v>
      </c>
      <c r="Q1421" s="10">
        <f t="shared" si="166"/>
        <v>-9.8784483956824709E-2</v>
      </c>
      <c r="R1421" s="9"/>
      <c r="S1421" s="9"/>
    </row>
    <row r="1422" spans="2:19">
      <c r="B1422" s="1">
        <v>0</v>
      </c>
      <c r="C1422" s="1">
        <v>-10</v>
      </c>
      <c r="D1422" s="1">
        <v>2</v>
      </c>
      <c r="F1422" s="2">
        <v>116.8</v>
      </c>
      <c r="G1422" s="2">
        <v>11.64</v>
      </c>
      <c r="I1422" s="2">
        <v>104.3</v>
      </c>
      <c r="J1422" s="2">
        <v>10.17</v>
      </c>
      <c r="L1422" s="10">
        <v>0</v>
      </c>
      <c r="M1422" s="10">
        <f t="shared" si="162"/>
        <v>110.55</v>
      </c>
      <c r="N1422" s="9">
        <f t="shared" si="163"/>
        <v>7.7284943553062133</v>
      </c>
      <c r="O1422" s="10">
        <f t="shared" si="164"/>
        <v>12.5</v>
      </c>
      <c r="P1422" s="10">
        <f t="shared" si="165"/>
        <v>15.456988710612427</v>
      </c>
      <c r="Q1422" s="10">
        <f t="shared" si="166"/>
        <v>0.13419094795924141</v>
      </c>
      <c r="R1422" s="9"/>
      <c r="S1422" s="9"/>
    </row>
    <row r="1423" spans="2:19">
      <c r="B1423" s="1">
        <v>0</v>
      </c>
      <c r="C1423" s="1">
        <v>-9</v>
      </c>
      <c r="D1423" s="1">
        <v>2</v>
      </c>
      <c r="F1423" s="2">
        <v>48.92</v>
      </c>
      <c r="G1423" s="2">
        <v>9.3000000000000007</v>
      </c>
      <c r="I1423" s="2">
        <v>59.01</v>
      </c>
      <c r="J1423" s="2">
        <v>9.26</v>
      </c>
      <c r="L1423" s="10">
        <v>0</v>
      </c>
      <c r="M1423" s="10">
        <f t="shared" si="162"/>
        <v>53.965000000000003</v>
      </c>
      <c r="N1423" s="9">
        <f t="shared" si="163"/>
        <v>6.5619661687637496</v>
      </c>
      <c r="O1423" s="10">
        <f t="shared" si="164"/>
        <v>-10.089999999999996</v>
      </c>
      <c r="P1423" s="10">
        <f t="shared" si="165"/>
        <v>13.123932337527499</v>
      </c>
      <c r="Q1423" s="10">
        <f t="shared" si="166"/>
        <v>4.3103248071270023E-3</v>
      </c>
      <c r="R1423" s="9"/>
      <c r="S1423" s="9"/>
    </row>
    <row r="1424" spans="2:19">
      <c r="B1424" s="1">
        <v>0</v>
      </c>
      <c r="C1424" s="1">
        <v>-8</v>
      </c>
      <c r="D1424" s="1">
        <v>2</v>
      </c>
      <c r="F1424" s="2">
        <v>222.21</v>
      </c>
      <c r="G1424" s="2">
        <v>9.2200000000000006</v>
      </c>
      <c r="I1424" s="2">
        <v>220.93</v>
      </c>
      <c r="J1424" s="2">
        <v>10.34</v>
      </c>
      <c r="L1424" s="10">
        <v>0</v>
      </c>
      <c r="M1424" s="10">
        <f t="shared" si="162"/>
        <v>221.57</v>
      </c>
      <c r="N1424" s="9">
        <f t="shared" si="163"/>
        <v>6.9268318876669728</v>
      </c>
      <c r="O1424" s="10">
        <f t="shared" si="164"/>
        <v>1.2800000000000011</v>
      </c>
      <c r="P1424" s="10">
        <f t="shared" si="165"/>
        <v>13.853663775333946</v>
      </c>
      <c r="Q1424" s="10">
        <f t="shared" si="166"/>
        <v>-0.11414518246806021</v>
      </c>
      <c r="R1424" s="9"/>
      <c r="S1424" s="9"/>
    </row>
    <row r="1425" spans="2:19">
      <c r="B1425" s="1">
        <v>0</v>
      </c>
      <c r="C1425" s="1">
        <v>-7</v>
      </c>
      <c r="D1425" s="1">
        <v>2</v>
      </c>
      <c r="F1425" s="2">
        <v>22.1</v>
      </c>
      <c r="G1425" s="2">
        <v>7.67</v>
      </c>
      <c r="I1425" s="2">
        <v>22.88</v>
      </c>
      <c r="J1425" s="2">
        <v>9.02</v>
      </c>
      <c r="L1425" s="10">
        <v>0</v>
      </c>
      <c r="M1425" s="10">
        <f t="shared" si="162"/>
        <v>22.490000000000002</v>
      </c>
      <c r="N1425" s="9">
        <f t="shared" si="163"/>
        <v>5.9200781244845073</v>
      </c>
      <c r="O1425" s="10">
        <f t="shared" si="164"/>
        <v>-0.77999999999999758</v>
      </c>
      <c r="P1425" s="10">
        <f t="shared" si="165"/>
        <v>11.840156248969015</v>
      </c>
      <c r="Q1425" s="10">
        <f t="shared" si="166"/>
        <v>-0.16072196665508709</v>
      </c>
      <c r="R1425" s="9"/>
      <c r="S1425" s="9"/>
    </row>
    <row r="1426" spans="2:19">
      <c r="B1426" s="1">
        <v>0</v>
      </c>
      <c r="C1426" s="1">
        <v>-6</v>
      </c>
      <c r="D1426" s="1">
        <v>2</v>
      </c>
      <c r="F1426" s="2">
        <v>440.11</v>
      </c>
      <c r="G1426" s="2">
        <v>10.210000000000001</v>
      </c>
      <c r="I1426" s="2">
        <v>461.43</v>
      </c>
      <c r="J1426" s="2">
        <v>11.06</v>
      </c>
      <c r="L1426" s="10">
        <v>0</v>
      </c>
      <c r="M1426" s="10">
        <f t="shared" si="162"/>
        <v>450.77</v>
      </c>
      <c r="N1426" s="9">
        <f t="shared" si="163"/>
        <v>7.5260829785486694</v>
      </c>
      <c r="O1426" s="10">
        <f t="shared" si="164"/>
        <v>-21.319999999999993</v>
      </c>
      <c r="P1426" s="10">
        <f t="shared" si="165"/>
        <v>15.052165957097339</v>
      </c>
      <c r="Q1426" s="10">
        <f t="shared" si="166"/>
        <v>-7.979734092723717E-2</v>
      </c>
      <c r="R1426" s="9"/>
      <c r="S1426" s="9"/>
    </row>
    <row r="1427" spans="2:19">
      <c r="B1427" s="1">
        <v>0</v>
      </c>
      <c r="C1427" s="1">
        <v>-5</v>
      </c>
      <c r="D1427" s="1">
        <v>2</v>
      </c>
      <c r="F1427" s="2">
        <v>427.05</v>
      </c>
      <c r="G1427" s="2">
        <v>10.72</v>
      </c>
      <c r="I1427" s="2">
        <v>434.23</v>
      </c>
      <c r="J1427" s="2">
        <v>11.46</v>
      </c>
      <c r="L1427" s="10">
        <v>0</v>
      </c>
      <c r="M1427" s="10">
        <f t="shared" si="162"/>
        <v>430.64</v>
      </c>
      <c r="N1427" s="9">
        <f t="shared" si="163"/>
        <v>7.8461774132376085</v>
      </c>
      <c r="O1427" s="10">
        <f t="shared" si="164"/>
        <v>-7.1800000000000068</v>
      </c>
      <c r="P1427" s="10">
        <f t="shared" si="165"/>
        <v>15.692354826475217</v>
      </c>
      <c r="Q1427" s="10">
        <f t="shared" si="166"/>
        <v>-6.6652588832487258E-2</v>
      </c>
      <c r="R1427" s="9"/>
      <c r="S1427" s="9"/>
    </row>
    <row r="1428" spans="2:19">
      <c r="B1428" s="1">
        <v>0</v>
      </c>
      <c r="C1428" s="1">
        <v>-4</v>
      </c>
      <c r="D1428" s="1">
        <v>2</v>
      </c>
      <c r="F1428" s="2">
        <v>2189.94</v>
      </c>
      <c r="G1428" s="2">
        <v>23.15</v>
      </c>
      <c r="I1428" s="2">
        <v>2077.56</v>
      </c>
      <c r="J1428" s="2">
        <v>22.18</v>
      </c>
      <c r="L1428" s="10">
        <v>0</v>
      </c>
      <c r="M1428" s="10">
        <f t="shared" si="162"/>
        <v>2133.75</v>
      </c>
      <c r="N1428" s="9">
        <f t="shared" si="163"/>
        <v>16.030244071753867</v>
      </c>
      <c r="O1428" s="10">
        <f t="shared" si="164"/>
        <v>112.38000000000011</v>
      </c>
      <c r="P1428" s="10">
        <f t="shared" si="165"/>
        <v>32.060488143507733</v>
      </c>
      <c r="Q1428" s="10">
        <f t="shared" si="166"/>
        <v>4.2777676544100744E-2</v>
      </c>
      <c r="R1428" s="9"/>
      <c r="S1428" s="9"/>
    </row>
    <row r="1429" spans="2:19">
      <c r="B1429" s="1">
        <v>0</v>
      </c>
      <c r="C1429" s="1">
        <v>-3</v>
      </c>
      <c r="D1429" s="1">
        <v>2</v>
      </c>
      <c r="F1429" s="2">
        <v>3288.18</v>
      </c>
      <c r="G1429" s="2">
        <v>31.5</v>
      </c>
      <c r="I1429" s="2">
        <v>3261.82</v>
      </c>
      <c r="J1429" s="2">
        <v>32.04</v>
      </c>
      <c r="L1429" s="10">
        <v>0</v>
      </c>
      <c r="M1429" s="10">
        <f t="shared" ref="M1429:M1492" si="167">0.5*(F1429+I1429)</f>
        <v>3275</v>
      </c>
      <c r="N1429" s="9">
        <f t="shared" ref="N1429:N1492" si="168">0.5*P1429</f>
        <v>22.465593693468239</v>
      </c>
      <c r="O1429" s="10">
        <f t="shared" ref="O1429:O1492" si="169">F1429-I1429</f>
        <v>26.359999999999673</v>
      </c>
      <c r="P1429" s="10">
        <f t="shared" ref="P1429:P1492" si="170">SQRT(G1429*G1429+J1429*J1429)</f>
        <v>44.931187386936479</v>
      </c>
      <c r="Q1429" s="10">
        <f t="shared" ref="Q1429:Q1492" si="171">(G1429*G1429-J1429*J1429)/(G1429*G1429+J1429*J1429)</f>
        <v>-1.6995939591391292E-2</v>
      </c>
      <c r="R1429" s="9"/>
      <c r="S1429" s="9"/>
    </row>
    <row r="1430" spans="2:19">
      <c r="B1430" s="1">
        <v>0</v>
      </c>
      <c r="C1430" s="1">
        <v>-2</v>
      </c>
      <c r="D1430" s="1">
        <v>2</v>
      </c>
      <c r="F1430" s="2">
        <v>355.99</v>
      </c>
      <c r="G1430" s="2">
        <v>14.14</v>
      </c>
      <c r="I1430" s="2">
        <v>341.82</v>
      </c>
      <c r="J1430" s="2">
        <v>15.66</v>
      </c>
      <c r="L1430" s="10">
        <v>0</v>
      </c>
      <c r="M1430" s="10">
        <f t="shared" si="167"/>
        <v>348.90499999999997</v>
      </c>
      <c r="N1430" s="9">
        <f t="shared" si="168"/>
        <v>10.549587669667474</v>
      </c>
      <c r="O1430" s="10">
        <f t="shared" si="169"/>
        <v>14.170000000000016</v>
      </c>
      <c r="P1430" s="10">
        <f t="shared" si="170"/>
        <v>21.099175339334948</v>
      </c>
      <c r="Q1430" s="10">
        <f t="shared" si="171"/>
        <v>-0.10174870477960135</v>
      </c>
      <c r="R1430" s="9"/>
      <c r="S1430" s="9"/>
    </row>
    <row r="1431" spans="2:19">
      <c r="B1431" s="1">
        <v>0</v>
      </c>
      <c r="C1431" s="1">
        <v>-1</v>
      </c>
      <c r="D1431" s="1">
        <v>2</v>
      </c>
      <c r="F1431" s="2">
        <v>2019.09</v>
      </c>
      <c r="G1431" s="2">
        <v>41.84</v>
      </c>
      <c r="I1431" s="2">
        <v>1990.67</v>
      </c>
      <c r="J1431" s="2">
        <v>42.25</v>
      </c>
      <c r="L1431" s="10">
        <v>0</v>
      </c>
      <c r="M1431" s="10">
        <f t="shared" si="167"/>
        <v>2004.88</v>
      </c>
      <c r="N1431" s="9">
        <f t="shared" si="168"/>
        <v>29.730657998100213</v>
      </c>
      <c r="O1431" s="10">
        <f t="shared" si="169"/>
        <v>28.419999999999845</v>
      </c>
      <c r="P1431" s="10">
        <f t="shared" si="170"/>
        <v>59.461315996200426</v>
      </c>
      <c r="Q1431" s="10">
        <f t="shared" si="171"/>
        <v>-9.7512249592937878E-3</v>
      </c>
      <c r="R1431" s="9"/>
      <c r="S1431" s="9"/>
    </row>
    <row r="1432" spans="2:19">
      <c r="B1432" s="1">
        <v>-10</v>
      </c>
      <c r="C1432" s="1">
        <v>0</v>
      </c>
      <c r="D1432" s="1">
        <v>2</v>
      </c>
      <c r="F1432" s="2">
        <v>-22.47</v>
      </c>
      <c r="G1432" s="2">
        <v>24.29</v>
      </c>
      <c r="I1432" s="2">
        <v>6.36</v>
      </c>
      <c r="J1432" s="2">
        <v>16.86</v>
      </c>
      <c r="L1432" s="10">
        <v>0</v>
      </c>
      <c r="M1432" s="10">
        <f t="shared" si="167"/>
        <v>-8.0549999999999997</v>
      </c>
      <c r="N1432" s="9">
        <f t="shared" si="168"/>
        <v>14.783975277306169</v>
      </c>
      <c r="O1432" s="10">
        <f t="shared" si="169"/>
        <v>-28.83</v>
      </c>
      <c r="P1432" s="10">
        <f t="shared" si="170"/>
        <v>29.567950554612338</v>
      </c>
      <c r="Q1432" s="10">
        <f t="shared" si="171"/>
        <v>0.34971656720964167</v>
      </c>
      <c r="R1432" s="9"/>
      <c r="S1432" s="9"/>
    </row>
    <row r="1433" spans="2:19">
      <c r="B1433" s="1">
        <v>-9</v>
      </c>
      <c r="C1433" s="1">
        <v>0</v>
      </c>
      <c r="D1433" s="1">
        <v>2</v>
      </c>
      <c r="F1433" s="2">
        <v>-12.05</v>
      </c>
      <c r="G1433" s="2">
        <v>19.95</v>
      </c>
      <c r="I1433" s="2">
        <v>-4.8600000000000003</v>
      </c>
      <c r="J1433" s="2">
        <v>16.010000000000002</v>
      </c>
      <c r="L1433" s="10">
        <v>0</v>
      </c>
      <c r="M1433" s="10">
        <f t="shared" si="167"/>
        <v>-8.4550000000000001</v>
      </c>
      <c r="N1433" s="9">
        <f t="shared" si="168"/>
        <v>12.789865128295919</v>
      </c>
      <c r="O1433" s="10">
        <f t="shared" si="169"/>
        <v>-7.19</v>
      </c>
      <c r="P1433" s="10">
        <f t="shared" si="170"/>
        <v>25.579730256591837</v>
      </c>
      <c r="Q1433" s="10">
        <f t="shared" si="171"/>
        <v>0.21653294567542061</v>
      </c>
      <c r="R1433" s="9"/>
      <c r="S1433" s="9"/>
    </row>
    <row r="1434" spans="2:19">
      <c r="B1434" s="1">
        <v>-8</v>
      </c>
      <c r="C1434" s="1">
        <v>0</v>
      </c>
      <c r="D1434" s="1">
        <v>2</v>
      </c>
      <c r="F1434" s="2">
        <v>514.79</v>
      </c>
      <c r="G1434" s="2">
        <v>13.82</v>
      </c>
      <c r="I1434" s="2">
        <v>535.54</v>
      </c>
      <c r="J1434" s="2">
        <v>14.21</v>
      </c>
      <c r="L1434" s="10">
        <v>0</v>
      </c>
      <c r="M1434" s="10">
        <f t="shared" si="167"/>
        <v>525.16499999999996</v>
      </c>
      <c r="N1434" s="9">
        <f t="shared" si="168"/>
        <v>9.9110607404051372</v>
      </c>
      <c r="O1434" s="10">
        <f t="shared" si="169"/>
        <v>-20.75</v>
      </c>
      <c r="P1434" s="10">
        <f t="shared" si="170"/>
        <v>19.822121480810274</v>
      </c>
      <c r="Q1434" s="10">
        <f t="shared" si="171"/>
        <v>-2.7821941812064481E-2</v>
      </c>
      <c r="R1434" s="9"/>
      <c r="S1434" s="9"/>
    </row>
    <row r="1435" spans="2:19">
      <c r="B1435" s="1">
        <v>-7</v>
      </c>
      <c r="C1435" s="1">
        <v>0</v>
      </c>
      <c r="D1435" s="1">
        <v>2</v>
      </c>
      <c r="F1435" s="2">
        <v>232.26</v>
      </c>
      <c r="G1435" s="2">
        <v>10.66</v>
      </c>
      <c r="I1435" s="2">
        <v>223.27</v>
      </c>
      <c r="J1435" s="2">
        <v>10.74</v>
      </c>
      <c r="L1435" s="10">
        <v>0</v>
      </c>
      <c r="M1435" s="10">
        <f t="shared" si="167"/>
        <v>227.76499999999999</v>
      </c>
      <c r="N1435" s="9">
        <f t="shared" si="168"/>
        <v>7.5660954263080775</v>
      </c>
      <c r="O1435" s="10">
        <f t="shared" si="169"/>
        <v>8.9899999999999807</v>
      </c>
      <c r="P1435" s="10">
        <f t="shared" si="170"/>
        <v>15.132190852616155</v>
      </c>
      <c r="Q1435" s="10">
        <f t="shared" si="171"/>
        <v>-7.4765310293506389E-3</v>
      </c>
      <c r="R1435" s="9"/>
      <c r="S1435" s="9"/>
    </row>
    <row r="1436" spans="2:19">
      <c r="B1436" s="1">
        <v>-6</v>
      </c>
      <c r="C1436" s="1">
        <v>0</v>
      </c>
      <c r="D1436" s="1">
        <v>2</v>
      </c>
      <c r="F1436" s="2">
        <v>4.95</v>
      </c>
      <c r="G1436" s="2">
        <v>10.73</v>
      </c>
      <c r="I1436" s="2">
        <v>-0.55000000000000004</v>
      </c>
      <c r="J1436" s="2">
        <v>7.7</v>
      </c>
      <c r="L1436" s="10">
        <v>0</v>
      </c>
      <c r="M1436" s="10">
        <f t="shared" si="167"/>
        <v>2.2000000000000002</v>
      </c>
      <c r="N1436" s="9">
        <f t="shared" si="168"/>
        <v>6.6034631065827885</v>
      </c>
      <c r="O1436" s="10">
        <f t="shared" si="169"/>
        <v>5.5</v>
      </c>
      <c r="P1436" s="10">
        <f t="shared" si="170"/>
        <v>13.206926213165577</v>
      </c>
      <c r="Q1436" s="10">
        <f t="shared" si="171"/>
        <v>0.32015807557379217</v>
      </c>
      <c r="R1436" s="9"/>
      <c r="S1436" s="9"/>
    </row>
    <row r="1437" spans="2:19">
      <c r="B1437" s="1">
        <v>-5</v>
      </c>
      <c r="C1437" s="1">
        <v>0</v>
      </c>
      <c r="D1437" s="1">
        <v>2</v>
      </c>
      <c r="F1437" s="2">
        <v>187.92</v>
      </c>
      <c r="G1437" s="2">
        <v>9.1199999999999992</v>
      </c>
      <c r="I1437" s="2">
        <v>182.04</v>
      </c>
      <c r="J1437" s="2">
        <v>10.19</v>
      </c>
      <c r="L1437" s="10">
        <v>0</v>
      </c>
      <c r="M1437" s="10">
        <f t="shared" si="167"/>
        <v>184.98</v>
      </c>
      <c r="N1437" s="9">
        <f t="shared" si="168"/>
        <v>6.8375891219054683</v>
      </c>
      <c r="O1437" s="10">
        <f t="shared" si="169"/>
        <v>5.8799999999999955</v>
      </c>
      <c r="P1437" s="10">
        <f t="shared" si="170"/>
        <v>13.675178243810937</v>
      </c>
      <c r="Q1437" s="10">
        <f t="shared" si="171"/>
        <v>-0.11048417067490862</v>
      </c>
      <c r="R1437" s="9"/>
      <c r="S1437" s="9"/>
    </row>
    <row r="1438" spans="2:19">
      <c r="B1438" s="1">
        <v>-4</v>
      </c>
      <c r="C1438" s="1">
        <v>0</v>
      </c>
      <c r="D1438" s="1">
        <v>2</v>
      </c>
      <c r="F1438" s="2">
        <v>203.71</v>
      </c>
      <c r="G1438" s="2">
        <v>8.34</v>
      </c>
      <c r="I1438" s="2">
        <v>202.66</v>
      </c>
      <c r="J1438" s="2">
        <v>8.4600000000000009</v>
      </c>
      <c r="L1438" s="10">
        <v>0</v>
      </c>
      <c r="M1438" s="10">
        <f t="shared" si="167"/>
        <v>203.185</v>
      </c>
      <c r="N1438" s="9">
        <f t="shared" si="168"/>
        <v>5.9398484829160418</v>
      </c>
      <c r="O1438" s="10">
        <f t="shared" si="169"/>
        <v>1.0500000000000114</v>
      </c>
      <c r="P1438" s="10">
        <f t="shared" si="170"/>
        <v>11.879696965832084</v>
      </c>
      <c r="Q1438" s="10">
        <f t="shared" si="171"/>
        <v>-1.4284985459925651E-2</v>
      </c>
      <c r="R1438" s="9"/>
      <c r="S1438" s="9"/>
    </row>
    <row r="1439" spans="2:19">
      <c r="B1439" s="1">
        <v>-3</v>
      </c>
      <c r="C1439" s="1">
        <v>0</v>
      </c>
      <c r="D1439" s="1">
        <v>2</v>
      </c>
      <c r="F1439" s="2">
        <v>2771.48</v>
      </c>
      <c r="G1439" s="2">
        <v>26.15</v>
      </c>
      <c r="I1439" s="2">
        <v>2473.63</v>
      </c>
      <c r="J1439" s="2">
        <v>24.11</v>
      </c>
      <c r="L1439" s="10">
        <v>0</v>
      </c>
      <c r="M1439" s="10">
        <f t="shared" si="167"/>
        <v>2622.5550000000003</v>
      </c>
      <c r="N1439" s="9">
        <f t="shared" si="168"/>
        <v>17.784224751166409</v>
      </c>
      <c r="O1439" s="10">
        <f t="shared" si="169"/>
        <v>297.84999999999991</v>
      </c>
      <c r="P1439" s="10">
        <f t="shared" si="170"/>
        <v>35.568449502332818</v>
      </c>
      <c r="Q1439" s="10">
        <f t="shared" si="171"/>
        <v>8.1044357562547992E-2</v>
      </c>
      <c r="R1439" s="9"/>
      <c r="S1439" s="9"/>
    </row>
    <row r="1440" spans="2:19">
      <c r="B1440" s="1">
        <v>-2</v>
      </c>
      <c r="C1440" s="1">
        <v>0</v>
      </c>
      <c r="D1440" s="1">
        <v>2</v>
      </c>
      <c r="F1440" s="2">
        <v>95.99</v>
      </c>
      <c r="G1440" s="2">
        <v>8.66</v>
      </c>
      <c r="I1440" s="2">
        <v>99.21</v>
      </c>
      <c r="J1440" s="2">
        <v>8.75</v>
      </c>
      <c r="L1440" s="10">
        <v>0</v>
      </c>
      <c r="M1440" s="10">
        <f t="shared" si="167"/>
        <v>97.6</v>
      </c>
      <c r="N1440" s="9">
        <f t="shared" si="168"/>
        <v>6.1554467750115425</v>
      </c>
      <c r="O1440" s="10">
        <f t="shared" si="169"/>
        <v>-3.2199999999999989</v>
      </c>
      <c r="P1440" s="10">
        <f t="shared" si="170"/>
        <v>12.310893550023085</v>
      </c>
      <c r="Q1440" s="10">
        <f t="shared" si="171"/>
        <v>-1.0338609417774465E-2</v>
      </c>
      <c r="R1440" s="9"/>
      <c r="S1440" s="9"/>
    </row>
    <row r="1441" spans="2:19">
      <c r="B1441" s="1">
        <v>-1</v>
      </c>
      <c r="C1441" s="1">
        <v>0</v>
      </c>
      <c r="D1441" s="1">
        <v>2</v>
      </c>
      <c r="F1441" s="2">
        <v>948.8</v>
      </c>
      <c r="G1441" s="2">
        <v>26.8</v>
      </c>
      <c r="I1441" s="2">
        <v>849.01</v>
      </c>
      <c r="J1441" s="2">
        <v>25.84</v>
      </c>
      <c r="L1441" s="10">
        <v>0</v>
      </c>
      <c r="M1441" s="10">
        <f t="shared" si="167"/>
        <v>898.90499999999997</v>
      </c>
      <c r="N1441" s="9">
        <f t="shared" si="168"/>
        <v>18.61414515899132</v>
      </c>
      <c r="O1441" s="10">
        <f t="shared" si="169"/>
        <v>99.789999999999964</v>
      </c>
      <c r="P1441" s="10">
        <f t="shared" si="170"/>
        <v>37.228290317982641</v>
      </c>
      <c r="Q1441" s="10">
        <f t="shared" si="171"/>
        <v>3.6462037182411783E-2</v>
      </c>
      <c r="R1441" s="9"/>
      <c r="S1441" s="9"/>
    </row>
    <row r="1442" spans="2:19">
      <c r="B1442" s="1">
        <v>1</v>
      </c>
      <c r="C1442" s="1">
        <v>0</v>
      </c>
      <c r="D1442" s="1">
        <v>2</v>
      </c>
      <c r="F1442" s="2">
        <v>921.25</v>
      </c>
      <c r="G1442" s="2">
        <v>25.74</v>
      </c>
      <c r="I1442" s="2">
        <v>835.06</v>
      </c>
      <c r="J1442" s="2">
        <v>23.99</v>
      </c>
      <c r="L1442" s="10">
        <v>0</v>
      </c>
      <c r="M1442" s="10">
        <f t="shared" si="167"/>
        <v>878.15499999999997</v>
      </c>
      <c r="N1442" s="9">
        <f t="shared" si="168"/>
        <v>17.593093104965934</v>
      </c>
      <c r="O1442" s="10">
        <f t="shared" si="169"/>
        <v>86.190000000000055</v>
      </c>
      <c r="P1442" s="10">
        <f t="shared" si="170"/>
        <v>35.186186209931869</v>
      </c>
      <c r="Q1442" s="10">
        <f t="shared" si="171"/>
        <v>7.029300578635557E-2</v>
      </c>
      <c r="R1442" s="9"/>
      <c r="S1442" s="9"/>
    </row>
    <row r="1443" spans="2:19">
      <c r="B1443" s="1">
        <v>2</v>
      </c>
      <c r="C1443" s="1">
        <v>0</v>
      </c>
      <c r="D1443" s="1">
        <v>2</v>
      </c>
      <c r="F1443" s="2">
        <v>101.56</v>
      </c>
      <c r="G1443" s="2">
        <v>8.82</v>
      </c>
      <c r="I1443" s="2">
        <v>95.74</v>
      </c>
      <c r="J1443" s="2">
        <v>10.84</v>
      </c>
      <c r="L1443" s="10">
        <v>0</v>
      </c>
      <c r="M1443" s="10">
        <f t="shared" si="167"/>
        <v>98.65</v>
      </c>
      <c r="N1443" s="9">
        <f t="shared" si="168"/>
        <v>6.9874530409871092</v>
      </c>
      <c r="O1443" s="10">
        <f t="shared" si="169"/>
        <v>5.8200000000000074</v>
      </c>
      <c r="P1443" s="10">
        <f t="shared" si="170"/>
        <v>13.974906081974218</v>
      </c>
      <c r="Q1443" s="10">
        <f t="shared" si="171"/>
        <v>-0.20334668045755716</v>
      </c>
      <c r="R1443" s="9"/>
      <c r="S1443" s="9"/>
    </row>
    <row r="1444" spans="2:19">
      <c r="B1444" s="1">
        <v>3</v>
      </c>
      <c r="C1444" s="1">
        <v>0</v>
      </c>
      <c r="D1444" s="1">
        <v>2</v>
      </c>
      <c r="F1444" s="2">
        <v>2543.87</v>
      </c>
      <c r="G1444" s="2">
        <v>24.44</v>
      </c>
      <c r="I1444" s="2">
        <v>2677.03</v>
      </c>
      <c r="J1444" s="2">
        <v>25.53</v>
      </c>
      <c r="L1444" s="10">
        <v>0</v>
      </c>
      <c r="M1444" s="10">
        <f t="shared" si="167"/>
        <v>2610.4499999999998</v>
      </c>
      <c r="N1444" s="9">
        <f t="shared" si="168"/>
        <v>17.671265517783382</v>
      </c>
      <c r="O1444" s="10">
        <f t="shared" si="169"/>
        <v>-133.16000000000031</v>
      </c>
      <c r="P1444" s="10">
        <f t="shared" si="170"/>
        <v>35.342531035566765</v>
      </c>
      <c r="Q1444" s="10">
        <f t="shared" si="171"/>
        <v>-4.360542777187796E-2</v>
      </c>
      <c r="R1444" s="9"/>
      <c r="S1444" s="9"/>
    </row>
    <row r="1445" spans="2:19">
      <c r="B1445" s="1">
        <v>4</v>
      </c>
      <c r="C1445" s="1">
        <v>0</v>
      </c>
      <c r="D1445" s="1">
        <v>2</v>
      </c>
      <c r="F1445" s="2">
        <v>197.72</v>
      </c>
      <c r="G1445" s="2">
        <v>8.3699999999999992</v>
      </c>
      <c r="I1445" s="2">
        <v>221.25</v>
      </c>
      <c r="J1445" s="2">
        <v>10.46</v>
      </c>
      <c r="L1445" s="10">
        <v>0</v>
      </c>
      <c r="M1445" s="10">
        <f t="shared" si="167"/>
        <v>209.48500000000001</v>
      </c>
      <c r="N1445" s="9">
        <f t="shared" si="168"/>
        <v>6.6982926929180993</v>
      </c>
      <c r="O1445" s="10">
        <f t="shared" si="169"/>
        <v>-23.53</v>
      </c>
      <c r="P1445" s="10">
        <f t="shared" si="170"/>
        <v>13.396585385836199</v>
      </c>
      <c r="Q1445" s="10">
        <f t="shared" si="171"/>
        <v>-0.21928472127420709</v>
      </c>
      <c r="R1445" s="9"/>
      <c r="S1445" s="9"/>
    </row>
    <row r="1446" spans="2:19">
      <c r="B1446" s="1">
        <v>5</v>
      </c>
      <c r="C1446" s="1">
        <v>0</v>
      </c>
      <c r="D1446" s="1">
        <v>2</v>
      </c>
      <c r="F1446" s="2">
        <v>195.66</v>
      </c>
      <c r="G1446" s="2">
        <v>10.27</v>
      </c>
      <c r="I1446" s="2">
        <v>187.21</v>
      </c>
      <c r="J1446" s="2">
        <v>9.14</v>
      </c>
      <c r="L1446" s="10">
        <v>0</v>
      </c>
      <c r="M1446" s="10">
        <f t="shared" si="167"/>
        <v>191.435</v>
      </c>
      <c r="N1446" s="9">
        <f t="shared" si="168"/>
        <v>6.8740908489777759</v>
      </c>
      <c r="O1446" s="10">
        <f t="shared" si="169"/>
        <v>8.4499999999999886</v>
      </c>
      <c r="P1446" s="10">
        <f t="shared" si="170"/>
        <v>13.748181697955552</v>
      </c>
      <c r="Q1446" s="10">
        <f t="shared" si="171"/>
        <v>0.11604153164473244</v>
      </c>
      <c r="R1446" s="9"/>
      <c r="S1446" s="9"/>
    </row>
    <row r="1447" spans="2:19">
      <c r="B1447" s="1">
        <v>6</v>
      </c>
      <c r="C1447" s="1">
        <v>0</v>
      </c>
      <c r="D1447" s="1">
        <v>2</v>
      </c>
      <c r="F1447" s="2">
        <v>2.72</v>
      </c>
      <c r="G1447" s="2">
        <v>7.65</v>
      </c>
      <c r="I1447" s="2">
        <v>2.91</v>
      </c>
      <c r="J1447" s="2">
        <v>7.56</v>
      </c>
      <c r="L1447" s="10">
        <v>0</v>
      </c>
      <c r="M1447" s="10">
        <f t="shared" si="167"/>
        <v>2.8150000000000004</v>
      </c>
      <c r="N1447" s="9">
        <f t="shared" si="168"/>
        <v>5.3776412115350354</v>
      </c>
      <c r="O1447" s="10">
        <f t="shared" si="169"/>
        <v>-0.18999999999999995</v>
      </c>
      <c r="P1447" s="10">
        <f t="shared" si="170"/>
        <v>10.755282423070071</v>
      </c>
      <c r="Q1447" s="10">
        <f t="shared" si="171"/>
        <v>1.1833905188712367E-2</v>
      </c>
      <c r="R1447" s="9"/>
      <c r="S1447" s="9"/>
    </row>
    <row r="1448" spans="2:19">
      <c r="B1448" s="1">
        <v>7</v>
      </c>
      <c r="C1448" s="1">
        <v>0</v>
      </c>
      <c r="D1448" s="1">
        <v>2</v>
      </c>
      <c r="F1448" s="2">
        <v>232.2</v>
      </c>
      <c r="G1448" s="2">
        <v>10.77</v>
      </c>
      <c r="I1448" s="2">
        <v>237.21</v>
      </c>
      <c r="J1448" s="2">
        <v>14.3</v>
      </c>
      <c r="L1448" s="10">
        <v>0</v>
      </c>
      <c r="M1448" s="10">
        <f t="shared" si="167"/>
        <v>234.70499999999998</v>
      </c>
      <c r="N1448" s="9">
        <f t="shared" si="168"/>
        <v>8.951018098518178</v>
      </c>
      <c r="O1448" s="10">
        <f t="shared" si="169"/>
        <v>-5.0100000000000193</v>
      </c>
      <c r="P1448" s="10">
        <f t="shared" si="170"/>
        <v>17.902036197036356</v>
      </c>
      <c r="Q1448" s="10">
        <f t="shared" si="171"/>
        <v>-0.27613672991601118</v>
      </c>
      <c r="R1448" s="9"/>
      <c r="S1448" s="9"/>
    </row>
    <row r="1449" spans="2:19">
      <c r="B1449" s="1">
        <v>8</v>
      </c>
      <c r="C1449" s="1">
        <v>0</v>
      </c>
      <c r="D1449" s="1">
        <v>2</v>
      </c>
      <c r="F1449" s="2">
        <v>521.44000000000005</v>
      </c>
      <c r="G1449" s="2">
        <v>12.94</v>
      </c>
      <c r="I1449" s="2">
        <v>542.1</v>
      </c>
      <c r="J1449" s="2">
        <v>14</v>
      </c>
      <c r="L1449" s="10">
        <v>0</v>
      </c>
      <c r="M1449" s="10">
        <f t="shared" si="167"/>
        <v>531.77</v>
      </c>
      <c r="N1449" s="9">
        <f t="shared" si="168"/>
        <v>9.532098404863433</v>
      </c>
      <c r="O1449" s="10">
        <f t="shared" si="169"/>
        <v>-20.659999999999968</v>
      </c>
      <c r="P1449" s="10">
        <f t="shared" si="170"/>
        <v>19.064196809726866</v>
      </c>
      <c r="Q1449" s="10">
        <f t="shared" si="171"/>
        <v>-7.8571750885144301E-2</v>
      </c>
      <c r="R1449" s="9"/>
      <c r="S1449" s="9"/>
    </row>
    <row r="1450" spans="2:19">
      <c r="B1450" s="1">
        <v>9</v>
      </c>
      <c r="C1450" s="1">
        <v>0</v>
      </c>
      <c r="D1450" s="1">
        <v>2</v>
      </c>
      <c r="F1450" s="2">
        <v>0.96</v>
      </c>
      <c r="G1450" s="2">
        <v>16.28</v>
      </c>
      <c r="I1450" s="2">
        <v>10.039999999999999</v>
      </c>
      <c r="J1450" s="2">
        <v>14.1</v>
      </c>
      <c r="L1450" s="10">
        <v>0</v>
      </c>
      <c r="M1450" s="10">
        <f t="shared" si="167"/>
        <v>5.5</v>
      </c>
      <c r="N1450" s="9">
        <f t="shared" si="168"/>
        <v>10.768570007201514</v>
      </c>
      <c r="O1450" s="10">
        <f t="shared" si="169"/>
        <v>-9.0799999999999983</v>
      </c>
      <c r="P1450" s="10">
        <f t="shared" si="170"/>
        <v>21.537140014403029</v>
      </c>
      <c r="Q1450" s="10">
        <f t="shared" si="171"/>
        <v>0.14278027045043168</v>
      </c>
      <c r="R1450" s="9"/>
      <c r="S1450" s="9"/>
    </row>
    <row r="1451" spans="2:19">
      <c r="B1451" s="1">
        <v>10</v>
      </c>
      <c r="C1451" s="1">
        <v>0</v>
      </c>
      <c r="D1451" s="1">
        <v>2</v>
      </c>
      <c r="F1451" s="2">
        <v>-7.62</v>
      </c>
      <c r="G1451" s="2">
        <v>17.02</v>
      </c>
      <c r="I1451" s="2">
        <v>1.03</v>
      </c>
      <c r="J1451" s="2">
        <v>17.05</v>
      </c>
      <c r="L1451" s="10">
        <v>0</v>
      </c>
      <c r="M1451" s="10">
        <f t="shared" si="167"/>
        <v>-3.2949999999999999</v>
      </c>
      <c r="N1451" s="9">
        <f t="shared" si="168"/>
        <v>12.045568687280813</v>
      </c>
      <c r="O1451" s="10">
        <f t="shared" si="169"/>
        <v>-8.65</v>
      </c>
      <c r="P1451" s="10">
        <f t="shared" si="170"/>
        <v>24.091137374561626</v>
      </c>
      <c r="Q1451" s="10">
        <f t="shared" si="171"/>
        <v>-1.761078763692176E-3</v>
      </c>
      <c r="R1451" s="9"/>
      <c r="S1451" s="9"/>
    </row>
    <row r="1452" spans="2:19">
      <c r="B1452" s="1">
        <v>0</v>
      </c>
      <c r="C1452" s="1">
        <v>1</v>
      </c>
      <c r="D1452" s="1">
        <v>2</v>
      </c>
      <c r="F1452" s="2">
        <v>2142.73</v>
      </c>
      <c r="G1452" s="2">
        <v>46.99</v>
      </c>
      <c r="I1452" s="2">
        <v>1979.68</v>
      </c>
      <c r="J1452" s="2">
        <v>44.84</v>
      </c>
      <c r="L1452" s="10">
        <v>0</v>
      </c>
      <c r="M1452" s="10">
        <f t="shared" si="167"/>
        <v>2061.2049999999999</v>
      </c>
      <c r="N1452" s="9">
        <f t="shared" si="168"/>
        <v>32.475705150158021</v>
      </c>
      <c r="O1452" s="10">
        <f t="shared" si="169"/>
        <v>163.04999999999995</v>
      </c>
      <c r="P1452" s="10">
        <f t="shared" si="170"/>
        <v>64.951410300316041</v>
      </c>
      <c r="Q1452" s="10">
        <f t="shared" si="171"/>
        <v>4.6800002190255569E-2</v>
      </c>
      <c r="R1452" s="9"/>
      <c r="S1452" s="9"/>
    </row>
    <row r="1453" spans="2:19">
      <c r="B1453" s="1">
        <v>0</v>
      </c>
      <c r="C1453" s="1">
        <v>2</v>
      </c>
      <c r="D1453" s="1">
        <v>2</v>
      </c>
      <c r="F1453" s="2">
        <v>365.33</v>
      </c>
      <c r="G1453" s="2">
        <v>15.46</v>
      </c>
      <c r="I1453" s="2">
        <v>339.54</v>
      </c>
      <c r="J1453" s="2">
        <v>15.13</v>
      </c>
      <c r="L1453" s="10">
        <v>0</v>
      </c>
      <c r="M1453" s="10">
        <f t="shared" si="167"/>
        <v>352.435</v>
      </c>
      <c r="N1453" s="9">
        <f t="shared" si="168"/>
        <v>10.815827522663257</v>
      </c>
      <c r="O1453" s="10">
        <f t="shared" si="169"/>
        <v>25.789999999999964</v>
      </c>
      <c r="P1453" s="10">
        <f t="shared" si="170"/>
        <v>21.631655045326514</v>
      </c>
      <c r="Q1453" s="10">
        <f t="shared" si="171"/>
        <v>2.1573167695491915E-2</v>
      </c>
      <c r="R1453" s="9"/>
      <c r="S1453" s="9"/>
    </row>
    <row r="1454" spans="2:19">
      <c r="B1454" s="1">
        <v>0</v>
      </c>
      <c r="C1454" s="1">
        <v>3</v>
      </c>
      <c r="D1454" s="1">
        <v>2</v>
      </c>
      <c r="F1454" s="2">
        <v>3374.66</v>
      </c>
      <c r="G1454" s="2">
        <v>32.5</v>
      </c>
      <c r="I1454" s="2">
        <v>3220.88</v>
      </c>
      <c r="J1454" s="2">
        <v>32.18</v>
      </c>
      <c r="L1454" s="10">
        <v>0</v>
      </c>
      <c r="M1454" s="10">
        <f t="shared" si="167"/>
        <v>3297.77</v>
      </c>
      <c r="N1454" s="9">
        <f t="shared" si="168"/>
        <v>22.868113170963625</v>
      </c>
      <c r="O1454" s="10">
        <f t="shared" si="169"/>
        <v>153.77999999999975</v>
      </c>
      <c r="P1454" s="10">
        <f t="shared" si="170"/>
        <v>45.736226341927249</v>
      </c>
      <c r="Q1454" s="10">
        <f t="shared" si="171"/>
        <v>9.8946248460179444E-3</v>
      </c>
      <c r="R1454" s="9"/>
      <c r="S1454" s="9"/>
    </row>
    <row r="1455" spans="2:19">
      <c r="B1455" s="1">
        <v>0</v>
      </c>
      <c r="C1455" s="1">
        <v>4</v>
      </c>
      <c r="D1455" s="1">
        <v>2</v>
      </c>
      <c r="F1455" s="2">
        <v>2382.21</v>
      </c>
      <c r="G1455" s="2">
        <v>24.91</v>
      </c>
      <c r="I1455" s="2">
        <v>2123.0300000000002</v>
      </c>
      <c r="J1455" s="2">
        <v>22.75</v>
      </c>
      <c r="L1455" s="10">
        <v>0</v>
      </c>
      <c r="M1455" s="10">
        <f t="shared" si="167"/>
        <v>2252.62</v>
      </c>
      <c r="N1455" s="9">
        <f t="shared" si="168"/>
        <v>16.867650992358126</v>
      </c>
      <c r="O1455" s="10">
        <f t="shared" si="169"/>
        <v>259.17999999999984</v>
      </c>
      <c r="P1455" s="10">
        <f t="shared" si="170"/>
        <v>33.735301984716251</v>
      </c>
      <c r="Q1455" s="10">
        <f t="shared" si="171"/>
        <v>9.0456251132398996E-2</v>
      </c>
      <c r="R1455" s="9"/>
      <c r="S1455" s="9"/>
    </row>
    <row r="1456" spans="2:19">
      <c r="B1456" s="1">
        <v>0</v>
      </c>
      <c r="C1456" s="1">
        <v>5</v>
      </c>
      <c r="D1456" s="1">
        <v>2</v>
      </c>
      <c r="F1456" s="2">
        <v>437.45</v>
      </c>
      <c r="G1456" s="2">
        <v>10.91</v>
      </c>
      <c r="I1456" s="2">
        <v>420.96</v>
      </c>
      <c r="J1456" s="2">
        <v>10.73</v>
      </c>
      <c r="L1456" s="10">
        <v>0</v>
      </c>
      <c r="M1456" s="10">
        <f t="shared" si="167"/>
        <v>429.20499999999998</v>
      </c>
      <c r="N1456" s="9">
        <f t="shared" si="168"/>
        <v>7.651160042764757</v>
      </c>
      <c r="O1456" s="10">
        <f t="shared" si="169"/>
        <v>16.490000000000009</v>
      </c>
      <c r="P1456" s="10">
        <f t="shared" si="170"/>
        <v>15.302320085529514</v>
      </c>
      <c r="Q1456" s="10">
        <f t="shared" si="171"/>
        <v>1.6634708597930495E-2</v>
      </c>
      <c r="R1456" s="9"/>
      <c r="S1456" s="9"/>
    </row>
    <row r="1457" spans="2:19">
      <c r="B1457" s="1">
        <v>0</v>
      </c>
      <c r="C1457" s="1">
        <v>6</v>
      </c>
      <c r="D1457" s="1">
        <v>2</v>
      </c>
      <c r="F1457" s="2">
        <v>437.22</v>
      </c>
      <c r="G1457" s="2">
        <v>10.18</v>
      </c>
      <c r="I1457" s="2">
        <v>444.07</v>
      </c>
      <c r="J1457" s="2">
        <v>11.07</v>
      </c>
      <c r="L1457" s="10">
        <v>0</v>
      </c>
      <c r="M1457" s="10">
        <f t="shared" si="167"/>
        <v>440.64499999999998</v>
      </c>
      <c r="N1457" s="9">
        <f t="shared" si="168"/>
        <v>7.5195960662790924</v>
      </c>
      <c r="O1457" s="10">
        <f t="shared" si="169"/>
        <v>-6.8499999999999659</v>
      </c>
      <c r="P1457" s="10">
        <f t="shared" si="170"/>
        <v>15.039192132558185</v>
      </c>
      <c r="Q1457" s="10">
        <f t="shared" si="171"/>
        <v>-8.3618028864965777E-2</v>
      </c>
      <c r="R1457" s="9"/>
      <c r="S1457" s="9"/>
    </row>
    <row r="1458" spans="2:19">
      <c r="B1458" s="1">
        <v>0</v>
      </c>
      <c r="C1458" s="1">
        <v>7</v>
      </c>
      <c r="D1458" s="1">
        <v>2</v>
      </c>
      <c r="F1458" s="2">
        <v>23.45</v>
      </c>
      <c r="G1458" s="2">
        <v>7.69</v>
      </c>
      <c r="I1458" s="2">
        <v>26.45</v>
      </c>
      <c r="J1458" s="2">
        <v>8.93</v>
      </c>
      <c r="L1458" s="10">
        <v>0</v>
      </c>
      <c r="M1458" s="10">
        <f t="shared" si="167"/>
        <v>24.95</v>
      </c>
      <c r="N1458" s="9">
        <f t="shared" si="168"/>
        <v>5.8923891589065978</v>
      </c>
      <c r="O1458" s="10">
        <f t="shared" si="169"/>
        <v>-3</v>
      </c>
      <c r="P1458" s="10">
        <f t="shared" si="170"/>
        <v>11.784778317813196</v>
      </c>
      <c r="Q1458" s="10">
        <f t="shared" si="171"/>
        <v>-0.14839178865359548</v>
      </c>
      <c r="R1458" s="9"/>
      <c r="S1458" s="9"/>
    </row>
    <row r="1459" spans="2:19">
      <c r="B1459" s="1">
        <v>0</v>
      </c>
      <c r="C1459" s="1">
        <v>8</v>
      </c>
      <c r="D1459" s="1">
        <v>2</v>
      </c>
      <c r="F1459" s="2">
        <v>226.01</v>
      </c>
      <c r="G1459" s="2">
        <v>10.41</v>
      </c>
      <c r="I1459" s="2">
        <v>217.14</v>
      </c>
      <c r="J1459" s="2">
        <v>10.39</v>
      </c>
      <c r="L1459" s="10">
        <v>0</v>
      </c>
      <c r="M1459" s="10">
        <f t="shared" si="167"/>
        <v>221.57499999999999</v>
      </c>
      <c r="N1459" s="9">
        <f t="shared" si="168"/>
        <v>7.3539139238911408</v>
      </c>
      <c r="O1459" s="10">
        <f t="shared" si="169"/>
        <v>8.8700000000000045</v>
      </c>
      <c r="P1459" s="10">
        <f t="shared" si="170"/>
        <v>14.707827847782282</v>
      </c>
      <c r="Q1459" s="10">
        <f t="shared" si="171"/>
        <v>1.9230751450857691E-3</v>
      </c>
      <c r="R1459" s="9"/>
      <c r="S1459" s="9"/>
    </row>
    <row r="1460" spans="2:19">
      <c r="B1460" s="1">
        <v>0</v>
      </c>
      <c r="C1460" s="1">
        <v>9</v>
      </c>
      <c r="D1460" s="1">
        <v>2</v>
      </c>
      <c r="F1460" s="2">
        <v>59.92</v>
      </c>
      <c r="G1460" s="2">
        <v>9.2799999999999994</v>
      </c>
      <c r="I1460" s="2">
        <v>57.46</v>
      </c>
      <c r="J1460" s="2">
        <v>8.1300000000000008</v>
      </c>
      <c r="L1460" s="10">
        <v>0</v>
      </c>
      <c r="M1460" s="10">
        <f t="shared" si="167"/>
        <v>58.69</v>
      </c>
      <c r="N1460" s="9">
        <f t="shared" si="168"/>
        <v>6.168778242083274</v>
      </c>
      <c r="O1460" s="10">
        <f t="shared" si="169"/>
        <v>2.4600000000000009</v>
      </c>
      <c r="P1460" s="10">
        <f t="shared" si="170"/>
        <v>12.337556484166548</v>
      </c>
      <c r="Q1460" s="10">
        <f t="shared" si="171"/>
        <v>0.13153408363022623</v>
      </c>
      <c r="R1460" s="9"/>
      <c r="S1460" s="9"/>
    </row>
    <row r="1461" spans="2:19">
      <c r="B1461" s="1">
        <v>0</v>
      </c>
      <c r="C1461" s="1">
        <v>10</v>
      </c>
      <c r="D1461" s="1">
        <v>2</v>
      </c>
      <c r="F1461" s="2">
        <v>104.67</v>
      </c>
      <c r="G1461" s="2">
        <v>11.62</v>
      </c>
      <c r="I1461" s="2">
        <v>95.7</v>
      </c>
      <c r="J1461" s="2">
        <v>10.14</v>
      </c>
      <c r="L1461" s="10">
        <v>0</v>
      </c>
      <c r="M1461" s="10">
        <f t="shared" si="167"/>
        <v>100.185</v>
      </c>
      <c r="N1461" s="9">
        <f t="shared" si="168"/>
        <v>7.7110959013618805</v>
      </c>
      <c r="O1461" s="10">
        <f t="shared" si="169"/>
        <v>8.9699999999999989</v>
      </c>
      <c r="P1461" s="10">
        <f t="shared" si="170"/>
        <v>15.422191802723761</v>
      </c>
      <c r="Q1461" s="10">
        <f t="shared" si="171"/>
        <v>0.13540303728494299</v>
      </c>
      <c r="R1461" s="9"/>
      <c r="S1461" s="9"/>
    </row>
    <row r="1462" spans="2:19">
      <c r="B1462" s="1">
        <v>0</v>
      </c>
      <c r="C1462" s="1">
        <v>11</v>
      </c>
      <c r="D1462" s="1">
        <v>2</v>
      </c>
      <c r="F1462" s="2">
        <v>153.22</v>
      </c>
      <c r="G1462" s="2">
        <v>14.1</v>
      </c>
      <c r="I1462" s="2">
        <v>156.61000000000001</v>
      </c>
      <c r="J1462" s="2">
        <v>13.76</v>
      </c>
      <c r="L1462" s="10">
        <v>0</v>
      </c>
      <c r="M1462" s="10">
        <f t="shared" si="167"/>
        <v>154.91500000000002</v>
      </c>
      <c r="N1462" s="9">
        <f t="shared" si="168"/>
        <v>9.8507309373467304</v>
      </c>
      <c r="O1462" s="10">
        <f t="shared" si="169"/>
        <v>-3.3900000000000148</v>
      </c>
      <c r="P1462" s="10">
        <f t="shared" si="170"/>
        <v>19.701461874693461</v>
      </c>
      <c r="Q1462" s="10">
        <f t="shared" si="171"/>
        <v>2.4404118433297078E-2</v>
      </c>
      <c r="R1462" s="9"/>
      <c r="S1462" s="9"/>
    </row>
    <row r="1463" spans="2:19">
      <c r="B1463" s="1">
        <v>0</v>
      </c>
      <c r="C1463" s="1">
        <v>12</v>
      </c>
      <c r="D1463" s="1">
        <v>2</v>
      </c>
      <c r="F1463" s="2">
        <v>24.99</v>
      </c>
      <c r="G1463" s="2">
        <v>12.08</v>
      </c>
      <c r="I1463" s="2">
        <v>19.47</v>
      </c>
      <c r="J1463" s="2">
        <v>13.97</v>
      </c>
      <c r="L1463" s="10">
        <v>0</v>
      </c>
      <c r="M1463" s="10">
        <f t="shared" si="167"/>
        <v>22.229999999999997</v>
      </c>
      <c r="N1463" s="9">
        <f t="shared" si="168"/>
        <v>9.2342744706879927</v>
      </c>
      <c r="O1463" s="10">
        <f t="shared" si="169"/>
        <v>5.52</v>
      </c>
      <c r="P1463" s="10">
        <f t="shared" si="170"/>
        <v>18.468548941375985</v>
      </c>
      <c r="Q1463" s="10">
        <f t="shared" si="171"/>
        <v>-0.14434574374361056</v>
      </c>
      <c r="R1463" s="9"/>
      <c r="S1463" s="9"/>
    </row>
    <row r="1464" spans="2:19">
      <c r="B1464" s="1">
        <v>0</v>
      </c>
      <c r="C1464" s="1">
        <v>13</v>
      </c>
      <c r="D1464" s="1">
        <v>2</v>
      </c>
      <c r="F1464" s="2">
        <v>355.02</v>
      </c>
      <c r="G1464" s="2">
        <v>18.25</v>
      </c>
      <c r="I1464" s="2">
        <v>369.69</v>
      </c>
      <c r="J1464" s="2">
        <v>18.25</v>
      </c>
      <c r="L1464" s="10">
        <v>0</v>
      </c>
      <c r="M1464" s="10">
        <f t="shared" si="167"/>
        <v>362.35500000000002</v>
      </c>
      <c r="N1464" s="9">
        <f t="shared" si="168"/>
        <v>12.904698756654492</v>
      </c>
      <c r="O1464" s="10">
        <f t="shared" si="169"/>
        <v>-14.670000000000016</v>
      </c>
      <c r="P1464" s="10">
        <f t="shared" si="170"/>
        <v>25.809397513308983</v>
      </c>
      <c r="Q1464" s="10">
        <f t="shared" si="171"/>
        <v>0</v>
      </c>
      <c r="R1464" s="9"/>
      <c r="S1464" s="9"/>
    </row>
    <row r="1465" spans="2:19">
      <c r="B1465" s="1">
        <v>0</v>
      </c>
      <c r="C1465" s="1">
        <v>14</v>
      </c>
      <c r="D1465" s="1">
        <v>2</v>
      </c>
      <c r="F1465" s="2">
        <v>-5.17</v>
      </c>
      <c r="G1465" s="2">
        <v>18.47</v>
      </c>
      <c r="I1465" s="2">
        <v>2.62</v>
      </c>
      <c r="J1465" s="2">
        <v>18.309999999999999</v>
      </c>
      <c r="L1465" s="10">
        <v>0</v>
      </c>
      <c r="M1465" s="10">
        <f t="shared" si="167"/>
        <v>-1.2749999999999999</v>
      </c>
      <c r="N1465" s="9">
        <f t="shared" si="168"/>
        <v>13.00381674740151</v>
      </c>
      <c r="O1465" s="10">
        <f t="shared" si="169"/>
        <v>-7.79</v>
      </c>
      <c r="P1465" s="10">
        <f t="shared" si="170"/>
        <v>26.00763349480302</v>
      </c>
      <c r="Q1465" s="10">
        <f t="shared" si="171"/>
        <v>8.7002159974097822E-3</v>
      </c>
      <c r="R1465" s="9"/>
      <c r="S1465" s="9"/>
    </row>
    <row r="1466" spans="2:19">
      <c r="B1466" s="1">
        <v>0</v>
      </c>
      <c r="C1466" s="1">
        <v>-14</v>
      </c>
      <c r="D1466" s="1">
        <v>3</v>
      </c>
      <c r="F1466" s="2">
        <v>1.43</v>
      </c>
      <c r="G1466" s="2">
        <v>22.9</v>
      </c>
      <c r="I1466" s="2">
        <v>-3.25</v>
      </c>
      <c r="J1466" s="2">
        <v>23.03</v>
      </c>
      <c r="L1466" s="10">
        <v>0</v>
      </c>
      <c r="M1466" s="10">
        <f t="shared" si="167"/>
        <v>-0.91</v>
      </c>
      <c r="N1466" s="9">
        <f t="shared" si="168"/>
        <v>16.238772275021287</v>
      </c>
      <c r="O1466" s="10">
        <f t="shared" si="169"/>
        <v>4.68</v>
      </c>
      <c r="P1466" s="10">
        <f t="shared" si="170"/>
        <v>32.477544550042573</v>
      </c>
      <c r="Q1466" s="10">
        <f t="shared" si="171"/>
        <v>-5.6607428069392982E-3</v>
      </c>
      <c r="R1466" s="9"/>
      <c r="S1466" s="9"/>
    </row>
    <row r="1467" spans="2:19">
      <c r="B1467" s="1">
        <v>0</v>
      </c>
      <c r="C1467" s="1">
        <v>-13</v>
      </c>
      <c r="D1467" s="1">
        <v>3</v>
      </c>
      <c r="F1467" s="2">
        <v>80.069999999999993</v>
      </c>
      <c r="G1467" s="2">
        <v>17.2</v>
      </c>
      <c r="I1467" s="2">
        <v>83.34</v>
      </c>
      <c r="J1467" s="2">
        <v>17.170000000000002</v>
      </c>
      <c r="L1467" s="10">
        <v>0</v>
      </c>
      <c r="M1467" s="10">
        <f t="shared" si="167"/>
        <v>81.704999999999998</v>
      </c>
      <c r="N1467" s="9">
        <f t="shared" si="168"/>
        <v>12.151634663698543</v>
      </c>
      <c r="O1467" s="10">
        <f t="shared" si="169"/>
        <v>-3.2700000000000102</v>
      </c>
      <c r="P1467" s="10">
        <f t="shared" si="170"/>
        <v>24.303269327397086</v>
      </c>
      <c r="Q1467" s="10">
        <f t="shared" si="171"/>
        <v>1.7457071366761606E-3</v>
      </c>
      <c r="R1467" s="9"/>
      <c r="S1467" s="9"/>
    </row>
    <row r="1468" spans="2:19">
      <c r="B1468" s="1">
        <v>0</v>
      </c>
      <c r="C1468" s="1">
        <v>-12</v>
      </c>
      <c r="D1468" s="1">
        <v>3</v>
      </c>
      <c r="F1468" s="2">
        <v>0.25</v>
      </c>
      <c r="G1468" s="2">
        <v>16.399999999999999</v>
      </c>
      <c r="I1468" s="2">
        <v>-4</v>
      </c>
      <c r="J1468" s="2">
        <v>16.579999999999998</v>
      </c>
      <c r="L1468" s="10">
        <v>0</v>
      </c>
      <c r="M1468" s="10">
        <f t="shared" si="167"/>
        <v>-1.875</v>
      </c>
      <c r="N1468" s="9">
        <f t="shared" si="168"/>
        <v>11.660364488299669</v>
      </c>
      <c r="O1468" s="10">
        <f t="shared" si="169"/>
        <v>4.25</v>
      </c>
      <c r="P1468" s="10">
        <f t="shared" si="170"/>
        <v>23.320728976599337</v>
      </c>
      <c r="Q1468" s="10">
        <f t="shared" si="171"/>
        <v>-1.0915381339633023E-2</v>
      </c>
      <c r="R1468" s="9"/>
      <c r="S1468" s="9"/>
    </row>
    <row r="1469" spans="2:19">
      <c r="B1469" s="1">
        <v>0</v>
      </c>
      <c r="C1469" s="1">
        <v>-11</v>
      </c>
      <c r="D1469" s="1">
        <v>3</v>
      </c>
      <c r="F1469" s="2">
        <v>72.59</v>
      </c>
      <c r="G1469" s="2">
        <v>13.99</v>
      </c>
      <c r="I1469" s="2">
        <v>75.83</v>
      </c>
      <c r="J1469" s="2">
        <v>12.23</v>
      </c>
      <c r="L1469" s="10">
        <v>0</v>
      </c>
      <c r="M1469" s="10">
        <f t="shared" si="167"/>
        <v>74.210000000000008</v>
      </c>
      <c r="N1469" s="9">
        <f t="shared" si="168"/>
        <v>9.2910306209806457</v>
      </c>
      <c r="O1469" s="10">
        <f t="shared" si="169"/>
        <v>-3.2399999999999949</v>
      </c>
      <c r="P1469" s="10">
        <f t="shared" si="170"/>
        <v>18.582061241961291</v>
      </c>
      <c r="Q1469" s="10">
        <f t="shared" si="171"/>
        <v>0.13364649732256373</v>
      </c>
      <c r="R1469" s="9"/>
      <c r="S1469" s="9"/>
    </row>
    <row r="1470" spans="2:19">
      <c r="B1470" s="1">
        <v>0</v>
      </c>
      <c r="C1470" s="1">
        <v>-10</v>
      </c>
      <c r="D1470" s="1">
        <v>3</v>
      </c>
      <c r="F1470" s="2">
        <v>85.78</v>
      </c>
      <c r="G1470" s="2">
        <v>11.45</v>
      </c>
      <c r="I1470" s="2">
        <v>87.14</v>
      </c>
      <c r="J1470" s="2">
        <v>10.050000000000001</v>
      </c>
      <c r="L1470" s="10">
        <v>0</v>
      </c>
      <c r="M1470" s="10">
        <f t="shared" si="167"/>
        <v>86.460000000000008</v>
      </c>
      <c r="N1470" s="9">
        <f t="shared" si="168"/>
        <v>7.6174963078428863</v>
      </c>
      <c r="O1470" s="10">
        <f t="shared" si="169"/>
        <v>-1.3599999999999994</v>
      </c>
      <c r="P1470" s="10">
        <f t="shared" si="170"/>
        <v>15.234992615685773</v>
      </c>
      <c r="Q1470" s="10">
        <f t="shared" si="171"/>
        <v>0.12968268671506419</v>
      </c>
      <c r="R1470" s="9"/>
      <c r="S1470" s="9"/>
    </row>
    <row r="1471" spans="2:19">
      <c r="B1471" s="1">
        <v>0</v>
      </c>
      <c r="C1471" s="1">
        <v>-9</v>
      </c>
      <c r="D1471" s="1">
        <v>3</v>
      </c>
      <c r="F1471" s="2">
        <v>2100.21</v>
      </c>
      <c r="G1471" s="2">
        <v>19.63</v>
      </c>
      <c r="I1471" s="2">
        <v>2145.64</v>
      </c>
      <c r="J1471" s="2">
        <v>19.010000000000002</v>
      </c>
      <c r="L1471" s="10">
        <v>0</v>
      </c>
      <c r="M1471" s="10">
        <f t="shared" si="167"/>
        <v>2122.9250000000002</v>
      </c>
      <c r="N1471" s="9">
        <f t="shared" si="168"/>
        <v>13.663061516365943</v>
      </c>
      <c r="O1471" s="10">
        <f t="shared" si="169"/>
        <v>-45.429999999999836</v>
      </c>
      <c r="P1471" s="10">
        <f t="shared" si="170"/>
        <v>27.326123032731886</v>
      </c>
      <c r="Q1471" s="10">
        <f t="shared" si="171"/>
        <v>3.2082837273022941E-2</v>
      </c>
      <c r="R1471" s="9"/>
      <c r="S1471" s="9"/>
    </row>
    <row r="1472" spans="2:19">
      <c r="B1472" s="1">
        <v>0</v>
      </c>
      <c r="C1472" s="1">
        <v>-8</v>
      </c>
      <c r="D1472" s="1">
        <v>3</v>
      </c>
      <c r="F1472" s="2">
        <v>13.47</v>
      </c>
      <c r="G1472" s="2">
        <v>8.8800000000000008</v>
      </c>
      <c r="I1472" s="2">
        <v>12.33</v>
      </c>
      <c r="J1472" s="2">
        <v>7.89</v>
      </c>
      <c r="L1472" s="10">
        <v>0</v>
      </c>
      <c r="M1472" s="10">
        <f t="shared" si="167"/>
        <v>12.9</v>
      </c>
      <c r="N1472" s="9">
        <f t="shared" si="168"/>
        <v>5.9394128497689067</v>
      </c>
      <c r="O1472" s="10">
        <f t="shared" si="169"/>
        <v>1.1400000000000006</v>
      </c>
      <c r="P1472" s="10">
        <f t="shared" si="170"/>
        <v>11.878825699537813</v>
      </c>
      <c r="Q1472" s="10">
        <f t="shared" si="171"/>
        <v>0.11765793921612414</v>
      </c>
      <c r="R1472" s="9"/>
      <c r="S1472" s="9"/>
    </row>
    <row r="1473" spans="2:19">
      <c r="B1473" s="1">
        <v>0</v>
      </c>
      <c r="C1473" s="1">
        <v>-7</v>
      </c>
      <c r="D1473" s="1">
        <v>3</v>
      </c>
      <c r="F1473" s="2">
        <v>3961.72</v>
      </c>
      <c r="G1473" s="2">
        <v>25.6</v>
      </c>
      <c r="I1473" s="2">
        <v>3873.09</v>
      </c>
      <c r="J1473" s="2">
        <v>24.76</v>
      </c>
      <c r="L1473" s="10">
        <v>0</v>
      </c>
      <c r="M1473" s="10">
        <f t="shared" si="167"/>
        <v>3917.4049999999997</v>
      </c>
      <c r="N1473" s="9">
        <f t="shared" si="168"/>
        <v>17.807425417504913</v>
      </c>
      <c r="O1473" s="10">
        <f t="shared" si="169"/>
        <v>88.629999999999654</v>
      </c>
      <c r="P1473" s="10">
        <f t="shared" si="170"/>
        <v>35.614850835009825</v>
      </c>
      <c r="Q1473" s="10">
        <f t="shared" si="171"/>
        <v>3.3350530613892482E-2</v>
      </c>
      <c r="R1473" s="9"/>
      <c r="S1473" s="9"/>
    </row>
    <row r="1474" spans="2:19">
      <c r="B1474" s="1">
        <v>0</v>
      </c>
      <c r="C1474" s="1">
        <v>-6</v>
      </c>
      <c r="D1474" s="1">
        <v>3</v>
      </c>
      <c r="F1474" s="2">
        <v>192.4</v>
      </c>
      <c r="G1474" s="2">
        <v>9.4600000000000009</v>
      </c>
      <c r="I1474" s="2">
        <v>195.13</v>
      </c>
      <c r="J1474" s="2">
        <v>12.23</v>
      </c>
      <c r="L1474" s="10">
        <v>0</v>
      </c>
      <c r="M1474" s="10">
        <f t="shared" si="167"/>
        <v>193.76499999999999</v>
      </c>
      <c r="N1474" s="9">
        <f t="shared" si="168"/>
        <v>7.7308553860488169</v>
      </c>
      <c r="O1474" s="10">
        <f t="shared" si="169"/>
        <v>-2.7299999999999898</v>
      </c>
      <c r="P1474" s="10">
        <f t="shared" si="170"/>
        <v>15.461710772097634</v>
      </c>
      <c r="Q1474" s="10">
        <f t="shared" si="171"/>
        <v>-0.25131836805548285</v>
      </c>
      <c r="R1474" s="9"/>
      <c r="S1474" s="9"/>
    </row>
    <row r="1475" spans="2:19">
      <c r="B1475" s="1">
        <v>0</v>
      </c>
      <c r="C1475" s="1">
        <v>-5</v>
      </c>
      <c r="D1475" s="1">
        <v>3</v>
      </c>
      <c r="F1475" s="2">
        <v>457.87</v>
      </c>
      <c r="G1475" s="2">
        <v>11.69</v>
      </c>
      <c r="I1475" s="2">
        <v>440.1</v>
      </c>
      <c r="J1475" s="2">
        <v>10.92</v>
      </c>
      <c r="L1475" s="10">
        <v>0</v>
      </c>
      <c r="M1475" s="10">
        <f t="shared" si="167"/>
        <v>448.98500000000001</v>
      </c>
      <c r="N1475" s="9">
        <f t="shared" si="168"/>
        <v>7.998476417418507</v>
      </c>
      <c r="O1475" s="10">
        <f t="shared" si="169"/>
        <v>17.769999999999982</v>
      </c>
      <c r="P1475" s="10">
        <f t="shared" si="170"/>
        <v>15.996952834837014</v>
      </c>
      <c r="Q1475" s="10">
        <f t="shared" si="171"/>
        <v>6.8032551460028678E-2</v>
      </c>
      <c r="R1475" s="9"/>
      <c r="S1475" s="9"/>
    </row>
    <row r="1476" spans="2:19">
      <c r="B1476" s="1">
        <v>0</v>
      </c>
      <c r="C1476" s="1">
        <v>-4</v>
      </c>
      <c r="D1476" s="1">
        <v>3</v>
      </c>
      <c r="F1476" s="2">
        <v>21.51</v>
      </c>
      <c r="G1476" s="2">
        <v>6.66</v>
      </c>
      <c r="I1476" s="2">
        <v>22.06</v>
      </c>
      <c r="J1476" s="2">
        <v>8.9600000000000009</v>
      </c>
      <c r="L1476" s="10">
        <v>0</v>
      </c>
      <c r="M1476" s="10">
        <f t="shared" si="167"/>
        <v>21.785</v>
      </c>
      <c r="N1476" s="9">
        <f t="shared" si="168"/>
        <v>5.5820515941721647</v>
      </c>
      <c r="O1476" s="10">
        <f t="shared" si="169"/>
        <v>-0.54999999999999716</v>
      </c>
      <c r="P1476" s="10">
        <f t="shared" si="170"/>
        <v>11.164103188344329</v>
      </c>
      <c r="Q1476" s="10">
        <f t="shared" si="171"/>
        <v>-0.28824460113032069</v>
      </c>
      <c r="R1476" s="9"/>
      <c r="S1476" s="9"/>
    </row>
    <row r="1477" spans="2:19">
      <c r="B1477" s="1">
        <v>0</v>
      </c>
      <c r="C1477" s="1">
        <v>-3</v>
      </c>
      <c r="D1477" s="1">
        <v>3</v>
      </c>
      <c r="F1477" s="2">
        <v>824.41</v>
      </c>
      <c r="G1477" s="2">
        <v>18.05</v>
      </c>
      <c r="I1477" s="2">
        <v>764.39</v>
      </c>
      <c r="J1477" s="2">
        <v>16.22</v>
      </c>
      <c r="L1477" s="10">
        <v>0</v>
      </c>
      <c r="M1477" s="10">
        <f t="shared" si="167"/>
        <v>794.4</v>
      </c>
      <c r="N1477" s="9">
        <f t="shared" si="168"/>
        <v>12.133537200668236</v>
      </c>
      <c r="O1477" s="10">
        <f t="shared" si="169"/>
        <v>60.019999999999982</v>
      </c>
      <c r="P1477" s="10">
        <f t="shared" si="170"/>
        <v>24.267074401336473</v>
      </c>
      <c r="Q1477" s="10">
        <f t="shared" si="171"/>
        <v>0.10649527781801355</v>
      </c>
      <c r="R1477" s="9"/>
      <c r="S1477" s="9"/>
    </row>
    <row r="1478" spans="2:19">
      <c r="B1478" s="1">
        <v>0</v>
      </c>
      <c r="C1478" s="1">
        <v>-2</v>
      </c>
      <c r="D1478" s="1">
        <v>3</v>
      </c>
      <c r="F1478" s="2">
        <v>2076.5700000000002</v>
      </c>
      <c r="G1478" s="2">
        <v>31.12</v>
      </c>
      <c r="I1478" s="2">
        <v>1997.88</v>
      </c>
      <c r="J1478" s="2">
        <v>30.67</v>
      </c>
      <c r="L1478" s="10">
        <v>0</v>
      </c>
      <c r="M1478" s="10">
        <f t="shared" si="167"/>
        <v>2037.2250000000001</v>
      </c>
      <c r="N1478" s="9">
        <f t="shared" si="168"/>
        <v>21.846643334846661</v>
      </c>
      <c r="O1478" s="10">
        <f t="shared" si="169"/>
        <v>78.690000000000055</v>
      </c>
      <c r="P1478" s="10">
        <f t="shared" si="170"/>
        <v>43.693286669693322</v>
      </c>
      <c r="Q1478" s="10">
        <f t="shared" si="171"/>
        <v>1.4564691182504339E-2</v>
      </c>
      <c r="R1478" s="9"/>
      <c r="S1478" s="9"/>
    </row>
    <row r="1479" spans="2:19">
      <c r="B1479" s="1">
        <v>0</v>
      </c>
      <c r="C1479" s="1">
        <v>-1</v>
      </c>
      <c r="D1479" s="1">
        <v>3</v>
      </c>
      <c r="F1479" s="2">
        <v>4391.1400000000003</v>
      </c>
      <c r="G1479" s="2">
        <v>195.78</v>
      </c>
      <c r="I1479" s="2">
        <v>4115.16</v>
      </c>
      <c r="J1479" s="2">
        <v>193.86</v>
      </c>
      <c r="L1479" s="10">
        <v>0</v>
      </c>
      <c r="M1479" s="10">
        <f t="shared" si="167"/>
        <v>4253.1499999999996</v>
      </c>
      <c r="N1479" s="9">
        <f t="shared" si="168"/>
        <v>137.76021559216579</v>
      </c>
      <c r="O1479" s="10">
        <f t="shared" si="169"/>
        <v>275.98000000000047</v>
      </c>
      <c r="P1479" s="10">
        <f t="shared" si="170"/>
        <v>275.52043118433158</v>
      </c>
      <c r="Q1479" s="10">
        <f t="shared" si="171"/>
        <v>9.8550117065253733E-3</v>
      </c>
      <c r="R1479" s="9"/>
      <c r="S1479" s="9"/>
    </row>
    <row r="1480" spans="2:19">
      <c r="B1480" s="1">
        <v>-10</v>
      </c>
      <c r="C1480" s="1">
        <v>0</v>
      </c>
      <c r="D1480" s="1">
        <v>3</v>
      </c>
      <c r="F1480" s="2">
        <v>255.82</v>
      </c>
      <c r="G1480" s="2">
        <v>20.78</v>
      </c>
      <c r="I1480" s="2">
        <v>258.45</v>
      </c>
      <c r="J1480" s="2">
        <v>19.350000000000001</v>
      </c>
      <c r="L1480" s="10">
        <v>0</v>
      </c>
      <c r="M1480" s="10">
        <f t="shared" si="167"/>
        <v>257.13499999999999</v>
      </c>
      <c r="N1480" s="9">
        <f t="shared" si="168"/>
        <v>14.197102697381604</v>
      </c>
      <c r="O1480" s="10">
        <f t="shared" si="169"/>
        <v>-2.6299999999999955</v>
      </c>
      <c r="P1480" s="10">
        <f t="shared" si="170"/>
        <v>28.394205394763208</v>
      </c>
      <c r="Q1480" s="10">
        <f t="shared" si="171"/>
        <v>7.117799627873353E-2</v>
      </c>
      <c r="R1480" s="9"/>
      <c r="S1480" s="9"/>
    </row>
    <row r="1481" spans="2:19">
      <c r="B1481" s="1">
        <v>-9</v>
      </c>
      <c r="C1481" s="1">
        <v>0</v>
      </c>
      <c r="D1481" s="1">
        <v>3</v>
      </c>
      <c r="F1481" s="2">
        <v>26.77</v>
      </c>
      <c r="G1481" s="2">
        <v>20.34</v>
      </c>
      <c r="I1481" s="2">
        <v>20.45</v>
      </c>
      <c r="J1481" s="2">
        <v>14.47</v>
      </c>
      <c r="L1481" s="10">
        <v>0</v>
      </c>
      <c r="M1481" s="10">
        <f t="shared" si="167"/>
        <v>23.61</v>
      </c>
      <c r="N1481" s="9">
        <f t="shared" si="168"/>
        <v>12.48095048463858</v>
      </c>
      <c r="O1481" s="10">
        <f t="shared" si="169"/>
        <v>6.32</v>
      </c>
      <c r="P1481" s="10">
        <f t="shared" si="170"/>
        <v>24.96190096927716</v>
      </c>
      <c r="Q1481" s="10">
        <f t="shared" si="171"/>
        <v>0.32793427663291314</v>
      </c>
      <c r="R1481" s="9"/>
      <c r="S1481" s="9"/>
    </row>
    <row r="1482" spans="2:19">
      <c r="B1482" s="1">
        <v>-8</v>
      </c>
      <c r="C1482" s="1">
        <v>0</v>
      </c>
      <c r="D1482" s="1">
        <v>3</v>
      </c>
      <c r="F1482" s="2">
        <v>48.57</v>
      </c>
      <c r="G1482" s="2">
        <v>12.05</v>
      </c>
      <c r="I1482" s="2">
        <v>66.44</v>
      </c>
      <c r="J1482" s="2">
        <v>13.96</v>
      </c>
      <c r="L1482" s="10">
        <v>0</v>
      </c>
      <c r="M1482" s="10">
        <f t="shared" si="167"/>
        <v>57.504999999999995</v>
      </c>
      <c r="N1482" s="9">
        <f t="shared" si="168"/>
        <v>9.2206846275100425</v>
      </c>
      <c r="O1482" s="10">
        <f t="shared" si="169"/>
        <v>-17.869999999999997</v>
      </c>
      <c r="P1482" s="10">
        <f t="shared" si="170"/>
        <v>18.441369255020085</v>
      </c>
      <c r="Q1482" s="10">
        <f t="shared" si="171"/>
        <v>-0.14607886696261307</v>
      </c>
      <c r="R1482" s="9"/>
      <c r="S1482" s="9"/>
    </row>
    <row r="1483" spans="2:19">
      <c r="B1483" s="1">
        <v>-7</v>
      </c>
      <c r="C1483" s="1">
        <v>0</v>
      </c>
      <c r="D1483" s="1">
        <v>3</v>
      </c>
      <c r="F1483" s="2">
        <v>276.62</v>
      </c>
      <c r="G1483" s="2">
        <v>14.55</v>
      </c>
      <c r="I1483" s="2">
        <v>255.61</v>
      </c>
      <c r="J1483" s="2">
        <v>11.01</v>
      </c>
      <c r="L1483" s="10">
        <v>0</v>
      </c>
      <c r="M1483" s="10">
        <f t="shared" si="167"/>
        <v>266.11500000000001</v>
      </c>
      <c r="N1483" s="9">
        <f t="shared" si="168"/>
        <v>9.1230833603557517</v>
      </c>
      <c r="O1483" s="10">
        <f t="shared" si="169"/>
        <v>21.009999999999991</v>
      </c>
      <c r="P1483" s="10">
        <f t="shared" si="170"/>
        <v>18.246166720711503</v>
      </c>
      <c r="Q1483" s="10">
        <f t="shared" si="171"/>
        <v>0.27178208989116392</v>
      </c>
      <c r="R1483" s="9"/>
      <c r="S1483" s="9"/>
    </row>
    <row r="1484" spans="2:19">
      <c r="B1484" s="1">
        <v>-6</v>
      </c>
      <c r="C1484" s="1">
        <v>0</v>
      </c>
      <c r="D1484" s="1">
        <v>3</v>
      </c>
      <c r="F1484" s="2">
        <v>1533.29</v>
      </c>
      <c r="G1484" s="2">
        <v>16.13</v>
      </c>
      <c r="I1484" s="2">
        <v>1629.95</v>
      </c>
      <c r="J1484" s="2">
        <v>18.489999999999998</v>
      </c>
      <c r="L1484" s="10">
        <v>0</v>
      </c>
      <c r="M1484" s="10">
        <f t="shared" si="167"/>
        <v>1581.62</v>
      </c>
      <c r="N1484" s="9">
        <f t="shared" si="168"/>
        <v>12.268424919279573</v>
      </c>
      <c r="O1484" s="10">
        <f t="shared" si="169"/>
        <v>-96.660000000000082</v>
      </c>
      <c r="P1484" s="10">
        <f t="shared" si="170"/>
        <v>24.536849838559146</v>
      </c>
      <c r="Q1484" s="10">
        <f t="shared" si="171"/>
        <v>-0.13570675201849655</v>
      </c>
      <c r="R1484" s="9"/>
      <c r="S1484" s="9"/>
    </row>
    <row r="1485" spans="2:19">
      <c r="B1485" s="1">
        <v>-5</v>
      </c>
      <c r="C1485" s="1">
        <v>0</v>
      </c>
      <c r="D1485" s="1">
        <v>3</v>
      </c>
      <c r="F1485" s="2">
        <v>-0.53</v>
      </c>
      <c r="G1485" s="2">
        <v>7.39</v>
      </c>
      <c r="I1485" s="2">
        <v>1.71</v>
      </c>
      <c r="J1485" s="2">
        <v>7.65</v>
      </c>
      <c r="L1485" s="10">
        <v>0</v>
      </c>
      <c r="M1485" s="10">
        <f t="shared" si="167"/>
        <v>0.59</v>
      </c>
      <c r="N1485" s="9">
        <f t="shared" si="168"/>
        <v>5.3182374899960987</v>
      </c>
      <c r="O1485" s="10">
        <f t="shared" si="169"/>
        <v>-2.2400000000000002</v>
      </c>
      <c r="P1485" s="10">
        <f t="shared" si="170"/>
        <v>10.636474979992197</v>
      </c>
      <c r="Q1485" s="10">
        <f t="shared" si="171"/>
        <v>-3.4564138645471941E-2</v>
      </c>
      <c r="R1485" s="9"/>
      <c r="S1485" s="9"/>
    </row>
    <row r="1486" spans="2:19">
      <c r="B1486" s="1">
        <v>-4</v>
      </c>
      <c r="C1486" s="1">
        <v>0</v>
      </c>
      <c r="D1486" s="1">
        <v>3</v>
      </c>
      <c r="F1486" s="2">
        <v>2578.9699999999998</v>
      </c>
      <c r="G1486" s="2">
        <v>22.29</v>
      </c>
      <c r="I1486" s="2">
        <v>2634.28</v>
      </c>
      <c r="J1486" s="2">
        <v>23.31</v>
      </c>
      <c r="L1486" s="10">
        <v>0</v>
      </c>
      <c r="M1486" s="10">
        <f t="shared" si="167"/>
        <v>2606.625</v>
      </c>
      <c r="N1486" s="9">
        <f t="shared" si="168"/>
        <v>16.126067406531575</v>
      </c>
      <c r="O1486" s="10">
        <f t="shared" si="169"/>
        <v>-55.3100000000004</v>
      </c>
      <c r="P1486" s="10">
        <f t="shared" si="170"/>
        <v>32.252134813063151</v>
      </c>
      <c r="Q1486" s="10">
        <f t="shared" si="171"/>
        <v>-4.4714469387719787E-2</v>
      </c>
      <c r="R1486" s="9"/>
      <c r="S1486" s="9"/>
    </row>
    <row r="1487" spans="2:19">
      <c r="B1487" s="1">
        <v>-3</v>
      </c>
      <c r="C1487" s="1">
        <v>0</v>
      </c>
      <c r="D1487" s="1">
        <v>3</v>
      </c>
      <c r="F1487" s="2">
        <v>6.89</v>
      </c>
      <c r="G1487" s="2">
        <v>6.21</v>
      </c>
      <c r="I1487" s="2">
        <v>4.46</v>
      </c>
      <c r="J1487" s="2">
        <v>8.74</v>
      </c>
      <c r="L1487" s="10">
        <v>0</v>
      </c>
      <c r="M1487" s="10">
        <f t="shared" si="167"/>
        <v>5.6749999999999998</v>
      </c>
      <c r="N1487" s="9">
        <f t="shared" si="168"/>
        <v>5.3607765295710657</v>
      </c>
      <c r="O1487" s="10">
        <f t="shared" si="169"/>
        <v>2.4299999999999997</v>
      </c>
      <c r="P1487" s="10">
        <f t="shared" si="170"/>
        <v>10.721553059142131</v>
      </c>
      <c r="Q1487" s="10">
        <f t="shared" si="171"/>
        <v>-0.32903819604233786</v>
      </c>
      <c r="R1487" s="9"/>
      <c r="S1487" s="9"/>
    </row>
    <row r="1488" spans="2:19">
      <c r="B1488" s="1">
        <v>-2</v>
      </c>
      <c r="C1488" s="1">
        <v>0</v>
      </c>
      <c r="D1488" s="1">
        <v>3</v>
      </c>
      <c r="F1488" s="2">
        <v>6479.97</v>
      </c>
      <c r="G1488" s="2">
        <v>47.54</v>
      </c>
      <c r="I1488" s="2">
        <v>6118.94</v>
      </c>
      <c r="J1488" s="2">
        <v>45.81</v>
      </c>
      <c r="L1488" s="10">
        <v>0</v>
      </c>
      <c r="M1488" s="10">
        <f t="shared" si="167"/>
        <v>6299.4549999999999</v>
      </c>
      <c r="N1488" s="9">
        <f t="shared" si="168"/>
        <v>33.009876173654455</v>
      </c>
      <c r="O1488" s="10">
        <f t="shared" si="169"/>
        <v>361.03000000000065</v>
      </c>
      <c r="P1488" s="10">
        <f t="shared" si="170"/>
        <v>66.019752347308909</v>
      </c>
      <c r="Q1488" s="10">
        <f t="shared" si="171"/>
        <v>3.7052084315823956E-2</v>
      </c>
      <c r="R1488" s="9"/>
      <c r="S1488" s="9"/>
    </row>
    <row r="1489" spans="2:19">
      <c r="B1489" s="1">
        <v>-1</v>
      </c>
      <c r="C1489" s="1">
        <v>0</v>
      </c>
      <c r="D1489" s="1">
        <v>3</v>
      </c>
      <c r="F1489" s="2">
        <v>3210.75</v>
      </c>
      <c r="G1489" s="2">
        <v>48.87</v>
      </c>
      <c r="I1489" s="2">
        <v>2971.79</v>
      </c>
      <c r="J1489" s="2">
        <v>47.56</v>
      </c>
      <c r="L1489" s="10">
        <v>0</v>
      </c>
      <c r="M1489" s="10">
        <f t="shared" si="167"/>
        <v>3091.27</v>
      </c>
      <c r="N1489" s="9">
        <f t="shared" si="168"/>
        <v>34.096299285992899</v>
      </c>
      <c r="O1489" s="10">
        <f t="shared" si="169"/>
        <v>238.96000000000004</v>
      </c>
      <c r="P1489" s="10">
        <f t="shared" si="170"/>
        <v>68.192598571985798</v>
      </c>
      <c r="Q1489" s="10">
        <f t="shared" si="171"/>
        <v>2.7164954511394557E-2</v>
      </c>
      <c r="R1489" s="9"/>
      <c r="S1489" s="9"/>
    </row>
    <row r="1490" spans="2:19">
      <c r="B1490" s="1">
        <v>1</v>
      </c>
      <c r="C1490" s="1">
        <v>0</v>
      </c>
      <c r="D1490" s="1">
        <v>3</v>
      </c>
      <c r="F1490" s="2">
        <v>3159.49</v>
      </c>
      <c r="G1490" s="2">
        <v>47.4</v>
      </c>
      <c r="I1490" s="2">
        <v>3127.69</v>
      </c>
      <c r="J1490" s="2">
        <v>46.96</v>
      </c>
      <c r="L1490" s="10">
        <v>0</v>
      </c>
      <c r="M1490" s="10">
        <f t="shared" si="167"/>
        <v>3143.59</v>
      </c>
      <c r="N1490" s="9">
        <f t="shared" si="168"/>
        <v>33.361660630130508</v>
      </c>
      <c r="O1490" s="10">
        <f t="shared" si="169"/>
        <v>31.799999999999727</v>
      </c>
      <c r="P1490" s="10">
        <f t="shared" si="170"/>
        <v>66.723321260261017</v>
      </c>
      <c r="Q1490" s="10">
        <f t="shared" si="171"/>
        <v>9.3257828119377752E-3</v>
      </c>
      <c r="R1490" s="9"/>
      <c r="S1490" s="9"/>
    </row>
    <row r="1491" spans="2:19">
      <c r="B1491" s="1">
        <v>2</v>
      </c>
      <c r="C1491" s="1">
        <v>0</v>
      </c>
      <c r="D1491" s="1">
        <v>3</v>
      </c>
      <c r="F1491" s="2">
        <v>6419.37</v>
      </c>
      <c r="G1491" s="2">
        <v>46.63</v>
      </c>
      <c r="I1491" s="2">
        <v>6025.85</v>
      </c>
      <c r="J1491" s="2">
        <v>45.05</v>
      </c>
      <c r="L1491" s="10">
        <v>0</v>
      </c>
      <c r="M1491" s="10">
        <f t="shared" si="167"/>
        <v>6222.6100000000006</v>
      </c>
      <c r="N1491" s="9">
        <f t="shared" si="168"/>
        <v>32.418588032176849</v>
      </c>
      <c r="O1491" s="10">
        <f t="shared" si="169"/>
        <v>393.51999999999953</v>
      </c>
      <c r="P1491" s="10">
        <f t="shared" si="170"/>
        <v>64.837176064353699</v>
      </c>
      <c r="Q1491" s="10">
        <f t="shared" si="171"/>
        <v>3.4457479714949647E-2</v>
      </c>
      <c r="R1491" s="9"/>
      <c r="S1491" s="9"/>
    </row>
    <row r="1492" spans="2:19">
      <c r="B1492" s="1">
        <v>3</v>
      </c>
      <c r="C1492" s="1">
        <v>0</v>
      </c>
      <c r="D1492" s="1">
        <v>3</v>
      </c>
      <c r="F1492" s="2">
        <v>1.43</v>
      </c>
      <c r="G1492" s="2">
        <v>8.7799999999999994</v>
      </c>
      <c r="I1492" s="2">
        <v>4.55</v>
      </c>
      <c r="J1492" s="2">
        <v>6.15</v>
      </c>
      <c r="L1492" s="10">
        <v>0</v>
      </c>
      <c r="M1492" s="10">
        <f t="shared" si="167"/>
        <v>2.9899999999999998</v>
      </c>
      <c r="N1492" s="9">
        <f t="shared" si="168"/>
        <v>5.359825090429724</v>
      </c>
      <c r="O1492" s="10">
        <f t="shared" si="169"/>
        <v>-3.12</v>
      </c>
      <c r="P1492" s="10">
        <f t="shared" si="170"/>
        <v>10.719650180859448</v>
      </c>
      <c r="Q1492" s="10">
        <f t="shared" si="171"/>
        <v>0.34170735761359444</v>
      </c>
      <c r="R1492" s="9"/>
      <c r="S1492" s="9"/>
    </row>
    <row r="1493" spans="2:19">
      <c r="B1493" s="1">
        <v>4</v>
      </c>
      <c r="C1493" s="1">
        <v>0</v>
      </c>
      <c r="D1493" s="1">
        <v>3</v>
      </c>
      <c r="F1493" s="2">
        <v>2583.39</v>
      </c>
      <c r="G1493" s="2">
        <v>23.22</v>
      </c>
      <c r="I1493" s="2">
        <v>2592.94</v>
      </c>
      <c r="J1493" s="2">
        <v>22.49</v>
      </c>
      <c r="L1493" s="10">
        <v>0</v>
      </c>
      <c r="M1493" s="10">
        <f t="shared" ref="M1493:M1556" si="172">0.5*(F1493+I1493)</f>
        <v>2588.165</v>
      </c>
      <c r="N1493" s="9">
        <f t="shared" ref="N1493:N1556" si="173">0.5*P1493</f>
        <v>16.162986264920228</v>
      </c>
      <c r="O1493" s="10">
        <f t="shared" ref="O1493:O1556" si="174">F1493-I1493</f>
        <v>-9.5500000000001819</v>
      </c>
      <c r="P1493" s="10">
        <f t="shared" ref="P1493:P1556" si="175">SQRT(G1493*G1493+J1493*J1493)</f>
        <v>32.325972529840456</v>
      </c>
      <c r="Q1493" s="10">
        <f t="shared" ref="Q1493:Q1556" si="176">(G1493*G1493-J1493*J1493)/(G1493*G1493+J1493*J1493)</f>
        <v>3.1932350113902934E-2</v>
      </c>
      <c r="R1493" s="9"/>
      <c r="S1493" s="9"/>
    </row>
    <row r="1494" spans="2:19">
      <c r="B1494" s="1">
        <v>5</v>
      </c>
      <c r="C1494" s="1">
        <v>0</v>
      </c>
      <c r="D1494" s="1">
        <v>3</v>
      </c>
      <c r="F1494" s="2">
        <v>2.12</v>
      </c>
      <c r="G1494" s="2">
        <v>7.59</v>
      </c>
      <c r="I1494" s="2">
        <v>4.3600000000000003</v>
      </c>
      <c r="J1494" s="2">
        <v>7.5</v>
      </c>
      <c r="L1494" s="10">
        <v>0</v>
      </c>
      <c r="M1494" s="10">
        <f t="shared" si="172"/>
        <v>3.24</v>
      </c>
      <c r="N1494" s="9">
        <f t="shared" si="173"/>
        <v>5.335215553283672</v>
      </c>
      <c r="O1494" s="10">
        <f t="shared" si="174"/>
        <v>-2.2400000000000002</v>
      </c>
      <c r="P1494" s="10">
        <f t="shared" si="175"/>
        <v>10.670431106567344</v>
      </c>
      <c r="Q1494" s="10">
        <f t="shared" si="176"/>
        <v>1.1928005122165223E-2</v>
      </c>
      <c r="R1494" s="9"/>
      <c r="S1494" s="9"/>
    </row>
    <row r="1495" spans="2:19">
      <c r="B1495" s="1">
        <v>6</v>
      </c>
      <c r="C1495" s="1">
        <v>0</v>
      </c>
      <c r="D1495" s="1">
        <v>3</v>
      </c>
      <c r="F1495" s="2">
        <v>1550.68</v>
      </c>
      <c r="G1495" s="2">
        <v>18.05</v>
      </c>
      <c r="I1495" s="2">
        <v>1549.12</v>
      </c>
      <c r="J1495" s="2">
        <v>16.22</v>
      </c>
      <c r="L1495" s="10">
        <v>0</v>
      </c>
      <c r="M1495" s="10">
        <f t="shared" si="172"/>
        <v>1549.9</v>
      </c>
      <c r="N1495" s="9">
        <f t="shared" si="173"/>
        <v>12.133537200668236</v>
      </c>
      <c r="O1495" s="10">
        <f t="shared" si="174"/>
        <v>1.5600000000001728</v>
      </c>
      <c r="P1495" s="10">
        <f t="shared" si="175"/>
        <v>24.267074401336473</v>
      </c>
      <c r="Q1495" s="10">
        <f t="shared" si="176"/>
        <v>0.10649527781801355</v>
      </c>
      <c r="R1495" s="9"/>
      <c r="S1495" s="9"/>
    </row>
    <row r="1496" spans="2:19">
      <c r="B1496" s="1">
        <v>7</v>
      </c>
      <c r="C1496" s="1">
        <v>0</v>
      </c>
      <c r="D1496" s="1">
        <v>3</v>
      </c>
      <c r="F1496" s="2">
        <v>272.25</v>
      </c>
      <c r="G1496" s="2">
        <v>12.44</v>
      </c>
      <c r="I1496" s="2">
        <v>269.7</v>
      </c>
      <c r="J1496" s="2">
        <v>11.09</v>
      </c>
      <c r="L1496" s="10">
        <v>0</v>
      </c>
      <c r="M1496" s="10">
        <f t="shared" si="172"/>
        <v>270.97500000000002</v>
      </c>
      <c r="N1496" s="9">
        <f t="shared" si="173"/>
        <v>8.3327921490938444</v>
      </c>
      <c r="O1496" s="10">
        <f t="shared" si="174"/>
        <v>2.5500000000000114</v>
      </c>
      <c r="P1496" s="10">
        <f t="shared" si="175"/>
        <v>16.665584298187689</v>
      </c>
      <c r="Q1496" s="10">
        <f t="shared" si="176"/>
        <v>0.11437065446060125</v>
      </c>
      <c r="R1496" s="9"/>
      <c r="S1496" s="9"/>
    </row>
    <row r="1497" spans="2:19">
      <c r="B1497" s="1">
        <v>8</v>
      </c>
      <c r="C1497" s="1">
        <v>0</v>
      </c>
      <c r="D1497" s="1">
        <v>3</v>
      </c>
      <c r="F1497" s="2">
        <v>68.83</v>
      </c>
      <c r="G1497" s="2">
        <v>13.92</v>
      </c>
      <c r="I1497" s="2">
        <v>69.680000000000007</v>
      </c>
      <c r="J1497" s="2">
        <v>17.05</v>
      </c>
      <c r="L1497" s="10">
        <v>0</v>
      </c>
      <c r="M1497" s="10">
        <f t="shared" si="172"/>
        <v>69.254999999999995</v>
      </c>
      <c r="N1497" s="9">
        <f t="shared" si="173"/>
        <v>11.005327119172788</v>
      </c>
      <c r="O1497" s="10">
        <f t="shared" si="174"/>
        <v>-0.85000000000000853</v>
      </c>
      <c r="P1497" s="10">
        <f t="shared" si="175"/>
        <v>22.010654238345577</v>
      </c>
      <c r="Q1497" s="10">
        <f t="shared" si="176"/>
        <v>-0.20008735338842187</v>
      </c>
      <c r="R1497" s="9"/>
      <c r="S1497" s="9"/>
    </row>
    <row r="1498" spans="2:19">
      <c r="B1498" s="1">
        <v>9</v>
      </c>
      <c r="C1498" s="1">
        <v>0</v>
      </c>
      <c r="D1498" s="1">
        <v>3</v>
      </c>
      <c r="F1498" s="2">
        <v>19.78</v>
      </c>
      <c r="G1498" s="2">
        <v>16.7</v>
      </c>
      <c r="I1498" s="2">
        <v>11.52</v>
      </c>
      <c r="J1498" s="2">
        <v>14.79</v>
      </c>
      <c r="L1498" s="10">
        <v>0</v>
      </c>
      <c r="M1498" s="10">
        <f t="shared" si="172"/>
        <v>15.65</v>
      </c>
      <c r="N1498" s="9">
        <f t="shared" si="173"/>
        <v>11.153856956228191</v>
      </c>
      <c r="O1498" s="10">
        <f t="shared" si="174"/>
        <v>8.2600000000000016</v>
      </c>
      <c r="P1498" s="10">
        <f t="shared" si="175"/>
        <v>22.307713912456382</v>
      </c>
      <c r="Q1498" s="10">
        <f t="shared" si="176"/>
        <v>0.12086370286923669</v>
      </c>
      <c r="R1498" s="9"/>
      <c r="S1498" s="9"/>
    </row>
    <row r="1499" spans="2:19">
      <c r="B1499" s="1">
        <v>10</v>
      </c>
      <c r="C1499" s="1">
        <v>0</v>
      </c>
      <c r="D1499" s="1">
        <v>3</v>
      </c>
      <c r="F1499" s="2">
        <v>240.79</v>
      </c>
      <c r="G1499" s="2">
        <v>20.71</v>
      </c>
      <c r="I1499" s="2">
        <v>273.95999999999998</v>
      </c>
      <c r="J1499" s="2">
        <v>20.65</v>
      </c>
      <c r="L1499" s="10">
        <v>0</v>
      </c>
      <c r="M1499" s="10">
        <f t="shared" si="172"/>
        <v>257.375</v>
      </c>
      <c r="N1499" s="9">
        <f t="shared" si="173"/>
        <v>14.622983621682684</v>
      </c>
      <c r="O1499" s="10">
        <f t="shared" si="174"/>
        <v>-33.169999999999987</v>
      </c>
      <c r="P1499" s="10">
        <f t="shared" si="175"/>
        <v>29.245967243365367</v>
      </c>
      <c r="Q1499" s="10">
        <f t="shared" si="176"/>
        <v>2.901347859402562E-3</v>
      </c>
      <c r="R1499" s="9"/>
      <c r="S1499" s="9"/>
    </row>
    <row r="1500" spans="2:19">
      <c r="B1500" s="1">
        <v>0</v>
      </c>
      <c r="C1500" s="1">
        <v>1</v>
      </c>
      <c r="D1500" s="1">
        <v>3</v>
      </c>
      <c r="F1500" s="2">
        <v>4013.49</v>
      </c>
      <c r="G1500" s="2">
        <v>243.5</v>
      </c>
      <c r="I1500" s="2">
        <v>3947.13</v>
      </c>
      <c r="J1500" s="2">
        <v>231.81</v>
      </c>
      <c r="L1500" s="10">
        <v>0</v>
      </c>
      <c r="M1500" s="10">
        <f t="shared" si="172"/>
        <v>3980.31</v>
      </c>
      <c r="N1500" s="9">
        <f t="shared" si="173"/>
        <v>168.09827936359133</v>
      </c>
      <c r="O1500" s="10">
        <f t="shared" si="174"/>
        <v>66.359999999999673</v>
      </c>
      <c r="P1500" s="10">
        <f t="shared" si="175"/>
        <v>336.19655872718266</v>
      </c>
      <c r="Q1500" s="10">
        <f t="shared" si="176"/>
        <v>4.9159214539963948E-2</v>
      </c>
      <c r="R1500" s="9"/>
      <c r="S1500" s="9"/>
    </row>
    <row r="1501" spans="2:19">
      <c r="B1501" s="1">
        <v>0</v>
      </c>
      <c r="C1501" s="1">
        <v>2</v>
      </c>
      <c r="D1501" s="1">
        <v>3</v>
      </c>
      <c r="F1501" s="2">
        <v>2173.91</v>
      </c>
      <c r="G1501" s="2">
        <v>34.04</v>
      </c>
      <c r="I1501" s="2">
        <v>1948.04</v>
      </c>
      <c r="J1501" s="2">
        <v>32.36</v>
      </c>
      <c r="L1501" s="10">
        <v>0</v>
      </c>
      <c r="M1501" s="10">
        <f t="shared" si="172"/>
        <v>2060.9749999999999</v>
      </c>
      <c r="N1501" s="9">
        <f t="shared" si="173"/>
        <v>23.483458007712578</v>
      </c>
      <c r="O1501" s="10">
        <f t="shared" si="174"/>
        <v>225.86999999999989</v>
      </c>
      <c r="P1501" s="10">
        <f t="shared" si="175"/>
        <v>46.966916015425156</v>
      </c>
      <c r="Q1501" s="10">
        <f t="shared" si="176"/>
        <v>5.0570037180437503E-2</v>
      </c>
      <c r="R1501" s="9"/>
      <c r="S1501" s="9"/>
    </row>
    <row r="1502" spans="2:19">
      <c r="B1502" s="1">
        <v>0</v>
      </c>
      <c r="C1502" s="1">
        <v>3</v>
      </c>
      <c r="D1502" s="1">
        <v>3</v>
      </c>
      <c r="F1502" s="2">
        <v>828.59</v>
      </c>
      <c r="G1502" s="2">
        <v>17.899999999999999</v>
      </c>
      <c r="I1502" s="2">
        <v>752.88</v>
      </c>
      <c r="J1502" s="2">
        <v>17.29</v>
      </c>
      <c r="L1502" s="10">
        <v>0</v>
      </c>
      <c r="M1502" s="10">
        <f t="shared" si="172"/>
        <v>790.73500000000001</v>
      </c>
      <c r="N1502" s="9">
        <f t="shared" si="173"/>
        <v>12.443412916077325</v>
      </c>
      <c r="O1502" s="10">
        <f t="shared" si="174"/>
        <v>75.710000000000036</v>
      </c>
      <c r="P1502" s="10">
        <f t="shared" si="175"/>
        <v>24.886825832154649</v>
      </c>
      <c r="Q1502" s="10">
        <f t="shared" si="176"/>
        <v>3.4658525712512399E-2</v>
      </c>
      <c r="R1502" s="9"/>
      <c r="S1502" s="9"/>
    </row>
    <row r="1503" spans="2:19">
      <c r="B1503" s="1">
        <v>0</v>
      </c>
      <c r="C1503" s="1">
        <v>4</v>
      </c>
      <c r="D1503" s="1">
        <v>3</v>
      </c>
      <c r="F1503" s="2">
        <v>23.13</v>
      </c>
      <c r="G1503" s="2">
        <v>7.51</v>
      </c>
      <c r="I1503" s="2">
        <v>22.93</v>
      </c>
      <c r="J1503" s="2">
        <v>7.53</v>
      </c>
      <c r="L1503" s="10">
        <v>0</v>
      </c>
      <c r="M1503" s="10">
        <f t="shared" si="172"/>
        <v>23.03</v>
      </c>
      <c r="N1503" s="9">
        <f t="shared" si="173"/>
        <v>5.3174476960286121</v>
      </c>
      <c r="O1503" s="10">
        <f t="shared" si="174"/>
        <v>0.19999999999999929</v>
      </c>
      <c r="P1503" s="10">
        <f t="shared" si="175"/>
        <v>10.634895392057224</v>
      </c>
      <c r="Q1503" s="10">
        <f t="shared" si="176"/>
        <v>-2.6595697650773158E-3</v>
      </c>
      <c r="R1503" s="9"/>
      <c r="S1503" s="9"/>
    </row>
    <row r="1504" spans="2:19">
      <c r="B1504" s="1">
        <v>0</v>
      </c>
      <c r="C1504" s="1">
        <v>5</v>
      </c>
      <c r="D1504" s="1">
        <v>3</v>
      </c>
      <c r="F1504" s="2">
        <v>433.86</v>
      </c>
      <c r="G1504" s="2">
        <v>11.04</v>
      </c>
      <c r="I1504" s="2">
        <v>432.15</v>
      </c>
      <c r="J1504" s="2">
        <v>11.65</v>
      </c>
      <c r="L1504" s="10">
        <v>0</v>
      </c>
      <c r="M1504" s="10">
        <f t="shared" si="172"/>
        <v>433.005</v>
      </c>
      <c r="N1504" s="9">
        <f t="shared" si="173"/>
        <v>8.0250249220796803</v>
      </c>
      <c r="O1504" s="10">
        <f t="shared" si="174"/>
        <v>1.7100000000000364</v>
      </c>
      <c r="P1504" s="10">
        <f t="shared" si="175"/>
        <v>16.050049844159361</v>
      </c>
      <c r="Q1504" s="10">
        <f t="shared" si="176"/>
        <v>-5.3729346699062715E-2</v>
      </c>
      <c r="R1504" s="9"/>
      <c r="S1504" s="9"/>
    </row>
    <row r="1505" spans="2:19">
      <c r="B1505" s="1">
        <v>0</v>
      </c>
      <c r="C1505" s="1">
        <v>6</v>
      </c>
      <c r="D1505" s="1">
        <v>3</v>
      </c>
      <c r="F1505" s="2">
        <v>189.51</v>
      </c>
      <c r="G1505" s="2">
        <v>9.4499999999999993</v>
      </c>
      <c r="I1505" s="2">
        <v>181.12</v>
      </c>
      <c r="J1505" s="2">
        <v>9.31</v>
      </c>
      <c r="L1505" s="10">
        <v>0</v>
      </c>
      <c r="M1505" s="10">
        <f t="shared" si="172"/>
        <v>185.315</v>
      </c>
      <c r="N1505" s="9">
        <f t="shared" si="173"/>
        <v>6.6328462970281468</v>
      </c>
      <c r="O1505" s="10">
        <f t="shared" si="174"/>
        <v>8.3899999999999864</v>
      </c>
      <c r="P1505" s="10">
        <f t="shared" si="175"/>
        <v>13.265692594056294</v>
      </c>
      <c r="Q1505" s="10">
        <f t="shared" si="176"/>
        <v>1.4924541961351982E-2</v>
      </c>
      <c r="R1505" s="9"/>
      <c r="S1505" s="9"/>
    </row>
    <row r="1506" spans="2:19">
      <c r="B1506" s="1">
        <v>0</v>
      </c>
      <c r="C1506" s="1">
        <v>7</v>
      </c>
      <c r="D1506" s="1">
        <v>3</v>
      </c>
      <c r="F1506" s="2">
        <v>3922.83</v>
      </c>
      <c r="G1506" s="2">
        <v>25.37</v>
      </c>
      <c r="I1506" s="2">
        <v>4167.05</v>
      </c>
      <c r="J1506" s="2">
        <v>27.26</v>
      </c>
      <c r="L1506" s="10">
        <v>0</v>
      </c>
      <c r="M1506" s="10">
        <f t="shared" si="172"/>
        <v>4044.94</v>
      </c>
      <c r="N1506" s="9">
        <f t="shared" si="173"/>
        <v>18.619509257765095</v>
      </c>
      <c r="O1506" s="10">
        <f t="shared" si="174"/>
        <v>-244.22000000000025</v>
      </c>
      <c r="P1506" s="10">
        <f t="shared" si="175"/>
        <v>37.239018515530191</v>
      </c>
      <c r="Q1506" s="10">
        <f t="shared" si="176"/>
        <v>-7.1729651713058853E-2</v>
      </c>
      <c r="R1506" s="9"/>
      <c r="S1506" s="9"/>
    </row>
    <row r="1507" spans="2:19">
      <c r="B1507" s="1">
        <v>0</v>
      </c>
      <c r="C1507" s="1">
        <v>8</v>
      </c>
      <c r="D1507" s="1">
        <v>3</v>
      </c>
      <c r="F1507" s="2">
        <v>12.22</v>
      </c>
      <c r="G1507" s="2">
        <v>7.82</v>
      </c>
      <c r="I1507" s="2">
        <v>14.39</v>
      </c>
      <c r="J1507" s="2">
        <v>8.9600000000000009</v>
      </c>
      <c r="L1507" s="10">
        <v>0</v>
      </c>
      <c r="M1507" s="10">
        <f t="shared" si="172"/>
        <v>13.305</v>
      </c>
      <c r="N1507" s="9">
        <f t="shared" si="173"/>
        <v>5.9463013714409065</v>
      </c>
      <c r="O1507" s="10">
        <f t="shared" si="174"/>
        <v>-2.17</v>
      </c>
      <c r="P1507" s="10">
        <f t="shared" si="175"/>
        <v>11.892602742881813</v>
      </c>
      <c r="Q1507" s="10">
        <f t="shared" si="176"/>
        <v>-0.1352517782145736</v>
      </c>
      <c r="R1507" s="9"/>
      <c r="S1507" s="9"/>
    </row>
    <row r="1508" spans="2:19">
      <c r="B1508" s="1">
        <v>0</v>
      </c>
      <c r="C1508" s="1">
        <v>9</v>
      </c>
      <c r="D1508" s="1">
        <v>3</v>
      </c>
      <c r="F1508" s="2">
        <v>2187.89</v>
      </c>
      <c r="G1508" s="2">
        <v>19.11</v>
      </c>
      <c r="I1508" s="2">
        <v>2163.0500000000002</v>
      </c>
      <c r="J1508" s="2">
        <v>20.170000000000002</v>
      </c>
      <c r="L1508" s="10">
        <v>0</v>
      </c>
      <c r="M1508" s="10">
        <f t="shared" si="172"/>
        <v>2175.4700000000003</v>
      </c>
      <c r="N1508" s="9">
        <f t="shared" si="173"/>
        <v>13.892632939799425</v>
      </c>
      <c r="O1508" s="10">
        <f t="shared" si="174"/>
        <v>24.839999999999691</v>
      </c>
      <c r="P1508" s="10">
        <f t="shared" si="175"/>
        <v>27.78526587959885</v>
      </c>
      <c r="Q1508" s="10">
        <f t="shared" si="176"/>
        <v>-5.3932211688542286E-2</v>
      </c>
      <c r="R1508" s="9"/>
      <c r="S1508" s="9"/>
    </row>
    <row r="1509" spans="2:19">
      <c r="B1509" s="1">
        <v>0</v>
      </c>
      <c r="C1509" s="1">
        <v>10</v>
      </c>
      <c r="D1509" s="1">
        <v>3</v>
      </c>
      <c r="F1509" s="2">
        <v>87.54</v>
      </c>
      <c r="G1509" s="2">
        <v>10.130000000000001</v>
      </c>
      <c r="I1509" s="2">
        <v>80.040000000000006</v>
      </c>
      <c r="J1509" s="2">
        <v>11.57</v>
      </c>
      <c r="L1509" s="10">
        <v>0</v>
      </c>
      <c r="M1509" s="10">
        <f t="shared" si="172"/>
        <v>83.79</v>
      </c>
      <c r="N1509" s="9">
        <f t="shared" si="173"/>
        <v>7.6889823774020973</v>
      </c>
      <c r="O1509" s="10">
        <f t="shared" si="174"/>
        <v>7.5</v>
      </c>
      <c r="P1509" s="10">
        <f t="shared" si="175"/>
        <v>15.377964754804195</v>
      </c>
      <c r="Q1509" s="10">
        <f t="shared" si="176"/>
        <v>-0.13213701857817384</v>
      </c>
      <c r="R1509" s="9"/>
      <c r="S1509" s="9"/>
    </row>
    <row r="1510" spans="2:19">
      <c r="B1510" s="1">
        <v>0</v>
      </c>
      <c r="C1510" s="1">
        <v>11</v>
      </c>
      <c r="D1510" s="1">
        <v>3</v>
      </c>
      <c r="F1510" s="2">
        <v>71.45</v>
      </c>
      <c r="G1510" s="2">
        <v>12.19</v>
      </c>
      <c r="I1510" s="2">
        <v>81.23</v>
      </c>
      <c r="J1510" s="2">
        <v>13.88</v>
      </c>
      <c r="L1510" s="10">
        <v>0</v>
      </c>
      <c r="M1510" s="10">
        <f t="shared" si="172"/>
        <v>76.34</v>
      </c>
      <c r="N1510" s="9">
        <f t="shared" si="173"/>
        <v>9.236483367602629</v>
      </c>
      <c r="O1510" s="10">
        <f t="shared" si="174"/>
        <v>-9.7800000000000011</v>
      </c>
      <c r="P1510" s="10">
        <f t="shared" si="175"/>
        <v>18.472966735205258</v>
      </c>
      <c r="Q1510" s="10">
        <f t="shared" si="176"/>
        <v>-0.12910838225878066</v>
      </c>
      <c r="R1510" s="9"/>
      <c r="S1510" s="9"/>
    </row>
    <row r="1511" spans="2:19">
      <c r="B1511" s="1">
        <v>0</v>
      </c>
      <c r="C1511" s="1">
        <v>12</v>
      </c>
      <c r="D1511" s="1">
        <v>3</v>
      </c>
      <c r="F1511" s="2">
        <v>-2.97</v>
      </c>
      <c r="G1511" s="2">
        <v>14.23</v>
      </c>
      <c r="I1511" s="2">
        <v>14.79</v>
      </c>
      <c r="J1511" s="2">
        <v>16.36</v>
      </c>
      <c r="L1511" s="10">
        <v>0</v>
      </c>
      <c r="M1511" s="10">
        <f t="shared" si="172"/>
        <v>5.9099999999999993</v>
      </c>
      <c r="N1511" s="9">
        <f t="shared" si="173"/>
        <v>10.841384828517064</v>
      </c>
      <c r="O1511" s="10">
        <f t="shared" si="174"/>
        <v>-17.759999999999998</v>
      </c>
      <c r="P1511" s="10">
        <f t="shared" si="175"/>
        <v>21.682769657034129</v>
      </c>
      <c r="Q1511" s="10">
        <f t="shared" si="176"/>
        <v>-0.13858925751234985</v>
      </c>
      <c r="R1511" s="9"/>
      <c r="S1511" s="9"/>
    </row>
    <row r="1512" spans="2:19">
      <c r="B1512" s="1">
        <v>0</v>
      </c>
      <c r="C1512" s="1">
        <v>13</v>
      </c>
      <c r="D1512" s="1">
        <v>3</v>
      </c>
      <c r="F1512" s="2">
        <v>87.7</v>
      </c>
      <c r="G1512" s="2">
        <v>19.72</v>
      </c>
      <c r="I1512" s="2">
        <v>82.18</v>
      </c>
      <c r="J1512" s="2">
        <v>17.29</v>
      </c>
      <c r="L1512" s="10">
        <v>0</v>
      </c>
      <c r="M1512" s="10">
        <f t="shared" si="172"/>
        <v>84.94</v>
      </c>
      <c r="N1512" s="9">
        <f t="shared" si="173"/>
        <v>13.113185158457879</v>
      </c>
      <c r="O1512" s="10">
        <f t="shared" si="174"/>
        <v>5.519999999999996</v>
      </c>
      <c r="P1512" s="10">
        <f t="shared" si="175"/>
        <v>26.226370316915759</v>
      </c>
      <c r="Q1512" s="10">
        <f t="shared" si="176"/>
        <v>0.13075219260783116</v>
      </c>
      <c r="R1512" s="9"/>
      <c r="S1512" s="9"/>
    </row>
    <row r="1513" spans="2:19">
      <c r="B1513" s="1">
        <v>0</v>
      </c>
      <c r="C1513" s="1">
        <v>14</v>
      </c>
      <c r="D1513" s="1">
        <v>3</v>
      </c>
      <c r="F1513" s="2">
        <v>3.64</v>
      </c>
      <c r="G1513" s="2">
        <v>22.98</v>
      </c>
      <c r="I1513" s="2">
        <v>-4.49</v>
      </c>
      <c r="J1513" s="2">
        <v>20.059999999999999</v>
      </c>
      <c r="L1513" s="10">
        <v>0</v>
      </c>
      <c r="M1513" s="10">
        <f t="shared" si="172"/>
        <v>-0.42500000000000004</v>
      </c>
      <c r="N1513" s="9">
        <f t="shared" si="173"/>
        <v>15.251917912184027</v>
      </c>
      <c r="O1513" s="10">
        <f t="shared" si="174"/>
        <v>8.1300000000000008</v>
      </c>
      <c r="P1513" s="10">
        <f t="shared" si="175"/>
        <v>30.503835824368053</v>
      </c>
      <c r="Q1513" s="10">
        <f t="shared" si="176"/>
        <v>0.13506605164624017</v>
      </c>
      <c r="R1513" s="9"/>
      <c r="S1513" s="9"/>
    </row>
    <row r="1514" spans="2:19">
      <c r="B1514" s="1">
        <v>0</v>
      </c>
      <c r="C1514" s="1">
        <v>-13</v>
      </c>
      <c r="D1514" s="1">
        <v>4</v>
      </c>
      <c r="F1514" s="2">
        <v>247.76</v>
      </c>
      <c r="G1514" s="2">
        <v>20.86</v>
      </c>
      <c r="I1514" s="2">
        <v>254.57</v>
      </c>
      <c r="J1514" s="2">
        <v>18.100000000000001</v>
      </c>
      <c r="L1514" s="10">
        <v>0</v>
      </c>
      <c r="M1514" s="10">
        <f t="shared" si="172"/>
        <v>251.16499999999999</v>
      </c>
      <c r="N1514" s="9">
        <f t="shared" si="173"/>
        <v>13.808960858804692</v>
      </c>
      <c r="O1514" s="10">
        <f t="shared" si="174"/>
        <v>-6.8100000000000023</v>
      </c>
      <c r="P1514" s="10">
        <f t="shared" si="175"/>
        <v>27.617921717609384</v>
      </c>
      <c r="Q1514" s="10">
        <f t="shared" si="176"/>
        <v>0.14097627845363653</v>
      </c>
      <c r="R1514" s="9"/>
      <c r="S1514" s="9"/>
    </row>
    <row r="1515" spans="2:19">
      <c r="B1515" s="1">
        <v>0</v>
      </c>
      <c r="C1515" s="1">
        <v>-12</v>
      </c>
      <c r="D1515" s="1">
        <v>4</v>
      </c>
      <c r="F1515" s="2">
        <v>58.73</v>
      </c>
      <c r="G1515" s="2">
        <v>16.97</v>
      </c>
      <c r="I1515" s="2">
        <v>49.77</v>
      </c>
      <c r="J1515" s="2">
        <v>17.12</v>
      </c>
      <c r="L1515" s="10">
        <v>0</v>
      </c>
      <c r="M1515" s="10">
        <f t="shared" si="172"/>
        <v>54.25</v>
      </c>
      <c r="N1515" s="9">
        <f t="shared" si="173"/>
        <v>12.052751760490215</v>
      </c>
      <c r="O1515" s="10">
        <f t="shared" si="174"/>
        <v>8.9599999999999937</v>
      </c>
      <c r="P1515" s="10">
        <f t="shared" si="175"/>
        <v>24.105503520980431</v>
      </c>
      <c r="Q1515" s="10">
        <f t="shared" si="176"/>
        <v>-8.8000642945932211E-3</v>
      </c>
      <c r="R1515" s="9"/>
      <c r="S1515" s="9"/>
    </row>
    <row r="1516" spans="2:19">
      <c r="B1516" s="1">
        <v>0</v>
      </c>
      <c r="C1516" s="1">
        <v>-11</v>
      </c>
      <c r="D1516" s="1">
        <v>4</v>
      </c>
      <c r="F1516" s="2">
        <v>3.77</v>
      </c>
      <c r="G1516" s="2">
        <v>13.84</v>
      </c>
      <c r="I1516" s="2">
        <v>-0.97</v>
      </c>
      <c r="J1516" s="2">
        <v>13.96</v>
      </c>
      <c r="L1516" s="10">
        <v>0</v>
      </c>
      <c r="M1516" s="10">
        <f t="shared" si="172"/>
        <v>1.4</v>
      </c>
      <c r="N1516" s="9">
        <f t="shared" si="173"/>
        <v>9.8288758258510924</v>
      </c>
      <c r="O1516" s="10">
        <f t="shared" si="174"/>
        <v>4.74</v>
      </c>
      <c r="P1516" s="10">
        <f t="shared" si="175"/>
        <v>19.657751651702185</v>
      </c>
      <c r="Q1516" s="10">
        <f t="shared" si="176"/>
        <v>-8.6329326714061853E-3</v>
      </c>
      <c r="R1516" s="9"/>
      <c r="S1516" s="9"/>
    </row>
    <row r="1517" spans="2:19">
      <c r="B1517" s="1">
        <v>0</v>
      </c>
      <c r="C1517" s="1">
        <v>-10</v>
      </c>
      <c r="D1517" s="1">
        <v>4</v>
      </c>
      <c r="F1517" s="2">
        <v>42.5</v>
      </c>
      <c r="G1517" s="2">
        <v>13.71</v>
      </c>
      <c r="I1517" s="2">
        <v>46.35</v>
      </c>
      <c r="J1517" s="2">
        <v>13.73</v>
      </c>
      <c r="L1517" s="10">
        <v>0</v>
      </c>
      <c r="M1517" s="10">
        <f t="shared" si="172"/>
        <v>44.424999999999997</v>
      </c>
      <c r="N1517" s="9">
        <f t="shared" si="173"/>
        <v>9.7015076147988459</v>
      </c>
      <c r="O1517" s="10">
        <f t="shared" si="174"/>
        <v>-3.8500000000000014</v>
      </c>
      <c r="P1517" s="10">
        <f t="shared" si="175"/>
        <v>19.403015229597692</v>
      </c>
      <c r="Q1517" s="10">
        <f t="shared" si="176"/>
        <v>-1.4577251731180696E-3</v>
      </c>
      <c r="R1517" s="9"/>
      <c r="S1517" s="9"/>
    </row>
    <row r="1518" spans="2:19">
      <c r="B1518" s="1">
        <v>0</v>
      </c>
      <c r="C1518" s="1">
        <v>-9</v>
      </c>
      <c r="D1518" s="1">
        <v>4</v>
      </c>
      <c r="F1518" s="2">
        <v>26.28</v>
      </c>
      <c r="G1518" s="2">
        <v>11.22</v>
      </c>
      <c r="I1518" s="2">
        <v>26.27</v>
      </c>
      <c r="J1518" s="2">
        <v>9.7100000000000009</v>
      </c>
      <c r="L1518" s="10">
        <v>0</v>
      </c>
      <c r="M1518" s="10">
        <f t="shared" si="172"/>
        <v>26.274999999999999</v>
      </c>
      <c r="N1518" s="9">
        <f t="shared" si="173"/>
        <v>7.4191054042923534</v>
      </c>
      <c r="O1518" s="10">
        <f t="shared" si="174"/>
        <v>1.0000000000001563E-2</v>
      </c>
      <c r="P1518" s="10">
        <f t="shared" si="175"/>
        <v>14.838210808584707</v>
      </c>
      <c r="Q1518" s="10">
        <f t="shared" si="176"/>
        <v>0.14354335804880258</v>
      </c>
      <c r="R1518" s="9"/>
      <c r="S1518" s="9"/>
    </row>
    <row r="1519" spans="2:19">
      <c r="B1519" s="1">
        <v>0</v>
      </c>
      <c r="C1519" s="1">
        <v>-8</v>
      </c>
      <c r="D1519" s="1">
        <v>4</v>
      </c>
      <c r="F1519" s="2">
        <v>139.36000000000001</v>
      </c>
      <c r="G1519" s="2">
        <v>11.7</v>
      </c>
      <c r="I1519" s="2">
        <v>144.1</v>
      </c>
      <c r="J1519" s="2">
        <v>10.37</v>
      </c>
      <c r="L1519" s="10">
        <v>0</v>
      </c>
      <c r="M1519" s="10">
        <f t="shared" si="172"/>
        <v>141.73000000000002</v>
      </c>
      <c r="N1519" s="9">
        <f t="shared" si="173"/>
        <v>7.8170790580625447</v>
      </c>
      <c r="O1519" s="10">
        <f t="shared" si="174"/>
        <v>-4.7399999999999807</v>
      </c>
      <c r="P1519" s="10">
        <f t="shared" si="175"/>
        <v>15.634158116125089</v>
      </c>
      <c r="Q1519" s="10">
        <f t="shared" si="176"/>
        <v>0.12008948278605996</v>
      </c>
      <c r="R1519" s="9"/>
      <c r="S1519" s="9"/>
    </row>
    <row r="1520" spans="2:19">
      <c r="B1520" s="1">
        <v>0</v>
      </c>
      <c r="C1520" s="1">
        <v>-7</v>
      </c>
      <c r="D1520" s="1">
        <v>4</v>
      </c>
      <c r="F1520" s="2">
        <v>1.24</v>
      </c>
      <c r="G1520" s="2">
        <v>7.75</v>
      </c>
      <c r="I1520" s="2">
        <v>4.21</v>
      </c>
      <c r="J1520" s="2">
        <v>10.86</v>
      </c>
      <c r="L1520" s="10">
        <v>0</v>
      </c>
      <c r="M1520" s="10">
        <f t="shared" si="172"/>
        <v>2.7250000000000001</v>
      </c>
      <c r="N1520" s="9">
        <f t="shared" si="173"/>
        <v>6.6708713823607777</v>
      </c>
      <c r="O1520" s="10">
        <f t="shared" si="174"/>
        <v>-2.9699999999999998</v>
      </c>
      <c r="P1520" s="10">
        <f t="shared" si="175"/>
        <v>13.341742764721555</v>
      </c>
      <c r="Q1520" s="10">
        <f t="shared" si="176"/>
        <v>-0.32514841117042997</v>
      </c>
      <c r="R1520" s="9"/>
      <c r="S1520" s="9"/>
    </row>
    <row r="1521" spans="2:19">
      <c r="B1521" s="1">
        <v>0</v>
      </c>
      <c r="C1521" s="1">
        <v>-6</v>
      </c>
      <c r="D1521" s="1">
        <v>4</v>
      </c>
      <c r="F1521" s="2">
        <v>297.67</v>
      </c>
      <c r="G1521" s="2">
        <v>11.3</v>
      </c>
      <c r="I1521" s="2">
        <v>281.14</v>
      </c>
      <c r="J1521" s="2">
        <v>10.16</v>
      </c>
      <c r="L1521" s="10">
        <v>0</v>
      </c>
      <c r="M1521" s="10">
        <f t="shared" si="172"/>
        <v>289.40499999999997</v>
      </c>
      <c r="N1521" s="9">
        <f t="shared" si="173"/>
        <v>7.5979536718777121</v>
      </c>
      <c r="O1521" s="10">
        <f t="shared" si="174"/>
        <v>16.53000000000003</v>
      </c>
      <c r="P1521" s="10">
        <f t="shared" si="175"/>
        <v>15.195907343755424</v>
      </c>
      <c r="Q1521" s="10">
        <f t="shared" si="176"/>
        <v>0.10594520248956767</v>
      </c>
      <c r="R1521" s="9"/>
      <c r="S1521" s="9"/>
    </row>
    <row r="1522" spans="2:19">
      <c r="B1522" s="1">
        <v>0</v>
      </c>
      <c r="C1522" s="1">
        <v>-5</v>
      </c>
      <c r="D1522" s="1">
        <v>4</v>
      </c>
      <c r="F1522" s="2">
        <v>243.63</v>
      </c>
      <c r="G1522" s="2">
        <v>12.75</v>
      </c>
      <c r="I1522" s="2">
        <v>236.85</v>
      </c>
      <c r="J1522" s="2">
        <v>10.119999999999999</v>
      </c>
      <c r="L1522" s="10">
        <v>0</v>
      </c>
      <c r="M1522" s="10">
        <f t="shared" si="172"/>
        <v>240.24</v>
      </c>
      <c r="N1522" s="9">
        <f t="shared" si="173"/>
        <v>8.1390555348885538</v>
      </c>
      <c r="O1522" s="10">
        <f t="shared" si="174"/>
        <v>6.7800000000000011</v>
      </c>
      <c r="P1522" s="10">
        <f t="shared" si="175"/>
        <v>16.278111069777108</v>
      </c>
      <c r="Q1522" s="10">
        <f t="shared" si="176"/>
        <v>0.22699374926644555</v>
      </c>
      <c r="R1522" s="9"/>
      <c r="S1522" s="9"/>
    </row>
    <row r="1523" spans="2:19">
      <c r="B1523" s="1">
        <v>0</v>
      </c>
      <c r="C1523" s="1">
        <v>-4</v>
      </c>
      <c r="D1523" s="1">
        <v>4</v>
      </c>
      <c r="F1523" s="2">
        <v>236.64</v>
      </c>
      <c r="G1523" s="2">
        <v>11.67</v>
      </c>
      <c r="I1523" s="2">
        <v>226.03</v>
      </c>
      <c r="J1523" s="2">
        <v>11.58</v>
      </c>
      <c r="L1523" s="10">
        <v>0</v>
      </c>
      <c r="M1523" s="10">
        <f t="shared" si="172"/>
        <v>231.33499999999998</v>
      </c>
      <c r="N1523" s="9">
        <f t="shared" si="173"/>
        <v>8.2201779177825589</v>
      </c>
      <c r="O1523" s="10">
        <f t="shared" si="174"/>
        <v>10.609999999999985</v>
      </c>
      <c r="P1523" s="10">
        <f t="shared" si="175"/>
        <v>16.440355835565118</v>
      </c>
      <c r="Q1523" s="10">
        <f t="shared" si="176"/>
        <v>7.7418194774188645E-3</v>
      </c>
      <c r="R1523" s="9"/>
      <c r="S1523" s="9"/>
    </row>
    <row r="1524" spans="2:19">
      <c r="B1524" s="1">
        <v>0</v>
      </c>
      <c r="C1524" s="1">
        <v>-3</v>
      </c>
      <c r="D1524" s="1">
        <v>4</v>
      </c>
      <c r="F1524" s="2">
        <v>708.67</v>
      </c>
      <c r="G1524" s="2">
        <v>16.64</v>
      </c>
      <c r="I1524" s="2">
        <v>702.77</v>
      </c>
      <c r="J1524" s="2">
        <v>16.489999999999998</v>
      </c>
      <c r="L1524" s="10">
        <v>0</v>
      </c>
      <c r="M1524" s="10">
        <f t="shared" si="172"/>
        <v>705.72</v>
      </c>
      <c r="N1524" s="9">
        <f t="shared" si="173"/>
        <v>11.71334388635457</v>
      </c>
      <c r="O1524" s="10">
        <f t="shared" si="174"/>
        <v>5.8999999999999773</v>
      </c>
      <c r="P1524" s="10">
        <f t="shared" si="175"/>
        <v>23.42668777270914</v>
      </c>
      <c r="Q1524" s="10">
        <f t="shared" si="176"/>
        <v>9.0550513228904225E-3</v>
      </c>
      <c r="R1524" s="9"/>
      <c r="S1524" s="9"/>
    </row>
    <row r="1525" spans="2:19">
      <c r="B1525" s="1">
        <v>0</v>
      </c>
      <c r="C1525" s="1">
        <v>-2</v>
      </c>
      <c r="D1525" s="1">
        <v>4</v>
      </c>
      <c r="F1525" s="2">
        <v>1277.03</v>
      </c>
      <c r="G1525" s="2">
        <v>26.49</v>
      </c>
      <c r="I1525" s="2">
        <v>1236.83</v>
      </c>
      <c r="J1525" s="2">
        <v>26.19</v>
      </c>
      <c r="L1525" s="10">
        <v>0</v>
      </c>
      <c r="M1525" s="10">
        <f t="shared" si="172"/>
        <v>1256.9299999999998</v>
      </c>
      <c r="N1525" s="9">
        <f t="shared" si="173"/>
        <v>18.625494624304611</v>
      </c>
      <c r="O1525" s="10">
        <f t="shared" si="174"/>
        <v>40.200000000000045</v>
      </c>
      <c r="P1525" s="10">
        <f t="shared" si="175"/>
        <v>37.250989248609223</v>
      </c>
      <c r="Q1525" s="10">
        <f t="shared" si="176"/>
        <v>1.1389152286456537E-2</v>
      </c>
      <c r="R1525" s="9"/>
      <c r="S1525" s="9"/>
    </row>
    <row r="1526" spans="2:19">
      <c r="B1526" s="1">
        <v>-10</v>
      </c>
      <c r="C1526" s="1">
        <v>0</v>
      </c>
      <c r="D1526" s="1">
        <v>4</v>
      </c>
      <c r="F1526" s="2">
        <v>-10.199999999999999</v>
      </c>
      <c r="G1526" s="2">
        <v>28.32</v>
      </c>
      <c r="I1526" s="2">
        <v>8.44</v>
      </c>
      <c r="J1526" s="2">
        <v>19.88</v>
      </c>
      <c r="L1526" s="10">
        <v>0</v>
      </c>
      <c r="M1526" s="10">
        <f t="shared" si="172"/>
        <v>-0.87999999999999989</v>
      </c>
      <c r="N1526" s="9">
        <f t="shared" si="173"/>
        <v>17.300554904395408</v>
      </c>
      <c r="O1526" s="10">
        <f t="shared" si="174"/>
        <v>-18.64</v>
      </c>
      <c r="P1526" s="10">
        <f t="shared" si="175"/>
        <v>34.601109808790817</v>
      </c>
      <c r="Q1526" s="10">
        <f t="shared" si="176"/>
        <v>0.3397890876725474</v>
      </c>
      <c r="R1526" s="9"/>
      <c r="S1526" s="9"/>
    </row>
    <row r="1527" spans="2:19">
      <c r="B1527" s="1">
        <v>-9</v>
      </c>
      <c r="C1527" s="1">
        <v>0</v>
      </c>
      <c r="D1527" s="1">
        <v>4</v>
      </c>
      <c r="F1527" s="2">
        <v>20.059999999999999</v>
      </c>
      <c r="G1527" s="2">
        <v>16.82</v>
      </c>
      <c r="I1527" s="2">
        <v>13.7</v>
      </c>
      <c r="J1527" s="2">
        <v>17.36</v>
      </c>
      <c r="L1527" s="10">
        <v>0</v>
      </c>
      <c r="M1527" s="10">
        <f t="shared" si="172"/>
        <v>16.88</v>
      </c>
      <c r="N1527" s="9">
        <f t="shared" si="173"/>
        <v>12.085962932261541</v>
      </c>
      <c r="O1527" s="10">
        <f t="shared" si="174"/>
        <v>6.3599999999999994</v>
      </c>
      <c r="P1527" s="10">
        <f t="shared" si="175"/>
        <v>24.171925864523082</v>
      </c>
      <c r="Q1527" s="10">
        <f t="shared" si="176"/>
        <v>-3.1589540667006692E-2</v>
      </c>
      <c r="R1527" s="9"/>
      <c r="S1527" s="9"/>
    </row>
    <row r="1528" spans="2:19">
      <c r="B1528" s="1">
        <v>-8</v>
      </c>
      <c r="C1528" s="1">
        <v>0</v>
      </c>
      <c r="D1528" s="1">
        <v>4</v>
      </c>
      <c r="F1528" s="2">
        <v>59.18</v>
      </c>
      <c r="G1528" s="2">
        <v>17.37</v>
      </c>
      <c r="I1528" s="2">
        <v>50.67</v>
      </c>
      <c r="J1528" s="2">
        <v>12.43</v>
      </c>
      <c r="L1528" s="10">
        <v>0</v>
      </c>
      <c r="M1528" s="10">
        <f t="shared" si="172"/>
        <v>54.924999999999997</v>
      </c>
      <c r="N1528" s="9">
        <f t="shared" si="173"/>
        <v>10.679674620511619</v>
      </c>
      <c r="O1528" s="10">
        <f t="shared" si="174"/>
        <v>8.509999999999998</v>
      </c>
      <c r="P1528" s="10">
        <f t="shared" si="175"/>
        <v>21.359349241023239</v>
      </c>
      <c r="Q1528" s="10">
        <f t="shared" si="176"/>
        <v>0.32267638240873192</v>
      </c>
      <c r="R1528" s="9"/>
      <c r="S1528" s="9"/>
    </row>
    <row r="1529" spans="2:19">
      <c r="B1529" s="1">
        <v>-7</v>
      </c>
      <c r="C1529" s="1">
        <v>0</v>
      </c>
      <c r="D1529" s="1">
        <v>4</v>
      </c>
      <c r="F1529" s="2">
        <v>464.32</v>
      </c>
      <c r="G1529" s="2">
        <v>12.37</v>
      </c>
      <c r="I1529" s="2">
        <v>479.49</v>
      </c>
      <c r="J1529" s="2">
        <v>12.48</v>
      </c>
      <c r="L1529" s="10">
        <v>0</v>
      </c>
      <c r="M1529" s="10">
        <f t="shared" si="172"/>
        <v>471.90499999999997</v>
      </c>
      <c r="N1529" s="9">
        <f t="shared" si="173"/>
        <v>8.7858878321999985</v>
      </c>
      <c r="O1529" s="10">
        <f t="shared" si="174"/>
        <v>-15.170000000000016</v>
      </c>
      <c r="P1529" s="10">
        <f t="shared" si="175"/>
        <v>17.571775664399997</v>
      </c>
      <c r="Q1529" s="10">
        <f t="shared" si="176"/>
        <v>-8.8529452438778997E-3</v>
      </c>
      <c r="R1529" s="9"/>
      <c r="S1529" s="9"/>
    </row>
    <row r="1530" spans="2:19">
      <c r="B1530" s="1">
        <v>-6</v>
      </c>
      <c r="C1530" s="1">
        <v>0</v>
      </c>
      <c r="D1530" s="1">
        <v>4</v>
      </c>
      <c r="F1530" s="2">
        <v>112.21</v>
      </c>
      <c r="G1530" s="2">
        <v>10.43</v>
      </c>
      <c r="I1530" s="2">
        <v>129.08000000000001</v>
      </c>
      <c r="J1530" s="2">
        <v>11.73</v>
      </c>
      <c r="L1530" s="10">
        <v>0</v>
      </c>
      <c r="M1530" s="10">
        <f t="shared" si="172"/>
        <v>120.64500000000001</v>
      </c>
      <c r="N1530" s="9">
        <f t="shared" si="173"/>
        <v>7.8482131724361315</v>
      </c>
      <c r="O1530" s="10">
        <f t="shared" si="174"/>
        <v>-16.870000000000019</v>
      </c>
      <c r="P1530" s="10">
        <f t="shared" si="175"/>
        <v>15.696426344872263</v>
      </c>
      <c r="Q1530" s="10">
        <f t="shared" si="176"/>
        <v>-0.11692611915521618</v>
      </c>
      <c r="R1530" s="9"/>
      <c r="S1530" s="9"/>
    </row>
    <row r="1531" spans="2:19">
      <c r="B1531" s="1">
        <v>-5</v>
      </c>
      <c r="C1531" s="1">
        <v>0</v>
      </c>
      <c r="D1531" s="1">
        <v>4</v>
      </c>
      <c r="F1531" s="2">
        <v>3.12</v>
      </c>
      <c r="G1531" s="2">
        <v>7.68</v>
      </c>
      <c r="I1531" s="2">
        <v>0.76</v>
      </c>
      <c r="J1531" s="2">
        <v>8.89</v>
      </c>
      <c r="L1531" s="10">
        <v>0</v>
      </c>
      <c r="M1531" s="10">
        <f t="shared" si="172"/>
        <v>1.94</v>
      </c>
      <c r="N1531" s="9">
        <f t="shared" si="173"/>
        <v>5.8739786346223628</v>
      </c>
      <c r="O1531" s="10">
        <f t="shared" si="174"/>
        <v>2.3600000000000003</v>
      </c>
      <c r="P1531" s="10">
        <f t="shared" si="175"/>
        <v>11.747957269244726</v>
      </c>
      <c r="Q1531" s="10">
        <f t="shared" si="176"/>
        <v>-0.14527241702864566</v>
      </c>
      <c r="R1531" s="9"/>
      <c r="S1531" s="9"/>
    </row>
    <row r="1532" spans="2:19">
      <c r="B1532" s="1">
        <v>-4</v>
      </c>
      <c r="C1532" s="1">
        <v>0</v>
      </c>
      <c r="D1532" s="1">
        <v>4</v>
      </c>
      <c r="F1532" s="2">
        <v>117.09</v>
      </c>
      <c r="G1532" s="2">
        <v>11.71</v>
      </c>
      <c r="I1532" s="2">
        <v>107.99</v>
      </c>
      <c r="J1532" s="2">
        <v>8.75</v>
      </c>
      <c r="L1532" s="10">
        <v>0</v>
      </c>
      <c r="M1532" s="10">
        <f t="shared" si="172"/>
        <v>112.53999999999999</v>
      </c>
      <c r="N1532" s="9">
        <f t="shared" si="173"/>
        <v>7.3090115610799256</v>
      </c>
      <c r="O1532" s="10">
        <f t="shared" si="174"/>
        <v>9.1000000000000085</v>
      </c>
      <c r="P1532" s="10">
        <f t="shared" si="175"/>
        <v>14.618023122159851</v>
      </c>
      <c r="Q1532" s="10">
        <f t="shared" si="176"/>
        <v>0.28341318547817235</v>
      </c>
      <c r="R1532" s="9"/>
      <c r="S1532" s="9"/>
    </row>
    <row r="1533" spans="2:19">
      <c r="B1533" s="1">
        <v>-3</v>
      </c>
      <c r="C1533" s="1">
        <v>0</v>
      </c>
      <c r="D1533" s="1">
        <v>4</v>
      </c>
      <c r="F1533" s="2">
        <v>295.37</v>
      </c>
      <c r="G1533" s="2">
        <v>11.5</v>
      </c>
      <c r="I1533" s="2">
        <v>292.76</v>
      </c>
      <c r="J1533" s="2">
        <v>12.35</v>
      </c>
      <c r="L1533" s="10">
        <v>0</v>
      </c>
      <c r="M1533" s="10">
        <f t="shared" si="172"/>
        <v>294.065</v>
      </c>
      <c r="N1533" s="9">
        <f t="shared" si="173"/>
        <v>8.4376018512371154</v>
      </c>
      <c r="O1533" s="10">
        <f t="shared" si="174"/>
        <v>2.6100000000000136</v>
      </c>
      <c r="P1533" s="10">
        <f t="shared" si="175"/>
        <v>16.875203702474231</v>
      </c>
      <c r="Q1533" s="10">
        <f t="shared" si="176"/>
        <v>-7.1188404779253547E-2</v>
      </c>
      <c r="R1533" s="9"/>
      <c r="S1533" s="9"/>
    </row>
    <row r="1534" spans="2:19">
      <c r="B1534" s="1">
        <v>-2</v>
      </c>
      <c r="C1534" s="1">
        <v>0</v>
      </c>
      <c r="D1534" s="1">
        <v>4</v>
      </c>
      <c r="F1534" s="2">
        <v>1166.74</v>
      </c>
      <c r="G1534" s="2">
        <v>21.64</v>
      </c>
      <c r="I1534" s="2">
        <v>1138.44</v>
      </c>
      <c r="J1534" s="2">
        <v>21.86</v>
      </c>
      <c r="L1534" s="10">
        <v>0</v>
      </c>
      <c r="M1534" s="10">
        <f t="shared" si="172"/>
        <v>1152.5900000000001</v>
      </c>
      <c r="N1534" s="9">
        <f t="shared" si="173"/>
        <v>15.379769179022162</v>
      </c>
      <c r="O1534" s="10">
        <f t="shared" si="174"/>
        <v>28.299999999999955</v>
      </c>
      <c r="P1534" s="10">
        <f t="shared" si="175"/>
        <v>30.759538358044324</v>
      </c>
      <c r="Q1534" s="10">
        <f t="shared" si="176"/>
        <v>-1.0114683815195312E-2</v>
      </c>
      <c r="R1534" s="9"/>
      <c r="S1534" s="9"/>
    </row>
    <row r="1535" spans="2:19">
      <c r="B1535" s="1">
        <v>-1</v>
      </c>
      <c r="C1535" s="1">
        <v>0</v>
      </c>
      <c r="D1535" s="1">
        <v>4</v>
      </c>
      <c r="F1535" s="2">
        <v>686.2</v>
      </c>
      <c r="G1535" s="2">
        <v>30.65</v>
      </c>
      <c r="I1535" s="2">
        <v>648.30999999999995</v>
      </c>
      <c r="J1535" s="2">
        <v>29.43</v>
      </c>
      <c r="L1535" s="10">
        <v>0</v>
      </c>
      <c r="M1535" s="10">
        <f t="shared" si="172"/>
        <v>667.255</v>
      </c>
      <c r="N1535" s="9">
        <f t="shared" si="173"/>
        <v>21.245866656834689</v>
      </c>
      <c r="O1535" s="10">
        <f t="shared" si="174"/>
        <v>37.8900000000001</v>
      </c>
      <c r="P1535" s="10">
        <f t="shared" si="175"/>
        <v>42.491733313669378</v>
      </c>
      <c r="Q1535" s="10">
        <f t="shared" si="176"/>
        <v>4.0595777214156706E-2</v>
      </c>
      <c r="R1535" s="9"/>
      <c r="S1535" s="9"/>
    </row>
    <row r="1536" spans="2:19">
      <c r="B1536" s="1">
        <v>1</v>
      </c>
      <c r="C1536" s="1">
        <v>0</v>
      </c>
      <c r="D1536" s="1">
        <v>4</v>
      </c>
      <c r="F1536" s="2">
        <v>676.31</v>
      </c>
      <c r="G1536" s="2">
        <v>27.83</v>
      </c>
      <c r="I1536" s="2">
        <v>669.81</v>
      </c>
      <c r="J1536" s="2">
        <v>27.58</v>
      </c>
      <c r="L1536" s="10">
        <v>0</v>
      </c>
      <c r="M1536" s="10">
        <f t="shared" si="172"/>
        <v>673.06</v>
      </c>
      <c r="N1536" s="9">
        <f t="shared" si="173"/>
        <v>19.59059276795881</v>
      </c>
      <c r="O1536" s="10">
        <f t="shared" si="174"/>
        <v>6.5</v>
      </c>
      <c r="P1536" s="10">
        <f t="shared" si="175"/>
        <v>39.181185535917621</v>
      </c>
      <c r="Q1536" s="10">
        <f t="shared" si="176"/>
        <v>9.0234582556028096E-3</v>
      </c>
      <c r="R1536" s="9"/>
      <c r="S1536" s="9"/>
    </row>
    <row r="1537" spans="2:19">
      <c r="B1537" s="1">
        <v>2</v>
      </c>
      <c r="C1537" s="1">
        <v>0</v>
      </c>
      <c r="D1537" s="1">
        <v>4</v>
      </c>
      <c r="F1537" s="2">
        <v>1191.1300000000001</v>
      </c>
      <c r="G1537" s="2">
        <v>22.62</v>
      </c>
      <c r="I1537" s="2">
        <v>1131.3699999999999</v>
      </c>
      <c r="J1537" s="2">
        <v>21.16</v>
      </c>
      <c r="L1537" s="10">
        <v>0</v>
      </c>
      <c r="M1537" s="10">
        <f t="shared" si="172"/>
        <v>1161.25</v>
      </c>
      <c r="N1537" s="9">
        <f t="shared" si="173"/>
        <v>15.487172111137657</v>
      </c>
      <c r="O1537" s="10">
        <f t="shared" si="174"/>
        <v>59.760000000000218</v>
      </c>
      <c r="P1537" s="10">
        <f t="shared" si="175"/>
        <v>30.974344222275313</v>
      </c>
      <c r="Q1537" s="10">
        <f t="shared" si="176"/>
        <v>6.6623028736410947E-2</v>
      </c>
      <c r="R1537" s="9"/>
      <c r="S1537" s="9"/>
    </row>
    <row r="1538" spans="2:19">
      <c r="B1538" s="1">
        <v>3</v>
      </c>
      <c r="C1538" s="1">
        <v>0</v>
      </c>
      <c r="D1538" s="1">
        <v>4</v>
      </c>
      <c r="F1538" s="2">
        <v>281.79000000000002</v>
      </c>
      <c r="G1538" s="2">
        <v>12.17</v>
      </c>
      <c r="I1538" s="2">
        <v>286.69</v>
      </c>
      <c r="J1538" s="2">
        <v>11.13</v>
      </c>
      <c r="L1538" s="10">
        <v>0</v>
      </c>
      <c r="M1538" s="10">
        <f t="shared" si="172"/>
        <v>284.24</v>
      </c>
      <c r="N1538" s="9">
        <f t="shared" si="173"/>
        <v>8.2459959980586941</v>
      </c>
      <c r="O1538" s="10">
        <f t="shared" si="174"/>
        <v>-4.8999999999999773</v>
      </c>
      <c r="P1538" s="10">
        <f t="shared" si="175"/>
        <v>16.491991996117388</v>
      </c>
      <c r="Q1538" s="10">
        <f t="shared" si="176"/>
        <v>8.9092886466866958E-2</v>
      </c>
      <c r="R1538" s="9"/>
      <c r="S1538" s="9"/>
    </row>
    <row r="1539" spans="2:19">
      <c r="B1539" s="1">
        <v>4</v>
      </c>
      <c r="C1539" s="1">
        <v>0</v>
      </c>
      <c r="D1539" s="1">
        <v>4</v>
      </c>
      <c r="F1539" s="2">
        <v>116.17</v>
      </c>
      <c r="G1539" s="2">
        <v>8.9</v>
      </c>
      <c r="I1539" s="2">
        <v>110.59</v>
      </c>
      <c r="J1539" s="2">
        <v>8.76</v>
      </c>
      <c r="L1539" s="10">
        <v>0</v>
      </c>
      <c r="M1539" s="10">
        <f t="shared" si="172"/>
        <v>113.38</v>
      </c>
      <c r="N1539" s="9">
        <f t="shared" si="173"/>
        <v>6.2439490709005634</v>
      </c>
      <c r="O1539" s="10">
        <f t="shared" si="174"/>
        <v>5.5799999999999983</v>
      </c>
      <c r="P1539" s="10">
        <f t="shared" si="175"/>
        <v>12.487898141801127</v>
      </c>
      <c r="Q1539" s="10">
        <f t="shared" si="176"/>
        <v>1.5854043281204759E-2</v>
      </c>
      <c r="R1539" s="9"/>
      <c r="S1539" s="9"/>
    </row>
    <row r="1540" spans="2:19">
      <c r="B1540" s="1">
        <v>5</v>
      </c>
      <c r="C1540" s="1">
        <v>0</v>
      </c>
      <c r="D1540" s="1">
        <v>4</v>
      </c>
      <c r="F1540" s="2">
        <v>-0.23</v>
      </c>
      <c r="G1540" s="2">
        <v>8.92</v>
      </c>
      <c r="I1540" s="2">
        <v>0.39</v>
      </c>
      <c r="J1540" s="2">
        <v>10.78</v>
      </c>
      <c r="L1540" s="10">
        <v>0</v>
      </c>
      <c r="M1540" s="10">
        <f t="shared" si="172"/>
        <v>0.08</v>
      </c>
      <c r="N1540" s="9">
        <f t="shared" si="173"/>
        <v>6.9959774156296408</v>
      </c>
      <c r="O1540" s="10">
        <f t="shared" si="174"/>
        <v>-0.62</v>
      </c>
      <c r="P1540" s="10">
        <f t="shared" si="175"/>
        <v>13.991954831259282</v>
      </c>
      <c r="Q1540" s="10">
        <f t="shared" si="176"/>
        <v>-0.1871640272394608</v>
      </c>
      <c r="R1540" s="9"/>
      <c r="S1540" s="9"/>
    </row>
    <row r="1541" spans="2:19">
      <c r="B1541" s="1">
        <v>6</v>
      </c>
      <c r="C1541" s="1">
        <v>0</v>
      </c>
      <c r="D1541" s="1">
        <v>4</v>
      </c>
      <c r="F1541" s="2">
        <v>128.41</v>
      </c>
      <c r="G1541" s="2">
        <v>14.08</v>
      </c>
      <c r="I1541" s="2">
        <v>118.74</v>
      </c>
      <c r="J1541" s="2">
        <v>10.36</v>
      </c>
      <c r="L1541" s="10">
        <v>0</v>
      </c>
      <c r="M1541" s="10">
        <f t="shared" si="172"/>
        <v>123.57499999999999</v>
      </c>
      <c r="N1541" s="9">
        <f t="shared" si="173"/>
        <v>8.7403661250544875</v>
      </c>
      <c r="O1541" s="10">
        <f t="shared" si="174"/>
        <v>9.6700000000000017</v>
      </c>
      <c r="P1541" s="10">
        <f t="shared" si="175"/>
        <v>17.480732250108975</v>
      </c>
      <c r="Q1541" s="10">
        <f t="shared" si="176"/>
        <v>0.2975259837159987</v>
      </c>
      <c r="R1541" s="9"/>
      <c r="S1541" s="9"/>
    </row>
    <row r="1542" spans="2:19">
      <c r="B1542" s="1">
        <v>7</v>
      </c>
      <c r="C1542" s="1">
        <v>0</v>
      </c>
      <c r="D1542" s="1">
        <v>4</v>
      </c>
      <c r="F1542" s="2">
        <v>526.76</v>
      </c>
      <c r="G1542" s="2">
        <v>15.87</v>
      </c>
      <c r="I1542" s="2">
        <v>476.51</v>
      </c>
      <c r="J1542" s="2">
        <v>12.39</v>
      </c>
      <c r="L1542" s="10">
        <v>0</v>
      </c>
      <c r="M1542" s="10">
        <f t="shared" si="172"/>
        <v>501.63499999999999</v>
      </c>
      <c r="N1542" s="9">
        <f t="shared" si="173"/>
        <v>10.066888794458793</v>
      </c>
      <c r="O1542" s="10">
        <f t="shared" si="174"/>
        <v>50.25</v>
      </c>
      <c r="P1542" s="10">
        <f t="shared" si="175"/>
        <v>20.133777588917585</v>
      </c>
      <c r="Q1542" s="10">
        <f t="shared" si="176"/>
        <v>0.2426056259852134</v>
      </c>
      <c r="R1542" s="9"/>
      <c r="S1542" s="9"/>
    </row>
    <row r="1543" spans="2:19">
      <c r="B1543" s="1">
        <v>8</v>
      </c>
      <c r="C1543" s="1">
        <v>0</v>
      </c>
      <c r="D1543" s="1">
        <v>4</v>
      </c>
      <c r="F1543" s="2">
        <v>57.47</v>
      </c>
      <c r="G1543" s="2">
        <v>12.23</v>
      </c>
      <c r="I1543" s="2">
        <v>55.39</v>
      </c>
      <c r="J1543" s="2">
        <v>12.39</v>
      </c>
      <c r="L1543" s="10">
        <v>0</v>
      </c>
      <c r="M1543" s="10">
        <f t="shared" si="172"/>
        <v>56.43</v>
      </c>
      <c r="N1543" s="9">
        <f t="shared" si="173"/>
        <v>8.7046682877637558</v>
      </c>
      <c r="O1543" s="10">
        <f t="shared" si="174"/>
        <v>2.0799999999999983</v>
      </c>
      <c r="P1543" s="10">
        <f t="shared" si="175"/>
        <v>17.409336575527512</v>
      </c>
      <c r="Q1543" s="10">
        <f t="shared" si="176"/>
        <v>-1.2997014038965964E-2</v>
      </c>
      <c r="R1543" s="9"/>
      <c r="S1543" s="9"/>
    </row>
    <row r="1544" spans="2:19">
      <c r="B1544" s="1">
        <v>9</v>
      </c>
      <c r="C1544" s="1">
        <v>0</v>
      </c>
      <c r="D1544" s="1">
        <v>4</v>
      </c>
      <c r="F1544" s="2">
        <v>7.69</v>
      </c>
      <c r="G1544" s="2">
        <v>18.920000000000002</v>
      </c>
      <c r="I1544" s="2">
        <v>8.86</v>
      </c>
      <c r="J1544" s="2">
        <v>16.739999999999998</v>
      </c>
      <c r="L1544" s="10">
        <v>0</v>
      </c>
      <c r="M1544" s="10">
        <f t="shared" si="172"/>
        <v>8.2750000000000004</v>
      </c>
      <c r="N1544" s="9">
        <f t="shared" si="173"/>
        <v>12.631250927758501</v>
      </c>
      <c r="O1544" s="10">
        <f t="shared" si="174"/>
        <v>-1.169999999999999</v>
      </c>
      <c r="P1544" s="10">
        <f t="shared" si="175"/>
        <v>25.262501855517002</v>
      </c>
      <c r="Q1544" s="10">
        <f t="shared" si="176"/>
        <v>0.12181060931315579</v>
      </c>
      <c r="R1544" s="9"/>
      <c r="S1544" s="9"/>
    </row>
    <row r="1545" spans="2:19">
      <c r="B1545" s="1">
        <v>10</v>
      </c>
      <c r="C1545" s="1">
        <v>0</v>
      </c>
      <c r="D1545" s="1">
        <v>4</v>
      </c>
      <c r="F1545" s="2">
        <v>11.32</v>
      </c>
      <c r="G1545" s="2">
        <v>23.06</v>
      </c>
      <c r="I1545" s="2">
        <v>-6.18</v>
      </c>
      <c r="J1545" s="2">
        <v>20.12</v>
      </c>
      <c r="L1545" s="10">
        <v>0</v>
      </c>
      <c r="M1545" s="10">
        <f t="shared" si="172"/>
        <v>2.5700000000000003</v>
      </c>
      <c r="N1545" s="9">
        <f t="shared" si="173"/>
        <v>15.301780942099517</v>
      </c>
      <c r="O1545" s="10">
        <f t="shared" si="174"/>
        <v>17.5</v>
      </c>
      <c r="P1545" s="10">
        <f t="shared" si="175"/>
        <v>30.603561884199035</v>
      </c>
      <c r="Q1545" s="10">
        <f t="shared" si="176"/>
        <v>0.1355457847611197</v>
      </c>
      <c r="R1545" s="9"/>
      <c r="S1545" s="9"/>
    </row>
    <row r="1546" spans="2:19">
      <c r="B1546" s="1">
        <v>0</v>
      </c>
      <c r="C1546" s="1">
        <v>2</v>
      </c>
      <c r="D1546" s="1">
        <v>4</v>
      </c>
      <c r="F1546" s="2">
        <v>1342.44</v>
      </c>
      <c r="G1546" s="2">
        <v>30.04</v>
      </c>
      <c r="I1546" s="2">
        <v>1219.8399999999999</v>
      </c>
      <c r="J1546" s="2">
        <v>28.43</v>
      </c>
      <c r="L1546" s="10">
        <v>0</v>
      </c>
      <c r="M1546" s="10">
        <f t="shared" si="172"/>
        <v>1281.1399999999999</v>
      </c>
      <c r="N1546" s="9">
        <f t="shared" si="173"/>
        <v>20.680102151585228</v>
      </c>
      <c r="O1546" s="10">
        <f t="shared" si="174"/>
        <v>122.60000000000014</v>
      </c>
      <c r="P1546" s="10">
        <f t="shared" si="175"/>
        <v>41.360204303170455</v>
      </c>
      <c r="Q1546" s="10">
        <f t="shared" si="176"/>
        <v>5.5029253217970843E-2</v>
      </c>
      <c r="R1546" s="9"/>
      <c r="S1546" s="9"/>
    </row>
    <row r="1547" spans="2:19">
      <c r="B1547" s="1">
        <v>0</v>
      </c>
      <c r="C1547" s="1">
        <v>3</v>
      </c>
      <c r="D1547" s="1">
        <v>4</v>
      </c>
      <c r="F1547" s="2">
        <v>734.45</v>
      </c>
      <c r="G1547" s="2">
        <v>17.8</v>
      </c>
      <c r="I1547" s="2">
        <v>682.7</v>
      </c>
      <c r="J1547" s="2">
        <v>17.13</v>
      </c>
      <c r="L1547" s="10">
        <v>0</v>
      </c>
      <c r="M1547" s="10">
        <f t="shared" si="172"/>
        <v>708.57500000000005</v>
      </c>
      <c r="N1547" s="9">
        <f t="shared" si="173"/>
        <v>12.351891555547272</v>
      </c>
      <c r="O1547" s="10">
        <f t="shared" si="174"/>
        <v>51.75</v>
      </c>
      <c r="P1547" s="10">
        <f t="shared" si="175"/>
        <v>24.703783111094545</v>
      </c>
      <c r="Q1547" s="10">
        <f t="shared" si="176"/>
        <v>3.8348330077707431E-2</v>
      </c>
      <c r="R1547" s="9"/>
      <c r="S1547" s="9"/>
    </row>
    <row r="1548" spans="2:19">
      <c r="B1548" s="1">
        <v>0</v>
      </c>
      <c r="C1548" s="1">
        <v>4</v>
      </c>
      <c r="D1548" s="1">
        <v>4</v>
      </c>
      <c r="F1548" s="2">
        <v>250.12</v>
      </c>
      <c r="G1548" s="2">
        <v>12.12</v>
      </c>
      <c r="I1548" s="2">
        <v>224.53</v>
      </c>
      <c r="J1548" s="2">
        <v>11.69</v>
      </c>
      <c r="L1548" s="10">
        <v>0</v>
      </c>
      <c r="M1548" s="10">
        <f t="shared" si="172"/>
        <v>237.32499999999999</v>
      </c>
      <c r="N1548" s="9">
        <f t="shared" si="173"/>
        <v>8.4194789031150847</v>
      </c>
      <c r="O1548" s="10">
        <f t="shared" si="174"/>
        <v>25.590000000000003</v>
      </c>
      <c r="P1548" s="10">
        <f t="shared" si="175"/>
        <v>16.838957806230169</v>
      </c>
      <c r="Q1548" s="10">
        <f t="shared" si="176"/>
        <v>3.6107501132955196E-2</v>
      </c>
      <c r="R1548" s="9"/>
      <c r="S1548" s="9"/>
    </row>
    <row r="1549" spans="2:19">
      <c r="B1549" s="1">
        <v>0</v>
      </c>
      <c r="C1549" s="1">
        <v>5</v>
      </c>
      <c r="D1549" s="1">
        <v>4</v>
      </c>
      <c r="F1549" s="2">
        <v>264.25</v>
      </c>
      <c r="G1549" s="2">
        <v>13.18</v>
      </c>
      <c r="I1549" s="2">
        <v>237.64</v>
      </c>
      <c r="J1549" s="2">
        <v>10.25</v>
      </c>
      <c r="L1549" s="10">
        <v>0</v>
      </c>
      <c r="M1549" s="10">
        <f t="shared" si="172"/>
        <v>250.94499999999999</v>
      </c>
      <c r="N1549" s="9">
        <f t="shared" si="173"/>
        <v>8.3482767682917647</v>
      </c>
      <c r="O1549" s="10">
        <f t="shared" si="174"/>
        <v>26.610000000000014</v>
      </c>
      <c r="P1549" s="10">
        <f t="shared" si="175"/>
        <v>16.696553536583529</v>
      </c>
      <c r="Q1549" s="10">
        <f t="shared" si="176"/>
        <v>0.24625567079389143</v>
      </c>
      <c r="R1549" s="9"/>
      <c r="S1549" s="9"/>
    </row>
    <row r="1550" spans="2:19">
      <c r="B1550" s="1">
        <v>0</v>
      </c>
      <c r="C1550" s="1">
        <v>6</v>
      </c>
      <c r="D1550" s="1">
        <v>4</v>
      </c>
      <c r="F1550" s="2">
        <v>293.19</v>
      </c>
      <c r="G1550" s="2">
        <v>11.61</v>
      </c>
      <c r="I1550" s="2">
        <v>283.63</v>
      </c>
      <c r="J1550" s="2">
        <v>10.37</v>
      </c>
      <c r="L1550" s="10">
        <v>0</v>
      </c>
      <c r="M1550" s="10">
        <f t="shared" si="172"/>
        <v>288.40999999999997</v>
      </c>
      <c r="N1550" s="9">
        <f t="shared" si="173"/>
        <v>7.7834600275198937</v>
      </c>
      <c r="O1550" s="10">
        <f t="shared" si="174"/>
        <v>9.5600000000000023</v>
      </c>
      <c r="P1550" s="10">
        <f t="shared" si="175"/>
        <v>15.566920055039787</v>
      </c>
      <c r="Q1550" s="10">
        <f t="shared" si="176"/>
        <v>0.1124718873927594</v>
      </c>
      <c r="R1550" s="9"/>
      <c r="S1550" s="9"/>
    </row>
    <row r="1551" spans="2:19">
      <c r="B1551" s="1">
        <v>0</v>
      </c>
      <c r="C1551" s="1">
        <v>7</v>
      </c>
      <c r="D1551" s="1">
        <v>4</v>
      </c>
      <c r="F1551" s="2">
        <v>2.69</v>
      </c>
      <c r="G1551" s="2">
        <v>11.01</v>
      </c>
      <c r="I1551" s="2">
        <v>6.93</v>
      </c>
      <c r="J1551" s="2">
        <v>7.62</v>
      </c>
      <c r="L1551" s="10">
        <v>0</v>
      </c>
      <c r="M1551" s="10">
        <f t="shared" si="172"/>
        <v>4.8099999999999996</v>
      </c>
      <c r="N1551" s="9">
        <f t="shared" si="173"/>
        <v>6.69485810155824</v>
      </c>
      <c r="O1551" s="10">
        <f t="shared" si="174"/>
        <v>-4.24</v>
      </c>
      <c r="P1551" s="10">
        <f t="shared" si="175"/>
        <v>13.38971620311648</v>
      </c>
      <c r="Q1551" s="10">
        <f t="shared" si="176"/>
        <v>0.35226525438618511</v>
      </c>
      <c r="R1551" s="9"/>
      <c r="S1551" s="9"/>
    </row>
    <row r="1552" spans="2:19">
      <c r="B1552" s="1">
        <v>0</v>
      </c>
      <c r="C1552" s="1">
        <v>8</v>
      </c>
      <c r="D1552" s="1">
        <v>4</v>
      </c>
      <c r="F1552" s="2">
        <v>137.88</v>
      </c>
      <c r="G1552" s="2">
        <v>10.4</v>
      </c>
      <c r="I1552" s="2">
        <v>140.62</v>
      </c>
      <c r="J1552" s="2">
        <v>11.78</v>
      </c>
      <c r="L1552" s="10">
        <v>0</v>
      </c>
      <c r="M1552" s="10">
        <f t="shared" si="172"/>
        <v>139.25</v>
      </c>
      <c r="N1552" s="9">
        <f t="shared" si="173"/>
        <v>7.8569777904738922</v>
      </c>
      <c r="O1552" s="10">
        <f t="shared" si="174"/>
        <v>-2.7400000000000091</v>
      </c>
      <c r="P1552" s="10">
        <f t="shared" si="175"/>
        <v>15.713955580947784</v>
      </c>
      <c r="Q1552" s="10">
        <f t="shared" si="176"/>
        <v>-0.12395658012606073</v>
      </c>
      <c r="R1552" s="9"/>
      <c r="S1552" s="9"/>
    </row>
    <row r="1553" spans="2:19">
      <c r="B1553" s="1">
        <v>0</v>
      </c>
      <c r="C1553" s="1">
        <v>9</v>
      </c>
      <c r="D1553" s="1">
        <v>4</v>
      </c>
      <c r="F1553" s="2">
        <v>30.17</v>
      </c>
      <c r="G1553" s="2">
        <v>9.7799999999999994</v>
      </c>
      <c r="I1553" s="2">
        <v>27.21</v>
      </c>
      <c r="J1553" s="2">
        <v>13.67</v>
      </c>
      <c r="L1553" s="10">
        <v>0</v>
      </c>
      <c r="M1553" s="10">
        <f t="shared" si="172"/>
        <v>28.69</v>
      </c>
      <c r="N1553" s="9">
        <f t="shared" si="173"/>
        <v>8.404125475027131</v>
      </c>
      <c r="O1553" s="10">
        <f t="shared" si="174"/>
        <v>2.9600000000000009</v>
      </c>
      <c r="P1553" s="10">
        <f t="shared" si="175"/>
        <v>16.808250950054262</v>
      </c>
      <c r="Q1553" s="10">
        <f t="shared" si="176"/>
        <v>-0.3228846516655795</v>
      </c>
      <c r="R1553" s="9"/>
      <c r="S1553" s="9"/>
    </row>
    <row r="1554" spans="2:19">
      <c r="B1554" s="1">
        <v>0</v>
      </c>
      <c r="C1554" s="1">
        <v>10</v>
      </c>
      <c r="D1554" s="1">
        <v>4</v>
      </c>
      <c r="F1554" s="2">
        <v>41.76</v>
      </c>
      <c r="G1554" s="2">
        <v>13.88</v>
      </c>
      <c r="I1554" s="2">
        <v>40.729999999999997</v>
      </c>
      <c r="J1554" s="2">
        <v>13.76</v>
      </c>
      <c r="L1554" s="10">
        <v>0</v>
      </c>
      <c r="M1554" s="10">
        <f t="shared" si="172"/>
        <v>41.244999999999997</v>
      </c>
      <c r="N1554" s="9">
        <f t="shared" si="173"/>
        <v>9.7723078134082524</v>
      </c>
      <c r="O1554" s="10">
        <f t="shared" si="174"/>
        <v>1.0300000000000011</v>
      </c>
      <c r="P1554" s="10">
        <f t="shared" si="175"/>
        <v>19.544615626816505</v>
      </c>
      <c r="Q1554" s="10">
        <f t="shared" si="176"/>
        <v>8.6829043540179625E-3</v>
      </c>
      <c r="R1554" s="9"/>
      <c r="S1554" s="9"/>
    </row>
    <row r="1555" spans="2:19">
      <c r="B1555" s="1">
        <v>0</v>
      </c>
      <c r="C1555" s="1">
        <v>11</v>
      </c>
      <c r="D1555" s="1">
        <v>4</v>
      </c>
      <c r="F1555" s="2">
        <v>0.6</v>
      </c>
      <c r="G1555" s="2">
        <v>13.91</v>
      </c>
      <c r="I1555" s="2">
        <v>0.37</v>
      </c>
      <c r="J1555" s="2">
        <v>12.08</v>
      </c>
      <c r="L1555" s="10">
        <v>0</v>
      </c>
      <c r="M1555" s="10">
        <f t="shared" si="172"/>
        <v>0.48499999999999999</v>
      </c>
      <c r="N1555" s="9">
        <f t="shared" si="173"/>
        <v>9.2116027378518659</v>
      </c>
      <c r="O1555" s="10">
        <f t="shared" si="174"/>
        <v>0.22999999999999998</v>
      </c>
      <c r="P1555" s="10">
        <f t="shared" si="175"/>
        <v>18.423205475703732</v>
      </c>
      <c r="Q1555" s="10">
        <f t="shared" si="176"/>
        <v>0.1401286627412795</v>
      </c>
      <c r="R1555" s="9"/>
      <c r="S1555" s="9"/>
    </row>
    <row r="1556" spans="2:19">
      <c r="B1556" s="1">
        <v>0</v>
      </c>
      <c r="C1556" s="1">
        <v>12</v>
      </c>
      <c r="D1556" s="1">
        <v>4</v>
      </c>
      <c r="F1556" s="2">
        <v>52.56</v>
      </c>
      <c r="G1556" s="2">
        <v>16.91</v>
      </c>
      <c r="I1556" s="2">
        <v>56.78</v>
      </c>
      <c r="J1556" s="2">
        <v>16.91</v>
      </c>
      <c r="L1556" s="10">
        <v>0</v>
      </c>
      <c r="M1556" s="10">
        <f t="shared" si="172"/>
        <v>54.67</v>
      </c>
      <c r="N1556" s="9">
        <f t="shared" si="173"/>
        <v>11.957175669864519</v>
      </c>
      <c r="O1556" s="10">
        <f t="shared" si="174"/>
        <v>-4.2199999999999989</v>
      </c>
      <c r="P1556" s="10">
        <f t="shared" si="175"/>
        <v>23.914351339729038</v>
      </c>
      <c r="Q1556" s="10">
        <f t="shared" si="176"/>
        <v>0</v>
      </c>
      <c r="R1556" s="9"/>
      <c r="S1556" s="9"/>
    </row>
    <row r="1557" spans="2:19">
      <c r="B1557" s="1">
        <v>0</v>
      </c>
      <c r="C1557" s="1">
        <v>13</v>
      </c>
      <c r="D1557" s="1">
        <v>4</v>
      </c>
      <c r="F1557" s="2">
        <v>253.02</v>
      </c>
      <c r="G1557" s="2">
        <v>18.21</v>
      </c>
      <c r="I1557" s="2">
        <v>252.84</v>
      </c>
      <c r="J1557" s="2">
        <v>20.8</v>
      </c>
      <c r="L1557" s="10">
        <v>0</v>
      </c>
      <c r="M1557" s="10">
        <f t="shared" ref="M1557:M1620" si="177">0.5*(F1557+I1557)</f>
        <v>252.93</v>
      </c>
      <c r="N1557" s="9">
        <f t="shared" ref="N1557:N1620" si="178">0.5*P1557</f>
        <v>13.822482591777788</v>
      </c>
      <c r="O1557" s="10">
        <f t="shared" ref="O1557:O1620" si="179">F1557-I1557</f>
        <v>0.18000000000000682</v>
      </c>
      <c r="P1557" s="10">
        <f t="shared" ref="P1557:P1620" si="180">SQRT(G1557*G1557+J1557*J1557)</f>
        <v>27.644965183555577</v>
      </c>
      <c r="Q1557" s="10">
        <f t="shared" ref="Q1557:Q1620" si="181">(G1557*G1557-J1557*J1557)/(G1557*G1557+J1557*J1557)</f>
        <v>-0.13220370297919212</v>
      </c>
      <c r="R1557" s="9"/>
      <c r="S1557" s="9"/>
    </row>
    <row r="1558" spans="2:19">
      <c r="B1558" s="1">
        <v>0</v>
      </c>
      <c r="C1558" s="1">
        <v>14</v>
      </c>
      <c r="D1558" s="1">
        <v>4</v>
      </c>
      <c r="F1558" s="2">
        <v>16.25</v>
      </c>
      <c r="G1558" s="2">
        <v>23.44</v>
      </c>
      <c r="I1558" s="2">
        <v>12.16</v>
      </c>
      <c r="J1558" s="2">
        <v>33.18</v>
      </c>
      <c r="L1558" s="10">
        <v>0</v>
      </c>
      <c r="M1558" s="10">
        <f t="shared" si="177"/>
        <v>14.205</v>
      </c>
      <c r="N1558" s="9">
        <f t="shared" si="178"/>
        <v>20.312225382759024</v>
      </c>
      <c r="O1558" s="10">
        <f t="shared" si="179"/>
        <v>4.09</v>
      </c>
      <c r="P1558" s="10">
        <f t="shared" si="180"/>
        <v>40.624450765518048</v>
      </c>
      <c r="Q1558" s="10">
        <f t="shared" si="181"/>
        <v>-0.33415950352229162</v>
      </c>
      <c r="R1558" s="9"/>
      <c r="S1558" s="9"/>
    </row>
    <row r="1559" spans="2:19">
      <c r="B1559" s="1">
        <v>0</v>
      </c>
      <c r="C1559" s="1">
        <v>-13</v>
      </c>
      <c r="D1559" s="1">
        <v>5</v>
      </c>
      <c r="F1559" s="2">
        <v>9.67</v>
      </c>
      <c r="G1559" s="2">
        <v>19.98</v>
      </c>
      <c r="I1559" s="2">
        <v>7.65</v>
      </c>
      <c r="J1559" s="2">
        <v>23.15</v>
      </c>
      <c r="L1559" s="10">
        <v>0</v>
      </c>
      <c r="M1559" s="10">
        <f t="shared" si="177"/>
        <v>8.66</v>
      </c>
      <c r="N1559" s="9">
        <f t="shared" si="178"/>
        <v>15.289889633349221</v>
      </c>
      <c r="O1559" s="10">
        <f t="shared" si="179"/>
        <v>2.0199999999999996</v>
      </c>
      <c r="P1559" s="10">
        <f t="shared" si="180"/>
        <v>30.579779266698441</v>
      </c>
      <c r="Q1559" s="10">
        <f t="shared" si="181"/>
        <v>-0.1462076268263775</v>
      </c>
      <c r="R1559" s="9"/>
      <c r="S1559" s="9"/>
    </row>
    <row r="1560" spans="2:19">
      <c r="B1560" s="1">
        <v>0</v>
      </c>
      <c r="C1560" s="1">
        <v>-12</v>
      </c>
      <c r="D1560" s="1">
        <v>5</v>
      </c>
      <c r="F1560" s="2">
        <v>202.91</v>
      </c>
      <c r="G1560" s="2">
        <v>17.82</v>
      </c>
      <c r="I1560" s="2">
        <v>247.04</v>
      </c>
      <c r="J1560" s="2">
        <v>20.52</v>
      </c>
      <c r="L1560" s="10">
        <v>0</v>
      </c>
      <c r="M1560" s="10">
        <f t="shared" si="177"/>
        <v>224.97499999999999</v>
      </c>
      <c r="N1560" s="9">
        <f t="shared" si="178"/>
        <v>13.588807894734551</v>
      </c>
      <c r="O1560" s="10">
        <f t="shared" si="179"/>
        <v>-44.129999999999995</v>
      </c>
      <c r="P1560" s="10">
        <f t="shared" si="180"/>
        <v>27.177615789469101</v>
      </c>
      <c r="Q1560" s="10">
        <f t="shared" si="181"/>
        <v>-0.14015001973943936</v>
      </c>
      <c r="R1560" s="9"/>
      <c r="S1560" s="9"/>
    </row>
    <row r="1561" spans="2:19">
      <c r="B1561" s="1">
        <v>0</v>
      </c>
      <c r="C1561" s="1">
        <v>-11</v>
      </c>
      <c r="D1561" s="1">
        <v>5</v>
      </c>
      <c r="F1561" s="2">
        <v>83.49</v>
      </c>
      <c r="G1561" s="2">
        <v>17.11</v>
      </c>
      <c r="I1561" s="2">
        <v>80.62</v>
      </c>
      <c r="J1561" s="2">
        <v>14.78</v>
      </c>
      <c r="L1561" s="10">
        <v>0</v>
      </c>
      <c r="M1561" s="10">
        <f t="shared" si="177"/>
        <v>82.055000000000007</v>
      </c>
      <c r="N1561" s="9">
        <f t="shared" si="178"/>
        <v>11.30487173744134</v>
      </c>
      <c r="O1561" s="10">
        <f t="shared" si="179"/>
        <v>2.8699999999999903</v>
      </c>
      <c r="P1561" s="10">
        <f t="shared" si="180"/>
        <v>22.609743474882681</v>
      </c>
      <c r="Q1561" s="10">
        <f t="shared" si="181"/>
        <v>0.14535138365474995</v>
      </c>
      <c r="R1561" s="9"/>
      <c r="S1561" s="9"/>
    </row>
    <row r="1562" spans="2:19">
      <c r="B1562" s="1">
        <v>0</v>
      </c>
      <c r="C1562" s="1">
        <v>-10</v>
      </c>
      <c r="D1562" s="1">
        <v>5</v>
      </c>
      <c r="F1562" s="2">
        <v>518.51</v>
      </c>
      <c r="G1562" s="2">
        <v>19.04</v>
      </c>
      <c r="I1562" s="2">
        <v>497.64</v>
      </c>
      <c r="J1562" s="2">
        <v>14.62</v>
      </c>
      <c r="L1562" s="10">
        <v>0</v>
      </c>
      <c r="M1562" s="10">
        <f t="shared" si="177"/>
        <v>508.07499999999999</v>
      </c>
      <c r="N1562" s="9">
        <f t="shared" si="178"/>
        <v>12.002770513510621</v>
      </c>
      <c r="O1562" s="10">
        <f t="shared" si="179"/>
        <v>20.870000000000005</v>
      </c>
      <c r="P1562" s="10">
        <f t="shared" si="180"/>
        <v>24.005541027021241</v>
      </c>
      <c r="Q1562" s="10">
        <f t="shared" si="181"/>
        <v>0.25817452357071213</v>
      </c>
      <c r="R1562" s="9"/>
      <c r="S1562" s="9"/>
    </row>
    <row r="1563" spans="2:19">
      <c r="B1563" s="1">
        <v>0</v>
      </c>
      <c r="C1563" s="1">
        <v>-9</v>
      </c>
      <c r="D1563" s="1">
        <v>5</v>
      </c>
      <c r="F1563" s="2">
        <v>283.04000000000002</v>
      </c>
      <c r="G1563" s="2">
        <v>13.27</v>
      </c>
      <c r="I1563" s="2">
        <v>308.61</v>
      </c>
      <c r="J1563" s="2">
        <v>17.84</v>
      </c>
      <c r="L1563" s="10">
        <v>0</v>
      </c>
      <c r="M1563" s="10">
        <f t="shared" si="177"/>
        <v>295.82500000000005</v>
      </c>
      <c r="N1563" s="9">
        <f t="shared" si="178"/>
        <v>11.117087073509859</v>
      </c>
      <c r="O1563" s="10">
        <f t="shared" si="179"/>
        <v>-25.569999999999993</v>
      </c>
      <c r="P1563" s="10">
        <f t="shared" si="180"/>
        <v>22.234174147019719</v>
      </c>
      <c r="Q1563" s="10">
        <f t="shared" si="181"/>
        <v>-0.28759028114212665</v>
      </c>
      <c r="R1563" s="9"/>
      <c r="S1563" s="9"/>
    </row>
    <row r="1564" spans="2:19">
      <c r="B1564" s="1">
        <v>0</v>
      </c>
      <c r="C1564" s="1">
        <v>-8</v>
      </c>
      <c r="D1564" s="1">
        <v>5</v>
      </c>
      <c r="F1564" s="2">
        <v>307.58999999999997</v>
      </c>
      <c r="G1564" s="2">
        <v>15.25</v>
      </c>
      <c r="I1564" s="2">
        <v>308.54000000000002</v>
      </c>
      <c r="J1564" s="2">
        <v>11.67</v>
      </c>
      <c r="L1564" s="10">
        <v>0</v>
      </c>
      <c r="M1564" s="10">
        <f t="shared" si="177"/>
        <v>308.065</v>
      </c>
      <c r="N1564" s="9">
        <f t="shared" si="178"/>
        <v>9.6014504112659971</v>
      </c>
      <c r="O1564" s="10">
        <f t="shared" si="179"/>
        <v>-0.95000000000004547</v>
      </c>
      <c r="P1564" s="10">
        <f t="shared" si="180"/>
        <v>19.202900822531994</v>
      </c>
      <c r="Q1564" s="10">
        <f t="shared" si="181"/>
        <v>0.26135114334481174</v>
      </c>
      <c r="R1564" s="9"/>
      <c r="S1564" s="9"/>
    </row>
    <row r="1565" spans="2:19">
      <c r="B1565" s="1">
        <v>0</v>
      </c>
      <c r="C1565" s="1">
        <v>-7</v>
      </c>
      <c r="D1565" s="1">
        <v>5</v>
      </c>
      <c r="F1565" s="2">
        <v>163.54</v>
      </c>
      <c r="G1565" s="2">
        <v>10.74</v>
      </c>
      <c r="I1565" s="2">
        <v>172.21</v>
      </c>
      <c r="J1565" s="2">
        <v>14.38</v>
      </c>
      <c r="L1565" s="10">
        <v>0</v>
      </c>
      <c r="M1565" s="10">
        <f t="shared" si="177"/>
        <v>167.875</v>
      </c>
      <c r="N1565" s="9">
        <f t="shared" si="178"/>
        <v>8.9740180521325019</v>
      </c>
      <c r="O1565" s="10">
        <f t="shared" si="179"/>
        <v>-8.6700000000000159</v>
      </c>
      <c r="P1565" s="10">
        <f t="shared" si="180"/>
        <v>17.948036104265004</v>
      </c>
      <c r="Q1565" s="10">
        <f t="shared" si="181"/>
        <v>-0.28384885699030216</v>
      </c>
      <c r="R1565" s="9"/>
      <c r="S1565" s="9"/>
    </row>
    <row r="1566" spans="2:19">
      <c r="B1566" s="1">
        <v>0</v>
      </c>
      <c r="C1566" s="1">
        <v>-6</v>
      </c>
      <c r="D1566" s="1">
        <v>5</v>
      </c>
      <c r="F1566" s="2">
        <v>4.7</v>
      </c>
      <c r="G1566" s="2">
        <v>11.08</v>
      </c>
      <c r="I1566" s="2">
        <v>6.02</v>
      </c>
      <c r="J1566" s="2">
        <v>7.84</v>
      </c>
      <c r="L1566" s="10">
        <v>0</v>
      </c>
      <c r="M1566" s="10">
        <f t="shared" si="177"/>
        <v>5.3599999999999994</v>
      </c>
      <c r="N1566" s="9">
        <f t="shared" si="178"/>
        <v>6.7866044528910034</v>
      </c>
      <c r="O1566" s="10">
        <f t="shared" si="179"/>
        <v>-1.3199999999999994</v>
      </c>
      <c r="P1566" s="10">
        <f t="shared" si="180"/>
        <v>13.573208905782007</v>
      </c>
      <c r="Q1566" s="10">
        <f t="shared" si="181"/>
        <v>0.33273698380303102</v>
      </c>
      <c r="R1566" s="9"/>
      <c r="S1566" s="9"/>
    </row>
    <row r="1567" spans="2:19">
      <c r="B1567" s="1">
        <v>0</v>
      </c>
      <c r="C1567" s="1">
        <v>-5</v>
      </c>
      <c r="D1567" s="1">
        <v>5</v>
      </c>
      <c r="F1567" s="2">
        <v>101.69</v>
      </c>
      <c r="G1567" s="2">
        <v>9.15</v>
      </c>
      <c r="I1567" s="2">
        <v>110.04</v>
      </c>
      <c r="J1567" s="2">
        <v>11.96</v>
      </c>
      <c r="L1567" s="10">
        <v>0</v>
      </c>
      <c r="M1567" s="10">
        <f t="shared" si="177"/>
        <v>105.86500000000001</v>
      </c>
      <c r="N1567" s="9">
        <f t="shared" si="178"/>
        <v>7.529344260956595</v>
      </c>
      <c r="O1567" s="10">
        <f t="shared" si="179"/>
        <v>-8.3500000000000085</v>
      </c>
      <c r="P1567" s="10">
        <f t="shared" si="180"/>
        <v>15.05868852191319</v>
      </c>
      <c r="Q1567" s="10">
        <f t="shared" si="181"/>
        <v>-0.26158946676303696</v>
      </c>
      <c r="R1567" s="9"/>
      <c r="S1567" s="9"/>
    </row>
    <row r="1568" spans="2:19">
      <c r="B1568" s="1">
        <v>0</v>
      </c>
      <c r="C1568" s="1">
        <v>-4</v>
      </c>
      <c r="D1568" s="1">
        <v>5</v>
      </c>
      <c r="F1568" s="2">
        <v>1650.71</v>
      </c>
      <c r="G1568" s="2">
        <v>22.88</v>
      </c>
      <c r="I1568" s="2">
        <v>1624.72</v>
      </c>
      <c r="J1568" s="2">
        <v>22.86</v>
      </c>
      <c r="L1568" s="10">
        <v>0</v>
      </c>
      <c r="M1568" s="10">
        <f t="shared" si="177"/>
        <v>1637.7150000000001</v>
      </c>
      <c r="N1568" s="9">
        <f t="shared" si="178"/>
        <v>16.171533631662768</v>
      </c>
      <c r="O1568" s="10">
        <f t="shared" si="179"/>
        <v>25.990000000000009</v>
      </c>
      <c r="P1568" s="10">
        <f t="shared" si="180"/>
        <v>32.343067263325537</v>
      </c>
      <c r="Q1568" s="10">
        <f t="shared" si="181"/>
        <v>8.745079220015984E-4</v>
      </c>
      <c r="R1568" s="9"/>
      <c r="S1568" s="9"/>
    </row>
    <row r="1569" spans="2:19">
      <c r="B1569" s="1">
        <v>0</v>
      </c>
      <c r="C1569" s="1">
        <v>-3</v>
      </c>
      <c r="D1569" s="1">
        <v>5</v>
      </c>
      <c r="F1569" s="2">
        <v>1188.69</v>
      </c>
      <c r="G1569" s="2">
        <v>22.74</v>
      </c>
      <c r="I1569" s="2">
        <v>1225.27</v>
      </c>
      <c r="J1569" s="2">
        <v>23.79</v>
      </c>
      <c r="L1569" s="10">
        <v>0</v>
      </c>
      <c r="M1569" s="10">
        <f t="shared" si="177"/>
        <v>1206.98</v>
      </c>
      <c r="N1569" s="9">
        <f t="shared" si="178"/>
        <v>16.455027347288123</v>
      </c>
      <c r="O1569" s="10">
        <f t="shared" si="179"/>
        <v>-36.579999999999927</v>
      </c>
      <c r="P1569" s="10">
        <f t="shared" si="180"/>
        <v>32.910054694576246</v>
      </c>
      <c r="Q1569" s="10">
        <f t="shared" si="181"/>
        <v>-4.5109201911563181E-2</v>
      </c>
      <c r="R1569" s="9"/>
      <c r="S1569" s="9"/>
    </row>
    <row r="1570" spans="2:19">
      <c r="B1570" s="1">
        <v>0</v>
      </c>
      <c r="C1570" s="1">
        <v>-2</v>
      </c>
      <c r="D1570" s="1">
        <v>5</v>
      </c>
      <c r="F1570" s="2">
        <v>841.46</v>
      </c>
      <c r="G1570" s="2">
        <v>27.71</v>
      </c>
      <c r="I1570" s="2">
        <v>804.54</v>
      </c>
      <c r="J1570" s="2">
        <v>26.12</v>
      </c>
      <c r="L1570" s="10">
        <v>0</v>
      </c>
      <c r="M1570" s="10">
        <f t="shared" si="177"/>
        <v>823</v>
      </c>
      <c r="N1570" s="9">
        <f t="shared" si="178"/>
        <v>19.040079437859497</v>
      </c>
      <c r="O1570" s="10">
        <f t="shared" si="179"/>
        <v>36.920000000000073</v>
      </c>
      <c r="P1570" s="10">
        <f t="shared" si="180"/>
        <v>38.080158875718993</v>
      </c>
      <c r="Q1570" s="10">
        <f t="shared" si="181"/>
        <v>5.9023369791776206E-2</v>
      </c>
      <c r="R1570" s="9"/>
      <c r="S1570" s="9"/>
    </row>
    <row r="1571" spans="2:19">
      <c r="B1571" s="1">
        <v>-9</v>
      </c>
      <c r="C1571" s="1">
        <v>0</v>
      </c>
      <c r="D1571" s="1">
        <v>5</v>
      </c>
      <c r="F1571" s="2">
        <v>215.98</v>
      </c>
      <c r="G1571" s="2">
        <v>18.059999999999999</v>
      </c>
      <c r="I1571" s="2">
        <v>235.36</v>
      </c>
      <c r="J1571" s="2">
        <v>25.02</v>
      </c>
      <c r="L1571" s="10">
        <v>0</v>
      </c>
      <c r="M1571" s="10">
        <f t="shared" si="177"/>
        <v>225.67000000000002</v>
      </c>
      <c r="N1571" s="9">
        <f t="shared" si="178"/>
        <v>15.428577380951232</v>
      </c>
      <c r="O1571" s="10">
        <f t="shared" si="179"/>
        <v>-19.380000000000024</v>
      </c>
      <c r="P1571" s="10">
        <f t="shared" si="180"/>
        <v>30.857154761902464</v>
      </c>
      <c r="Q1571" s="10">
        <f t="shared" si="181"/>
        <v>-0.31490037430526679</v>
      </c>
      <c r="R1571" s="9"/>
      <c r="S1571" s="9"/>
    </row>
    <row r="1572" spans="2:19">
      <c r="B1572" s="1">
        <v>-8</v>
      </c>
      <c r="C1572" s="1">
        <v>0</v>
      </c>
      <c r="D1572" s="1">
        <v>5</v>
      </c>
      <c r="F1572" s="2">
        <v>10.75</v>
      </c>
      <c r="G1572" s="2">
        <v>20.54</v>
      </c>
      <c r="I1572" s="2">
        <v>4.7300000000000004</v>
      </c>
      <c r="J1572" s="2">
        <v>14.48</v>
      </c>
      <c r="L1572" s="10">
        <v>0</v>
      </c>
      <c r="M1572" s="10">
        <f t="shared" si="177"/>
        <v>7.74</v>
      </c>
      <c r="N1572" s="9">
        <f t="shared" si="178"/>
        <v>12.565448658921813</v>
      </c>
      <c r="O1572" s="10">
        <f t="shared" si="179"/>
        <v>6.02</v>
      </c>
      <c r="P1572" s="10">
        <f t="shared" si="180"/>
        <v>25.130897317843626</v>
      </c>
      <c r="Q1572" s="10">
        <f t="shared" si="181"/>
        <v>0.3360259166954313</v>
      </c>
      <c r="R1572" s="9"/>
      <c r="S1572" s="9"/>
    </row>
    <row r="1573" spans="2:19">
      <c r="B1573" s="1">
        <v>-7</v>
      </c>
      <c r="C1573" s="1">
        <v>0</v>
      </c>
      <c r="D1573" s="1">
        <v>5</v>
      </c>
      <c r="F1573" s="2">
        <v>47.84</v>
      </c>
      <c r="G1573" s="2">
        <v>17.18</v>
      </c>
      <c r="I1573" s="2">
        <v>42.67</v>
      </c>
      <c r="J1573" s="2">
        <v>13.9</v>
      </c>
      <c r="L1573" s="10">
        <v>0</v>
      </c>
      <c r="M1573" s="10">
        <f t="shared" si="177"/>
        <v>45.255000000000003</v>
      </c>
      <c r="N1573" s="9">
        <f t="shared" si="178"/>
        <v>11.049461525341405</v>
      </c>
      <c r="O1573" s="10">
        <f t="shared" si="179"/>
        <v>5.1700000000000017</v>
      </c>
      <c r="P1573" s="10">
        <f t="shared" si="180"/>
        <v>22.09892305068281</v>
      </c>
      <c r="Q1573" s="10">
        <f t="shared" si="181"/>
        <v>0.20874334305835174</v>
      </c>
      <c r="R1573" s="9"/>
      <c r="S1573" s="9"/>
    </row>
    <row r="1574" spans="2:19">
      <c r="B1574" s="1">
        <v>-6</v>
      </c>
      <c r="C1574" s="1">
        <v>0</v>
      </c>
      <c r="D1574" s="1">
        <v>5</v>
      </c>
      <c r="F1574" s="2">
        <v>-1.92</v>
      </c>
      <c r="G1574" s="2">
        <v>9.76</v>
      </c>
      <c r="I1574" s="2">
        <v>-4.6900000000000004</v>
      </c>
      <c r="J1574" s="2">
        <v>11.25</v>
      </c>
      <c r="L1574" s="10">
        <v>0</v>
      </c>
      <c r="M1574" s="10">
        <f t="shared" si="177"/>
        <v>-3.3050000000000002</v>
      </c>
      <c r="N1574" s="9">
        <f t="shared" si="178"/>
        <v>7.4468130767463201</v>
      </c>
      <c r="O1574" s="10">
        <f t="shared" si="179"/>
        <v>2.7700000000000005</v>
      </c>
      <c r="P1574" s="10">
        <f t="shared" si="180"/>
        <v>14.89362615349264</v>
      </c>
      <c r="Q1574" s="10">
        <f t="shared" si="181"/>
        <v>-0.14112742713577356</v>
      </c>
      <c r="R1574" s="9"/>
      <c r="S1574" s="9"/>
    </row>
    <row r="1575" spans="2:19">
      <c r="B1575" s="1">
        <v>-5</v>
      </c>
      <c r="C1575" s="1">
        <v>0</v>
      </c>
      <c r="D1575" s="1">
        <v>5</v>
      </c>
      <c r="F1575" s="2">
        <v>83.32</v>
      </c>
      <c r="G1575" s="2">
        <v>14.09</v>
      </c>
      <c r="I1575" s="2">
        <v>86.22</v>
      </c>
      <c r="J1575" s="2">
        <v>11.52</v>
      </c>
      <c r="L1575" s="10">
        <v>0</v>
      </c>
      <c r="M1575" s="10">
        <f t="shared" si="177"/>
        <v>84.77</v>
      </c>
      <c r="N1575" s="9">
        <f t="shared" si="178"/>
        <v>9.0999793955810695</v>
      </c>
      <c r="O1575" s="10">
        <f t="shared" si="179"/>
        <v>-2.9000000000000057</v>
      </c>
      <c r="P1575" s="10">
        <f t="shared" si="180"/>
        <v>18.199958791162139</v>
      </c>
      <c r="Q1575" s="10">
        <f t="shared" si="181"/>
        <v>0.19870184172431649</v>
      </c>
      <c r="R1575" s="9"/>
      <c r="S1575" s="9"/>
    </row>
    <row r="1576" spans="2:19">
      <c r="B1576" s="1">
        <v>-4</v>
      </c>
      <c r="C1576" s="1">
        <v>0</v>
      </c>
      <c r="D1576" s="1">
        <v>5</v>
      </c>
      <c r="F1576" s="2">
        <v>19.87</v>
      </c>
      <c r="G1576" s="2">
        <v>8.18</v>
      </c>
      <c r="I1576" s="2">
        <v>21.43</v>
      </c>
      <c r="J1576" s="2">
        <v>11.04</v>
      </c>
      <c r="L1576" s="10">
        <v>0</v>
      </c>
      <c r="M1576" s="10">
        <f t="shared" si="177"/>
        <v>20.65</v>
      </c>
      <c r="N1576" s="9">
        <f t="shared" si="178"/>
        <v>6.8701164473391563</v>
      </c>
      <c r="O1576" s="10">
        <f t="shared" si="179"/>
        <v>-1.5599999999999987</v>
      </c>
      <c r="P1576" s="10">
        <f t="shared" si="180"/>
        <v>13.740232894678313</v>
      </c>
      <c r="Q1576" s="10">
        <f t="shared" si="181"/>
        <v>-0.29115967668464038</v>
      </c>
      <c r="R1576" s="9"/>
      <c r="S1576" s="9"/>
    </row>
    <row r="1577" spans="2:19">
      <c r="B1577" s="1">
        <v>-3</v>
      </c>
      <c r="C1577" s="1">
        <v>0</v>
      </c>
      <c r="D1577" s="1">
        <v>5</v>
      </c>
      <c r="F1577" s="2">
        <v>1228.33</v>
      </c>
      <c r="G1577" s="2">
        <v>19.84</v>
      </c>
      <c r="I1577" s="2">
        <v>1293.6199999999999</v>
      </c>
      <c r="J1577" s="2">
        <v>21.93</v>
      </c>
      <c r="L1577" s="10">
        <v>0</v>
      </c>
      <c r="M1577" s="10">
        <f t="shared" si="177"/>
        <v>1260.9749999999999</v>
      </c>
      <c r="N1577" s="9">
        <f t="shared" si="178"/>
        <v>14.786400001352595</v>
      </c>
      <c r="O1577" s="10">
        <f t="shared" si="179"/>
        <v>-65.289999999999964</v>
      </c>
      <c r="P1577" s="10">
        <f t="shared" si="180"/>
        <v>29.57280000270519</v>
      </c>
      <c r="Q1577" s="10">
        <f t="shared" si="181"/>
        <v>-9.982190851185832E-2</v>
      </c>
      <c r="R1577" s="9"/>
      <c r="S1577" s="9"/>
    </row>
    <row r="1578" spans="2:19">
      <c r="B1578" s="1">
        <v>-2</v>
      </c>
      <c r="C1578" s="1">
        <v>0</v>
      </c>
      <c r="D1578" s="1">
        <v>5</v>
      </c>
      <c r="F1578" s="2">
        <v>109.39</v>
      </c>
      <c r="G1578" s="2">
        <v>13.16</v>
      </c>
      <c r="I1578" s="2">
        <v>97.2</v>
      </c>
      <c r="J1578" s="2">
        <v>13.66</v>
      </c>
      <c r="L1578" s="10">
        <v>0</v>
      </c>
      <c r="M1578" s="10">
        <f t="shared" si="177"/>
        <v>103.295</v>
      </c>
      <c r="N1578" s="9">
        <f t="shared" si="178"/>
        <v>9.4839495991912575</v>
      </c>
      <c r="O1578" s="10">
        <f t="shared" si="179"/>
        <v>12.189999999999998</v>
      </c>
      <c r="P1578" s="10">
        <f t="shared" si="180"/>
        <v>18.967899198382515</v>
      </c>
      <c r="Q1578" s="10">
        <f t="shared" si="181"/>
        <v>-3.727265349051033E-2</v>
      </c>
      <c r="R1578" s="9"/>
      <c r="S1578" s="9"/>
    </row>
    <row r="1579" spans="2:19">
      <c r="B1579" s="1">
        <v>2</v>
      </c>
      <c r="C1579" s="1">
        <v>0</v>
      </c>
      <c r="D1579" s="1">
        <v>5</v>
      </c>
      <c r="F1579" s="2">
        <v>102.99</v>
      </c>
      <c r="G1579" s="2">
        <v>12.79</v>
      </c>
      <c r="I1579" s="2">
        <v>100.81</v>
      </c>
      <c r="J1579" s="2">
        <v>12.65</v>
      </c>
      <c r="L1579" s="10">
        <v>0</v>
      </c>
      <c r="M1579" s="10">
        <f t="shared" si="177"/>
        <v>101.9</v>
      </c>
      <c r="N1579" s="9">
        <f t="shared" si="178"/>
        <v>8.9945344515433359</v>
      </c>
      <c r="O1579" s="10">
        <f t="shared" si="179"/>
        <v>2.1799999999999926</v>
      </c>
      <c r="P1579" s="10">
        <f t="shared" si="180"/>
        <v>17.989068903086672</v>
      </c>
      <c r="Q1579" s="10">
        <f t="shared" si="181"/>
        <v>1.100595599718909E-2</v>
      </c>
      <c r="R1579" s="9"/>
      <c r="S1579" s="9"/>
    </row>
    <row r="1580" spans="2:19">
      <c r="B1580" s="1">
        <v>3</v>
      </c>
      <c r="C1580" s="1">
        <v>0</v>
      </c>
      <c r="D1580" s="1">
        <v>5</v>
      </c>
      <c r="F1580" s="2">
        <v>1376.72</v>
      </c>
      <c r="G1580" s="2">
        <v>21.97</v>
      </c>
      <c r="I1580" s="2">
        <v>1250.8</v>
      </c>
      <c r="J1580" s="2">
        <v>19.84</v>
      </c>
      <c r="L1580" s="10">
        <v>0</v>
      </c>
      <c r="M1580" s="10">
        <f t="shared" si="177"/>
        <v>1313.76</v>
      </c>
      <c r="N1580" s="9">
        <f t="shared" si="178"/>
        <v>14.80123727936283</v>
      </c>
      <c r="O1580" s="10">
        <f t="shared" si="179"/>
        <v>125.92000000000007</v>
      </c>
      <c r="P1580" s="10">
        <f t="shared" si="180"/>
        <v>29.60247455872566</v>
      </c>
      <c r="Q1580" s="10">
        <f t="shared" si="181"/>
        <v>0.10162574396058906</v>
      </c>
      <c r="R1580" s="9"/>
      <c r="S1580" s="9"/>
    </row>
    <row r="1581" spans="2:19">
      <c r="B1581" s="1">
        <v>4</v>
      </c>
      <c r="C1581" s="1">
        <v>0</v>
      </c>
      <c r="D1581" s="1">
        <v>5</v>
      </c>
      <c r="F1581" s="2">
        <v>21.94</v>
      </c>
      <c r="G1581" s="2">
        <v>8.09</v>
      </c>
      <c r="I1581" s="2">
        <v>21.52</v>
      </c>
      <c r="J1581" s="2">
        <v>11.1</v>
      </c>
      <c r="L1581" s="10">
        <v>0</v>
      </c>
      <c r="M1581" s="10">
        <f t="shared" si="177"/>
        <v>21.73</v>
      </c>
      <c r="N1581" s="9">
        <f t="shared" si="178"/>
        <v>6.8676433366912697</v>
      </c>
      <c r="O1581" s="10">
        <f t="shared" si="179"/>
        <v>0.42000000000000171</v>
      </c>
      <c r="P1581" s="10">
        <f t="shared" si="180"/>
        <v>13.735286673382539</v>
      </c>
      <c r="Q1581" s="10">
        <f t="shared" si="181"/>
        <v>-0.30617238273893355</v>
      </c>
      <c r="R1581" s="9"/>
      <c r="S1581" s="9"/>
    </row>
    <row r="1582" spans="2:19">
      <c r="B1582" s="1">
        <v>5</v>
      </c>
      <c r="C1582" s="1">
        <v>0</v>
      </c>
      <c r="D1582" s="1">
        <v>5</v>
      </c>
      <c r="F1582" s="2">
        <v>85.99</v>
      </c>
      <c r="G1582" s="2">
        <v>14.01</v>
      </c>
      <c r="I1582" s="2">
        <v>81.45</v>
      </c>
      <c r="J1582" s="2">
        <v>10.17</v>
      </c>
      <c r="L1582" s="10">
        <v>0</v>
      </c>
      <c r="M1582" s="10">
        <f t="shared" si="177"/>
        <v>83.72</v>
      </c>
      <c r="N1582" s="9">
        <f t="shared" si="178"/>
        <v>8.6560527955876054</v>
      </c>
      <c r="O1582" s="10">
        <f t="shared" si="179"/>
        <v>4.539999999999992</v>
      </c>
      <c r="P1582" s="10">
        <f t="shared" si="180"/>
        <v>17.312105591175211</v>
      </c>
      <c r="Q1582" s="10">
        <f t="shared" si="181"/>
        <v>0.30980451037506385</v>
      </c>
      <c r="R1582" s="9"/>
      <c r="S1582" s="9"/>
    </row>
    <row r="1583" spans="2:19">
      <c r="B1583" s="1">
        <v>6</v>
      </c>
      <c r="C1583" s="1">
        <v>0</v>
      </c>
      <c r="D1583" s="1">
        <v>5</v>
      </c>
      <c r="F1583" s="2">
        <v>1.42</v>
      </c>
      <c r="G1583" s="2">
        <v>11.16</v>
      </c>
      <c r="I1583" s="2">
        <v>2.94</v>
      </c>
      <c r="J1583" s="2">
        <v>9.5</v>
      </c>
      <c r="L1583" s="10">
        <v>0</v>
      </c>
      <c r="M1583" s="10">
        <f t="shared" si="177"/>
        <v>2.1799999999999997</v>
      </c>
      <c r="N1583" s="9">
        <f t="shared" si="178"/>
        <v>7.3279533295457062</v>
      </c>
      <c r="O1583" s="10">
        <f t="shared" si="179"/>
        <v>-1.52</v>
      </c>
      <c r="P1583" s="10">
        <f t="shared" si="180"/>
        <v>14.655906659091412</v>
      </c>
      <c r="Q1583" s="10">
        <f t="shared" si="181"/>
        <v>0.1596662129019403</v>
      </c>
      <c r="R1583" s="9"/>
      <c r="S1583" s="9"/>
    </row>
    <row r="1584" spans="2:19">
      <c r="B1584" s="1">
        <v>7</v>
      </c>
      <c r="C1584" s="1">
        <v>0</v>
      </c>
      <c r="D1584" s="1">
        <v>5</v>
      </c>
      <c r="F1584" s="2">
        <v>44.55</v>
      </c>
      <c r="G1584" s="2">
        <v>12.28</v>
      </c>
      <c r="I1584" s="2">
        <v>44.09</v>
      </c>
      <c r="J1584" s="2">
        <v>17.03</v>
      </c>
      <c r="L1584" s="10">
        <v>0</v>
      </c>
      <c r="M1584" s="10">
        <f t="shared" si="177"/>
        <v>44.32</v>
      </c>
      <c r="N1584" s="9">
        <f t="shared" si="178"/>
        <v>10.497848589115772</v>
      </c>
      <c r="O1584" s="10">
        <f t="shared" si="179"/>
        <v>0.45999999999999375</v>
      </c>
      <c r="P1584" s="10">
        <f t="shared" si="180"/>
        <v>20.995697178231545</v>
      </c>
      <c r="Q1584" s="10">
        <f t="shared" si="181"/>
        <v>-0.31582668907645389</v>
      </c>
      <c r="R1584" s="9"/>
      <c r="S1584" s="9"/>
    </row>
    <row r="1585" spans="2:19">
      <c r="B1585" s="1">
        <v>8</v>
      </c>
      <c r="C1585" s="1">
        <v>0</v>
      </c>
      <c r="D1585" s="1">
        <v>5</v>
      </c>
      <c r="F1585" s="2">
        <v>3.98</v>
      </c>
      <c r="G1585" s="2">
        <v>14.48</v>
      </c>
      <c r="I1585" s="2">
        <v>2.92</v>
      </c>
      <c r="J1585" s="2">
        <v>20.350000000000001</v>
      </c>
      <c r="L1585" s="10">
        <v>0</v>
      </c>
      <c r="M1585" s="10">
        <f t="shared" si="177"/>
        <v>3.45</v>
      </c>
      <c r="N1585" s="9">
        <f t="shared" si="178"/>
        <v>12.487923166003226</v>
      </c>
      <c r="O1585" s="10">
        <f t="shared" si="179"/>
        <v>1.06</v>
      </c>
      <c r="P1585" s="10">
        <f t="shared" si="180"/>
        <v>24.975846332006451</v>
      </c>
      <c r="Q1585" s="10">
        <f t="shared" si="181"/>
        <v>-0.32775637555348908</v>
      </c>
      <c r="R1585" s="9"/>
      <c r="S1585" s="9"/>
    </row>
    <row r="1586" spans="2:19">
      <c r="B1586" s="1">
        <v>9</v>
      </c>
      <c r="C1586" s="1">
        <v>0</v>
      </c>
      <c r="D1586" s="1">
        <v>5</v>
      </c>
      <c r="F1586" s="2">
        <v>208.68</v>
      </c>
      <c r="G1586" s="2">
        <v>18.100000000000001</v>
      </c>
      <c r="I1586" s="2">
        <v>214.18</v>
      </c>
      <c r="J1586" s="2">
        <v>18.170000000000002</v>
      </c>
      <c r="L1586" s="10">
        <v>0</v>
      </c>
      <c r="M1586" s="10">
        <f t="shared" si="177"/>
        <v>211.43</v>
      </c>
      <c r="N1586" s="9">
        <f t="shared" si="178"/>
        <v>12.823405358952046</v>
      </c>
      <c r="O1586" s="10">
        <f t="shared" si="179"/>
        <v>-5.5</v>
      </c>
      <c r="P1586" s="10">
        <f t="shared" si="180"/>
        <v>25.646810717904092</v>
      </c>
      <c r="Q1586" s="10">
        <f t="shared" si="181"/>
        <v>-3.859924966427686E-3</v>
      </c>
      <c r="R1586" s="9"/>
      <c r="S1586" s="9"/>
    </row>
    <row r="1587" spans="2:19">
      <c r="B1587" s="1">
        <v>0</v>
      </c>
      <c r="C1587" s="1">
        <v>3</v>
      </c>
      <c r="D1587" s="1">
        <v>5</v>
      </c>
      <c r="F1587" s="2">
        <v>1289.6500000000001</v>
      </c>
      <c r="G1587" s="2">
        <v>26.2</v>
      </c>
      <c r="I1587" s="2">
        <v>1175.28</v>
      </c>
      <c r="J1587" s="2">
        <v>25.12</v>
      </c>
      <c r="L1587" s="10">
        <v>0</v>
      </c>
      <c r="M1587" s="10">
        <f t="shared" si="177"/>
        <v>1232.4650000000001</v>
      </c>
      <c r="N1587" s="9">
        <f t="shared" si="178"/>
        <v>18.148377337932999</v>
      </c>
      <c r="O1587" s="10">
        <f t="shared" si="179"/>
        <v>114.37000000000012</v>
      </c>
      <c r="P1587" s="10">
        <f t="shared" si="180"/>
        <v>36.296754675865998</v>
      </c>
      <c r="Q1587" s="10">
        <f t="shared" si="181"/>
        <v>4.2070222696132718E-2</v>
      </c>
      <c r="R1587" s="9"/>
      <c r="S1587" s="9"/>
    </row>
    <row r="1588" spans="2:19">
      <c r="B1588" s="1">
        <v>0</v>
      </c>
      <c r="C1588" s="1">
        <v>4</v>
      </c>
      <c r="D1588" s="1">
        <v>5</v>
      </c>
      <c r="F1588" s="2">
        <v>1708.58</v>
      </c>
      <c r="G1588" s="2">
        <v>24.48</v>
      </c>
      <c r="I1588" s="2">
        <v>1605.1</v>
      </c>
      <c r="J1588" s="2">
        <v>23.69</v>
      </c>
      <c r="L1588" s="10">
        <v>0</v>
      </c>
      <c r="M1588" s="10">
        <f t="shared" si="177"/>
        <v>1656.84</v>
      </c>
      <c r="N1588" s="9">
        <f t="shared" si="178"/>
        <v>17.032957024545091</v>
      </c>
      <c r="O1588" s="10">
        <f t="shared" si="179"/>
        <v>103.48000000000002</v>
      </c>
      <c r="P1588" s="10">
        <f t="shared" si="180"/>
        <v>34.065914049090182</v>
      </c>
      <c r="Q1588" s="10">
        <f t="shared" si="181"/>
        <v>3.2791678317670991E-2</v>
      </c>
      <c r="R1588" s="9"/>
      <c r="S1588" s="9"/>
    </row>
    <row r="1589" spans="2:19">
      <c r="B1589" s="1">
        <v>0</v>
      </c>
      <c r="C1589" s="1">
        <v>5</v>
      </c>
      <c r="D1589" s="1">
        <v>5</v>
      </c>
      <c r="F1589" s="2">
        <v>113.8</v>
      </c>
      <c r="G1589" s="2">
        <v>12.28</v>
      </c>
      <c r="I1589" s="2">
        <v>105.86</v>
      </c>
      <c r="J1589" s="2">
        <v>10.31</v>
      </c>
      <c r="L1589" s="10">
        <v>0</v>
      </c>
      <c r="M1589" s="10">
        <f t="shared" si="177"/>
        <v>109.83</v>
      </c>
      <c r="N1589" s="9">
        <f t="shared" si="178"/>
        <v>8.0170833225057603</v>
      </c>
      <c r="O1589" s="10">
        <f t="shared" si="179"/>
        <v>7.9399999999999977</v>
      </c>
      <c r="P1589" s="10">
        <f t="shared" si="180"/>
        <v>16.034166645011521</v>
      </c>
      <c r="Q1589" s="10">
        <f t="shared" si="181"/>
        <v>0.17309705186225291</v>
      </c>
      <c r="R1589" s="9"/>
      <c r="S1589" s="9"/>
    </row>
    <row r="1590" spans="2:19">
      <c r="B1590" s="1">
        <v>0</v>
      </c>
      <c r="C1590" s="1">
        <v>6</v>
      </c>
      <c r="D1590" s="1">
        <v>5</v>
      </c>
      <c r="F1590" s="2">
        <v>4.21</v>
      </c>
      <c r="G1590" s="2">
        <v>11.11</v>
      </c>
      <c r="I1590" s="2">
        <v>5.15</v>
      </c>
      <c r="J1590" s="2">
        <v>7.73</v>
      </c>
      <c r="L1590" s="10">
        <v>0</v>
      </c>
      <c r="M1590" s="10">
        <f t="shared" si="177"/>
        <v>4.68</v>
      </c>
      <c r="N1590" s="9">
        <f t="shared" si="178"/>
        <v>6.7672926639831381</v>
      </c>
      <c r="O1590" s="10">
        <f t="shared" si="179"/>
        <v>-0.94000000000000039</v>
      </c>
      <c r="P1590" s="10">
        <f t="shared" si="180"/>
        <v>13.534585327966276</v>
      </c>
      <c r="Q1590" s="10">
        <f t="shared" si="181"/>
        <v>0.34762234899145666</v>
      </c>
      <c r="R1590" s="9"/>
      <c r="S1590" s="9"/>
    </row>
    <row r="1591" spans="2:19">
      <c r="B1591" s="1">
        <v>0</v>
      </c>
      <c r="C1591" s="1">
        <v>7</v>
      </c>
      <c r="D1591" s="1">
        <v>5</v>
      </c>
      <c r="F1591" s="2">
        <v>171.2</v>
      </c>
      <c r="G1591" s="2">
        <v>11.06</v>
      </c>
      <c r="I1591" s="2">
        <v>180.55</v>
      </c>
      <c r="J1591" s="2">
        <v>14.34</v>
      </c>
      <c r="L1591" s="10">
        <v>0</v>
      </c>
      <c r="M1591" s="10">
        <f t="shared" si="177"/>
        <v>175.875</v>
      </c>
      <c r="N1591" s="9">
        <f t="shared" si="178"/>
        <v>9.0548219198391742</v>
      </c>
      <c r="O1591" s="10">
        <f t="shared" si="179"/>
        <v>-9.3500000000000227</v>
      </c>
      <c r="P1591" s="10">
        <f t="shared" si="180"/>
        <v>18.109643839678348</v>
      </c>
      <c r="Q1591" s="10">
        <f t="shared" si="181"/>
        <v>-0.25403159905256495</v>
      </c>
      <c r="R1591" s="9"/>
      <c r="S1591" s="9"/>
    </row>
    <row r="1592" spans="2:19">
      <c r="B1592" s="1">
        <v>0</v>
      </c>
      <c r="C1592" s="1">
        <v>8</v>
      </c>
      <c r="D1592" s="1">
        <v>5</v>
      </c>
      <c r="F1592" s="2">
        <v>309.18</v>
      </c>
      <c r="G1592" s="2">
        <v>11.81</v>
      </c>
      <c r="I1592" s="2">
        <v>287.89999999999998</v>
      </c>
      <c r="J1592" s="2">
        <v>11.67</v>
      </c>
      <c r="L1592" s="10">
        <v>0</v>
      </c>
      <c r="M1592" s="10">
        <f t="shared" si="177"/>
        <v>298.53999999999996</v>
      </c>
      <c r="N1592" s="9">
        <f t="shared" si="178"/>
        <v>8.3015811746919628</v>
      </c>
      <c r="O1592" s="10">
        <f t="shared" si="179"/>
        <v>21.28000000000003</v>
      </c>
      <c r="P1592" s="10">
        <f t="shared" si="180"/>
        <v>16.603162349383926</v>
      </c>
      <c r="Q1592" s="10">
        <f t="shared" si="181"/>
        <v>1.1924618649447747E-2</v>
      </c>
      <c r="R1592" s="9"/>
      <c r="S1592" s="9"/>
    </row>
    <row r="1593" spans="2:19">
      <c r="B1593" s="1">
        <v>0</v>
      </c>
      <c r="C1593" s="1">
        <v>9</v>
      </c>
      <c r="D1593" s="1">
        <v>5</v>
      </c>
      <c r="F1593" s="2">
        <v>305.8</v>
      </c>
      <c r="G1593" s="2">
        <v>18.02</v>
      </c>
      <c r="I1593" s="2">
        <v>277.04000000000002</v>
      </c>
      <c r="J1593" s="2">
        <v>13.32</v>
      </c>
      <c r="L1593" s="10">
        <v>0</v>
      </c>
      <c r="M1593" s="10">
        <f t="shared" si="177"/>
        <v>291.42</v>
      </c>
      <c r="N1593" s="9">
        <f t="shared" si="178"/>
        <v>11.20427150688522</v>
      </c>
      <c r="O1593" s="10">
        <f t="shared" si="179"/>
        <v>28.759999999999991</v>
      </c>
      <c r="P1593" s="10">
        <f t="shared" si="180"/>
        <v>22.408543013770441</v>
      </c>
      <c r="Q1593" s="10">
        <f t="shared" si="181"/>
        <v>0.29333886695179134</v>
      </c>
      <c r="R1593" s="9"/>
      <c r="S1593" s="9"/>
    </row>
    <row r="1594" spans="2:19">
      <c r="B1594" s="1">
        <v>0</v>
      </c>
      <c r="C1594" s="1">
        <v>10</v>
      </c>
      <c r="D1594" s="1">
        <v>5</v>
      </c>
      <c r="F1594" s="2">
        <v>502.15</v>
      </c>
      <c r="G1594" s="2">
        <v>14.77</v>
      </c>
      <c r="I1594" s="2">
        <v>492.64</v>
      </c>
      <c r="J1594" s="2">
        <v>14.53</v>
      </c>
      <c r="L1594" s="10">
        <v>0</v>
      </c>
      <c r="M1594" s="10">
        <f t="shared" si="177"/>
        <v>497.39499999999998</v>
      </c>
      <c r="N1594" s="9">
        <f t="shared" si="178"/>
        <v>10.359461858610224</v>
      </c>
      <c r="O1594" s="10">
        <f t="shared" si="179"/>
        <v>9.5099999999999909</v>
      </c>
      <c r="P1594" s="10">
        <f t="shared" si="180"/>
        <v>20.718923717220449</v>
      </c>
      <c r="Q1594" s="10">
        <f t="shared" si="181"/>
        <v>1.6381153473610577E-2</v>
      </c>
      <c r="R1594" s="9"/>
      <c r="S1594" s="9"/>
    </row>
    <row r="1595" spans="2:19">
      <c r="B1595" s="1">
        <v>0</v>
      </c>
      <c r="C1595" s="1">
        <v>11</v>
      </c>
      <c r="D1595" s="1">
        <v>5</v>
      </c>
      <c r="F1595" s="2">
        <v>86.96</v>
      </c>
      <c r="G1595" s="2">
        <v>14.88</v>
      </c>
      <c r="I1595" s="2">
        <v>84.96</v>
      </c>
      <c r="J1595" s="2">
        <v>20.81</v>
      </c>
      <c r="L1595" s="10">
        <v>0</v>
      </c>
      <c r="M1595" s="10">
        <f t="shared" si="177"/>
        <v>85.96</v>
      </c>
      <c r="N1595" s="9">
        <f t="shared" si="178"/>
        <v>12.791310527072666</v>
      </c>
      <c r="O1595" s="10">
        <f t="shared" si="179"/>
        <v>2</v>
      </c>
      <c r="P1595" s="10">
        <f t="shared" si="180"/>
        <v>25.582621054145331</v>
      </c>
      <c r="Q1595" s="10">
        <f t="shared" si="181"/>
        <v>-0.3233785174427265</v>
      </c>
      <c r="R1595" s="9"/>
      <c r="S1595" s="9"/>
    </row>
    <row r="1596" spans="2:19">
      <c r="B1596" s="1">
        <v>0</v>
      </c>
      <c r="C1596" s="1">
        <v>12</v>
      </c>
      <c r="D1596" s="1">
        <v>5</v>
      </c>
      <c r="F1596" s="2">
        <v>225.46</v>
      </c>
      <c r="G1596" s="2">
        <v>17.809999999999999</v>
      </c>
      <c r="I1596" s="2">
        <v>206.01</v>
      </c>
      <c r="J1596" s="2">
        <v>20.399999999999999</v>
      </c>
      <c r="L1596" s="10">
        <v>0</v>
      </c>
      <c r="M1596" s="10">
        <f t="shared" si="177"/>
        <v>215.73500000000001</v>
      </c>
      <c r="N1596" s="9">
        <f t="shared" si="178"/>
        <v>13.5402741848162</v>
      </c>
      <c r="O1596" s="10">
        <f t="shared" si="179"/>
        <v>19.450000000000017</v>
      </c>
      <c r="P1596" s="10">
        <f t="shared" si="180"/>
        <v>27.0805483696324</v>
      </c>
      <c r="Q1596" s="10">
        <f t="shared" si="181"/>
        <v>-0.13494658324925643</v>
      </c>
      <c r="R1596" s="9"/>
      <c r="S1596" s="9"/>
    </row>
    <row r="1597" spans="2:19">
      <c r="B1597" s="1">
        <v>0</v>
      </c>
      <c r="C1597" s="1">
        <v>13</v>
      </c>
      <c r="D1597" s="1">
        <v>5</v>
      </c>
      <c r="F1597" s="2">
        <v>3.7</v>
      </c>
      <c r="G1597" s="2">
        <v>20.309999999999999</v>
      </c>
      <c r="I1597" s="2">
        <v>-1.07</v>
      </c>
      <c r="J1597" s="2">
        <v>23.13</v>
      </c>
      <c r="L1597" s="10">
        <v>0</v>
      </c>
      <c r="M1597" s="10">
        <f t="shared" si="177"/>
        <v>1.3149999999999999</v>
      </c>
      <c r="N1597" s="9">
        <f t="shared" si="178"/>
        <v>15.390687119163978</v>
      </c>
      <c r="O1597" s="10">
        <f t="shared" si="179"/>
        <v>4.7700000000000005</v>
      </c>
      <c r="P1597" s="10">
        <f t="shared" si="180"/>
        <v>30.781374238327956</v>
      </c>
      <c r="Q1597" s="10">
        <f t="shared" si="181"/>
        <v>-0.12928939844410464</v>
      </c>
      <c r="R1597" s="9"/>
      <c r="S1597" s="9"/>
    </row>
    <row r="1598" spans="2:19">
      <c r="B1598" s="1">
        <v>0</v>
      </c>
      <c r="C1598" s="1">
        <v>-12</v>
      </c>
      <c r="D1598" s="1">
        <v>6</v>
      </c>
      <c r="F1598" s="2">
        <v>74.569999999999993</v>
      </c>
      <c r="G1598" s="2">
        <v>23.38</v>
      </c>
      <c r="I1598" s="2">
        <v>67.430000000000007</v>
      </c>
      <c r="J1598" s="2">
        <v>20.47</v>
      </c>
      <c r="L1598" s="10">
        <v>0</v>
      </c>
      <c r="M1598" s="10">
        <f t="shared" si="177"/>
        <v>71</v>
      </c>
      <c r="N1598" s="9">
        <f t="shared" si="178"/>
        <v>15.537416934613036</v>
      </c>
      <c r="O1598" s="10">
        <f t="shared" si="179"/>
        <v>7.1399999999999864</v>
      </c>
      <c r="P1598" s="10">
        <f t="shared" si="180"/>
        <v>31.074833869226072</v>
      </c>
      <c r="Q1598" s="10">
        <f t="shared" si="181"/>
        <v>0.13214324141586978</v>
      </c>
      <c r="R1598" s="9"/>
      <c r="S1598" s="9"/>
    </row>
    <row r="1599" spans="2:19">
      <c r="B1599" s="1">
        <v>0</v>
      </c>
      <c r="C1599" s="1">
        <v>-11</v>
      </c>
      <c r="D1599" s="1">
        <v>6</v>
      </c>
      <c r="F1599" s="2">
        <v>5.39</v>
      </c>
      <c r="G1599" s="2">
        <v>17.05</v>
      </c>
      <c r="I1599" s="2">
        <v>19.52</v>
      </c>
      <c r="J1599" s="2">
        <v>24.05</v>
      </c>
      <c r="L1599" s="10">
        <v>0</v>
      </c>
      <c r="M1599" s="10">
        <f t="shared" si="177"/>
        <v>12.455</v>
      </c>
      <c r="N1599" s="9">
        <f t="shared" si="178"/>
        <v>14.740293416346908</v>
      </c>
      <c r="O1599" s="10">
        <f t="shared" si="179"/>
        <v>-14.129999999999999</v>
      </c>
      <c r="P1599" s="10">
        <f t="shared" si="180"/>
        <v>29.480586832693817</v>
      </c>
      <c r="Q1599" s="10">
        <f t="shared" si="181"/>
        <v>-0.3310301977321497</v>
      </c>
      <c r="R1599" s="9"/>
      <c r="S1599" s="9"/>
    </row>
    <row r="1600" spans="2:19">
      <c r="B1600" s="1">
        <v>0</v>
      </c>
      <c r="C1600" s="1">
        <v>-10</v>
      </c>
      <c r="D1600" s="1">
        <v>6</v>
      </c>
      <c r="F1600" s="2">
        <v>358.22</v>
      </c>
      <c r="G1600" s="2">
        <v>21.92</v>
      </c>
      <c r="I1600" s="2">
        <v>350.53</v>
      </c>
      <c r="J1600" s="2">
        <v>16.190000000000001</v>
      </c>
      <c r="L1600" s="10">
        <v>0</v>
      </c>
      <c r="M1600" s="10">
        <f t="shared" si="177"/>
        <v>354.375</v>
      </c>
      <c r="N1600" s="9">
        <f t="shared" si="178"/>
        <v>13.625366967535223</v>
      </c>
      <c r="O1600" s="10">
        <f t="shared" si="179"/>
        <v>7.6900000000000546</v>
      </c>
      <c r="P1600" s="10">
        <f t="shared" si="180"/>
        <v>27.250733935070446</v>
      </c>
      <c r="Q1600" s="10">
        <f t="shared" si="181"/>
        <v>0.29406081988681698</v>
      </c>
      <c r="R1600" s="9"/>
      <c r="S1600" s="9"/>
    </row>
    <row r="1601" spans="2:19">
      <c r="B1601" s="1">
        <v>0</v>
      </c>
      <c r="C1601" s="1">
        <v>-9</v>
      </c>
      <c r="D1601" s="1">
        <v>6</v>
      </c>
      <c r="F1601" s="2">
        <v>82.98</v>
      </c>
      <c r="G1601" s="2">
        <v>12.68</v>
      </c>
      <c r="I1601" s="2">
        <v>94.35</v>
      </c>
      <c r="J1601" s="2">
        <v>17.510000000000002</v>
      </c>
      <c r="L1601" s="10">
        <v>0</v>
      </c>
      <c r="M1601" s="10">
        <f t="shared" si="177"/>
        <v>88.664999999999992</v>
      </c>
      <c r="N1601" s="9">
        <f t="shared" si="178"/>
        <v>10.809515484053854</v>
      </c>
      <c r="O1601" s="10">
        <f t="shared" si="179"/>
        <v>-11.36999999999999</v>
      </c>
      <c r="P1601" s="10">
        <f t="shared" si="180"/>
        <v>21.619030968107708</v>
      </c>
      <c r="Q1601" s="10">
        <f t="shared" si="181"/>
        <v>-0.31198793279594345</v>
      </c>
      <c r="R1601" s="9"/>
      <c r="S1601" s="9"/>
    </row>
    <row r="1602" spans="2:19">
      <c r="B1602" s="1">
        <v>0</v>
      </c>
      <c r="C1602" s="1">
        <v>-8</v>
      </c>
      <c r="D1602" s="1">
        <v>6</v>
      </c>
      <c r="F1602" s="2">
        <v>11.99</v>
      </c>
      <c r="G1602" s="2">
        <v>11.91</v>
      </c>
      <c r="I1602" s="2">
        <v>12.75</v>
      </c>
      <c r="J1602" s="2">
        <v>16.87</v>
      </c>
      <c r="L1602" s="10">
        <v>0</v>
      </c>
      <c r="M1602" s="10">
        <f t="shared" si="177"/>
        <v>12.370000000000001</v>
      </c>
      <c r="N1602" s="9">
        <f t="shared" si="178"/>
        <v>10.325272393501297</v>
      </c>
      <c r="O1602" s="10">
        <f t="shared" si="179"/>
        <v>-0.75999999999999979</v>
      </c>
      <c r="P1602" s="10">
        <f t="shared" si="180"/>
        <v>20.650544787002595</v>
      </c>
      <c r="Q1602" s="10">
        <f t="shared" si="181"/>
        <v>-0.33474140862244844</v>
      </c>
      <c r="R1602" s="9"/>
      <c r="S1602" s="9"/>
    </row>
    <row r="1603" spans="2:19">
      <c r="B1603" s="1">
        <v>0</v>
      </c>
      <c r="C1603" s="1">
        <v>-7</v>
      </c>
      <c r="D1603" s="1">
        <v>6</v>
      </c>
      <c r="F1603" s="2">
        <v>160.97</v>
      </c>
      <c r="G1603" s="2">
        <v>12.53</v>
      </c>
      <c r="I1603" s="2">
        <v>162.72999999999999</v>
      </c>
      <c r="J1603" s="2">
        <v>12.43</v>
      </c>
      <c r="L1603" s="10">
        <v>0</v>
      </c>
      <c r="M1603" s="10">
        <f t="shared" si="177"/>
        <v>161.85</v>
      </c>
      <c r="N1603" s="9">
        <f t="shared" si="178"/>
        <v>8.8247634529204237</v>
      </c>
      <c r="O1603" s="10">
        <f t="shared" si="179"/>
        <v>-1.7599999999999909</v>
      </c>
      <c r="P1603" s="10">
        <f t="shared" si="180"/>
        <v>17.649526905840847</v>
      </c>
      <c r="Q1603" s="10">
        <f t="shared" si="181"/>
        <v>8.0126918985135472E-3</v>
      </c>
      <c r="R1603" s="9"/>
      <c r="S1603" s="9"/>
    </row>
    <row r="1604" spans="2:19">
      <c r="B1604" s="1">
        <v>0</v>
      </c>
      <c r="C1604" s="1">
        <v>-6</v>
      </c>
      <c r="D1604" s="1">
        <v>6</v>
      </c>
      <c r="F1604" s="2">
        <v>896.13</v>
      </c>
      <c r="G1604" s="2">
        <v>16.75</v>
      </c>
      <c r="I1604" s="2">
        <v>968.98</v>
      </c>
      <c r="J1604" s="2">
        <v>19.71</v>
      </c>
      <c r="L1604" s="10">
        <v>0</v>
      </c>
      <c r="M1604" s="10">
        <f t="shared" si="177"/>
        <v>932.55500000000006</v>
      </c>
      <c r="N1604" s="9">
        <f t="shared" si="178"/>
        <v>12.932967563556325</v>
      </c>
      <c r="O1604" s="10">
        <f t="shared" si="179"/>
        <v>-72.850000000000023</v>
      </c>
      <c r="P1604" s="10">
        <f t="shared" si="180"/>
        <v>25.86593512711265</v>
      </c>
      <c r="Q1604" s="10">
        <f t="shared" si="181"/>
        <v>-0.16130655174094002</v>
      </c>
      <c r="R1604" s="9"/>
      <c r="S1604" s="9"/>
    </row>
    <row r="1605" spans="2:19">
      <c r="B1605" s="1">
        <v>0</v>
      </c>
      <c r="C1605" s="1">
        <v>-5</v>
      </c>
      <c r="D1605" s="1">
        <v>6</v>
      </c>
      <c r="F1605" s="2">
        <v>8.06</v>
      </c>
      <c r="G1605" s="2">
        <v>11.13</v>
      </c>
      <c r="I1605" s="2">
        <v>6.26</v>
      </c>
      <c r="J1605" s="2">
        <v>13.58</v>
      </c>
      <c r="L1605" s="10">
        <v>0</v>
      </c>
      <c r="M1605" s="10">
        <f t="shared" si="177"/>
        <v>7.16</v>
      </c>
      <c r="N1605" s="9">
        <f t="shared" si="178"/>
        <v>8.7791414728320678</v>
      </c>
      <c r="O1605" s="10">
        <f t="shared" si="179"/>
        <v>1.8000000000000007</v>
      </c>
      <c r="P1605" s="10">
        <f t="shared" si="180"/>
        <v>17.558282945664136</v>
      </c>
      <c r="Q1605" s="10">
        <f t="shared" si="181"/>
        <v>-0.19636982055724203</v>
      </c>
      <c r="R1605" s="9"/>
      <c r="S1605" s="9"/>
    </row>
    <row r="1606" spans="2:19">
      <c r="B1606" s="1">
        <v>0</v>
      </c>
      <c r="C1606" s="1">
        <v>-4</v>
      </c>
      <c r="D1606" s="1">
        <v>6</v>
      </c>
      <c r="F1606" s="2">
        <v>85.33</v>
      </c>
      <c r="G1606" s="2">
        <v>10.55</v>
      </c>
      <c r="I1606" s="2">
        <v>82.66</v>
      </c>
      <c r="J1606" s="2">
        <v>12.2</v>
      </c>
      <c r="L1606" s="10">
        <v>0</v>
      </c>
      <c r="M1606" s="10">
        <f t="shared" si="177"/>
        <v>83.995000000000005</v>
      </c>
      <c r="N1606" s="9">
        <f t="shared" si="178"/>
        <v>8.064466814365348</v>
      </c>
      <c r="O1606" s="10">
        <f t="shared" si="179"/>
        <v>2.6700000000000017</v>
      </c>
      <c r="P1606" s="10">
        <f t="shared" si="180"/>
        <v>16.128933628730696</v>
      </c>
      <c r="Q1606" s="10">
        <f t="shared" si="181"/>
        <v>-0.14429591473903713</v>
      </c>
      <c r="R1606" s="9"/>
      <c r="S1606" s="9"/>
    </row>
    <row r="1607" spans="2:19">
      <c r="B1607" s="1">
        <v>0</v>
      </c>
      <c r="C1607" s="1">
        <v>-3</v>
      </c>
      <c r="D1607" s="1">
        <v>6</v>
      </c>
      <c r="F1607" s="2">
        <v>0.28000000000000003</v>
      </c>
      <c r="G1607" s="2">
        <v>11.14</v>
      </c>
      <c r="I1607" s="2">
        <v>2.98</v>
      </c>
      <c r="J1607" s="2">
        <v>13.22</v>
      </c>
      <c r="L1607" s="10">
        <v>0</v>
      </c>
      <c r="M1607" s="10">
        <f t="shared" si="177"/>
        <v>1.63</v>
      </c>
      <c r="N1607" s="9">
        <f t="shared" si="178"/>
        <v>8.6438995829428755</v>
      </c>
      <c r="O1607" s="10">
        <f t="shared" si="179"/>
        <v>-2.7</v>
      </c>
      <c r="P1607" s="10">
        <f t="shared" si="180"/>
        <v>17.287799165885751</v>
      </c>
      <c r="Q1607" s="10">
        <f t="shared" si="181"/>
        <v>-0.16953571476370838</v>
      </c>
      <c r="R1607" s="9"/>
      <c r="S1607" s="9"/>
    </row>
    <row r="1608" spans="2:19">
      <c r="B1608" s="1">
        <v>-9</v>
      </c>
      <c r="C1608" s="1">
        <v>0</v>
      </c>
      <c r="D1608" s="1">
        <v>6</v>
      </c>
      <c r="F1608" s="2">
        <v>20.13</v>
      </c>
      <c r="G1608" s="2">
        <v>30.98</v>
      </c>
      <c r="I1608" s="2">
        <v>11.1</v>
      </c>
      <c r="J1608" s="2">
        <v>21.65</v>
      </c>
      <c r="L1608" s="10">
        <v>0</v>
      </c>
      <c r="M1608" s="10">
        <f t="shared" si="177"/>
        <v>15.614999999999998</v>
      </c>
      <c r="N1608" s="9">
        <f t="shared" si="178"/>
        <v>18.897638079929461</v>
      </c>
      <c r="O1608" s="10">
        <f t="shared" si="179"/>
        <v>9.0299999999999994</v>
      </c>
      <c r="P1608" s="10">
        <f t="shared" si="180"/>
        <v>37.795276159858922</v>
      </c>
      <c r="Q1608" s="10">
        <f t="shared" si="181"/>
        <v>0.3437478320531524</v>
      </c>
      <c r="R1608" s="9"/>
      <c r="S1608" s="9"/>
    </row>
    <row r="1609" spans="2:19">
      <c r="B1609" s="1">
        <v>-8</v>
      </c>
      <c r="C1609" s="1">
        <v>0</v>
      </c>
      <c r="D1609" s="1">
        <v>6</v>
      </c>
      <c r="F1609" s="2">
        <v>69.03</v>
      </c>
      <c r="G1609" s="2">
        <v>24.54</v>
      </c>
      <c r="I1609" s="2">
        <v>75.61</v>
      </c>
      <c r="J1609" s="2">
        <v>17.41</v>
      </c>
      <c r="L1609" s="10">
        <v>0</v>
      </c>
      <c r="M1609" s="10">
        <f t="shared" si="177"/>
        <v>72.319999999999993</v>
      </c>
      <c r="N1609" s="9">
        <f t="shared" si="178"/>
        <v>15.044265518794861</v>
      </c>
      <c r="O1609" s="10">
        <f t="shared" si="179"/>
        <v>-6.5799999999999983</v>
      </c>
      <c r="P1609" s="10">
        <f t="shared" si="180"/>
        <v>30.088531037589721</v>
      </c>
      <c r="Q1609" s="10">
        <f t="shared" si="181"/>
        <v>0.3303843934910507</v>
      </c>
      <c r="R1609" s="9"/>
      <c r="S1609" s="9"/>
    </row>
    <row r="1610" spans="2:19">
      <c r="B1610" s="1">
        <v>-7</v>
      </c>
      <c r="C1610" s="1">
        <v>0</v>
      </c>
      <c r="D1610" s="1">
        <v>6</v>
      </c>
      <c r="F1610" s="2">
        <v>6.44</v>
      </c>
      <c r="G1610" s="2">
        <v>20.440000000000001</v>
      </c>
      <c r="I1610" s="2">
        <v>1.23</v>
      </c>
      <c r="J1610" s="2">
        <v>16.579999999999998</v>
      </c>
      <c r="L1610" s="10">
        <v>0</v>
      </c>
      <c r="M1610" s="10">
        <f t="shared" si="177"/>
        <v>3.835</v>
      </c>
      <c r="N1610" s="9">
        <f t="shared" si="178"/>
        <v>13.159502270222838</v>
      </c>
      <c r="O1610" s="10">
        <f t="shared" si="179"/>
        <v>5.2100000000000009</v>
      </c>
      <c r="P1610" s="10">
        <f t="shared" si="180"/>
        <v>26.319004540445675</v>
      </c>
      <c r="Q1610" s="10">
        <f t="shared" si="181"/>
        <v>0.20629314700659754</v>
      </c>
      <c r="R1610" s="9"/>
      <c r="S1610" s="9"/>
    </row>
    <row r="1611" spans="2:19">
      <c r="B1611" s="1">
        <v>-6</v>
      </c>
      <c r="C1611" s="1">
        <v>0</v>
      </c>
      <c r="D1611" s="1">
        <v>6</v>
      </c>
      <c r="F1611" s="2">
        <v>634.4</v>
      </c>
      <c r="G1611" s="2">
        <v>20.11</v>
      </c>
      <c r="I1611" s="2">
        <v>617.87</v>
      </c>
      <c r="J1611" s="2">
        <v>17.28</v>
      </c>
      <c r="L1611" s="10">
        <v>0</v>
      </c>
      <c r="M1611" s="10">
        <f t="shared" si="177"/>
        <v>626.13499999999999</v>
      </c>
      <c r="N1611" s="9">
        <f t="shared" si="178"/>
        <v>13.257172586943266</v>
      </c>
      <c r="O1611" s="10">
        <f t="shared" si="179"/>
        <v>16.529999999999973</v>
      </c>
      <c r="P1611" s="10">
        <f t="shared" si="180"/>
        <v>26.514345173886532</v>
      </c>
      <c r="Q1611" s="10">
        <f t="shared" si="181"/>
        <v>0.15051510610438953</v>
      </c>
      <c r="R1611" s="9"/>
      <c r="S1611" s="9"/>
    </row>
    <row r="1612" spans="2:19">
      <c r="B1612" s="1">
        <v>-5</v>
      </c>
      <c r="C1612" s="1">
        <v>0</v>
      </c>
      <c r="D1612" s="1">
        <v>6</v>
      </c>
      <c r="F1612" s="2">
        <v>124.66</v>
      </c>
      <c r="G1612" s="2">
        <v>10.99</v>
      </c>
      <c r="I1612" s="2">
        <v>141.25</v>
      </c>
      <c r="J1612" s="2">
        <v>12.28</v>
      </c>
      <c r="L1612" s="10">
        <v>0</v>
      </c>
      <c r="M1612" s="10">
        <f t="shared" si="177"/>
        <v>132.95499999999998</v>
      </c>
      <c r="N1612" s="9">
        <f t="shared" si="178"/>
        <v>8.2398194761778605</v>
      </c>
      <c r="O1612" s="10">
        <f t="shared" si="179"/>
        <v>-16.590000000000003</v>
      </c>
      <c r="P1612" s="10">
        <f t="shared" si="180"/>
        <v>16.479638952355721</v>
      </c>
      <c r="Q1612" s="10">
        <f t="shared" si="181"/>
        <v>-0.11053268207903051</v>
      </c>
      <c r="R1612" s="9"/>
      <c r="S1612" s="9"/>
    </row>
    <row r="1613" spans="2:19">
      <c r="B1613" s="1">
        <v>-4</v>
      </c>
      <c r="C1613" s="1">
        <v>0</v>
      </c>
      <c r="D1613" s="1">
        <v>6</v>
      </c>
      <c r="F1613" s="2">
        <v>210.07</v>
      </c>
      <c r="G1613" s="2">
        <v>15.39</v>
      </c>
      <c r="I1613" s="2">
        <v>209.08</v>
      </c>
      <c r="J1613" s="2">
        <v>15.09</v>
      </c>
      <c r="L1613" s="10">
        <v>0</v>
      </c>
      <c r="M1613" s="10">
        <f t="shared" si="177"/>
        <v>209.57499999999999</v>
      </c>
      <c r="N1613" s="9">
        <f t="shared" si="178"/>
        <v>10.7768293110729</v>
      </c>
      <c r="O1613" s="10">
        <f t="shared" si="179"/>
        <v>0.98999999999998067</v>
      </c>
      <c r="P1613" s="10">
        <f t="shared" si="180"/>
        <v>21.5536586221458</v>
      </c>
      <c r="Q1613" s="10">
        <f t="shared" si="181"/>
        <v>1.9683132562798116E-2</v>
      </c>
      <c r="R1613" s="9"/>
      <c r="S1613" s="9"/>
    </row>
    <row r="1614" spans="2:19">
      <c r="B1614" s="1">
        <v>-3</v>
      </c>
      <c r="C1614" s="1">
        <v>0</v>
      </c>
      <c r="D1614" s="1">
        <v>6</v>
      </c>
      <c r="F1614" s="2">
        <v>5.24</v>
      </c>
      <c r="G1614" s="2">
        <v>11.3</v>
      </c>
      <c r="I1614" s="2">
        <v>6.06</v>
      </c>
      <c r="J1614" s="2">
        <v>10.9</v>
      </c>
      <c r="L1614" s="10">
        <v>0</v>
      </c>
      <c r="M1614" s="10">
        <f t="shared" si="177"/>
        <v>5.65</v>
      </c>
      <c r="N1614" s="9">
        <f t="shared" si="178"/>
        <v>7.8501592340537911</v>
      </c>
      <c r="O1614" s="10">
        <f t="shared" si="179"/>
        <v>-0.8199999999999994</v>
      </c>
      <c r="P1614" s="10">
        <f t="shared" si="180"/>
        <v>15.700318468107582</v>
      </c>
      <c r="Q1614" s="10">
        <f t="shared" si="181"/>
        <v>3.6024340770791113E-2</v>
      </c>
      <c r="R1614" s="9"/>
      <c r="S1614" s="9"/>
    </row>
    <row r="1615" spans="2:19">
      <c r="B1615" s="1">
        <v>-2</v>
      </c>
      <c r="C1615" s="1">
        <v>0</v>
      </c>
      <c r="D1615" s="1">
        <v>6</v>
      </c>
      <c r="F1615" s="2">
        <v>1098.5999999999999</v>
      </c>
      <c r="G1615" s="2">
        <v>43.13</v>
      </c>
      <c r="I1615" s="2">
        <v>1030.3699999999999</v>
      </c>
      <c r="J1615" s="2">
        <v>42.03</v>
      </c>
      <c r="L1615" s="10">
        <v>0</v>
      </c>
      <c r="M1615" s="10">
        <f t="shared" si="177"/>
        <v>1064.4849999999999</v>
      </c>
      <c r="N1615" s="9">
        <f t="shared" si="178"/>
        <v>30.111118378432909</v>
      </c>
      <c r="O1615" s="10">
        <f t="shared" si="179"/>
        <v>68.230000000000018</v>
      </c>
      <c r="P1615" s="10">
        <f t="shared" si="180"/>
        <v>60.222236756865819</v>
      </c>
      <c r="Q1615" s="10">
        <f t="shared" si="181"/>
        <v>2.5829415236002136E-2</v>
      </c>
      <c r="R1615" s="9"/>
      <c r="S1615" s="9"/>
    </row>
    <row r="1616" spans="2:19">
      <c r="B1616" s="1">
        <v>2</v>
      </c>
      <c r="C1616" s="1">
        <v>0</v>
      </c>
      <c r="D1616" s="1">
        <v>6</v>
      </c>
      <c r="F1616" s="2">
        <v>1103.6600000000001</v>
      </c>
      <c r="G1616" s="2">
        <v>33.659999999999997</v>
      </c>
      <c r="I1616" s="2">
        <v>1121.5999999999999</v>
      </c>
      <c r="J1616" s="2">
        <v>34.340000000000003</v>
      </c>
      <c r="L1616" s="10">
        <v>0</v>
      </c>
      <c r="M1616" s="10">
        <f t="shared" si="177"/>
        <v>1112.6300000000001</v>
      </c>
      <c r="N1616" s="9">
        <f t="shared" si="178"/>
        <v>24.042832611820099</v>
      </c>
      <c r="O1616" s="10">
        <f t="shared" si="179"/>
        <v>-17.939999999999827</v>
      </c>
      <c r="P1616" s="10">
        <f t="shared" si="180"/>
        <v>48.085665223640198</v>
      </c>
      <c r="Q1616" s="10">
        <f t="shared" si="181"/>
        <v>-1.9998000199980201E-2</v>
      </c>
      <c r="R1616" s="9"/>
      <c r="S1616" s="9"/>
    </row>
    <row r="1617" spans="2:19">
      <c r="B1617" s="1">
        <v>3</v>
      </c>
      <c r="C1617" s="1">
        <v>0</v>
      </c>
      <c r="D1617" s="1">
        <v>6</v>
      </c>
      <c r="F1617" s="2">
        <v>5.76</v>
      </c>
      <c r="G1617" s="2">
        <v>11.14</v>
      </c>
      <c r="I1617" s="2">
        <v>8.76</v>
      </c>
      <c r="J1617" s="2">
        <v>11.1</v>
      </c>
      <c r="L1617" s="10">
        <v>0</v>
      </c>
      <c r="M1617" s="10">
        <f t="shared" si="177"/>
        <v>7.26</v>
      </c>
      <c r="N1617" s="9">
        <f t="shared" si="178"/>
        <v>7.8630401245319863</v>
      </c>
      <c r="O1617" s="10">
        <f t="shared" si="179"/>
        <v>-3</v>
      </c>
      <c r="P1617" s="10">
        <f t="shared" si="180"/>
        <v>15.726080249063973</v>
      </c>
      <c r="Q1617" s="10">
        <f t="shared" si="181"/>
        <v>3.5971106661448473E-3</v>
      </c>
      <c r="R1617" s="9"/>
      <c r="S1617" s="9"/>
    </row>
    <row r="1618" spans="2:19">
      <c r="B1618" s="1">
        <v>4</v>
      </c>
      <c r="C1618" s="1">
        <v>0</v>
      </c>
      <c r="D1618" s="1">
        <v>6</v>
      </c>
      <c r="F1618" s="2">
        <v>208.35</v>
      </c>
      <c r="G1618" s="2">
        <v>13.07</v>
      </c>
      <c r="I1618" s="2">
        <v>214.55</v>
      </c>
      <c r="J1618" s="2">
        <v>15.06</v>
      </c>
      <c r="L1618" s="10">
        <v>0</v>
      </c>
      <c r="M1618" s="10">
        <f t="shared" si="177"/>
        <v>211.45</v>
      </c>
      <c r="N1618" s="9">
        <f t="shared" si="178"/>
        <v>9.9703121816721474</v>
      </c>
      <c r="O1618" s="10">
        <f t="shared" si="179"/>
        <v>-6.2000000000000171</v>
      </c>
      <c r="P1618" s="10">
        <f t="shared" si="180"/>
        <v>19.940624363344295</v>
      </c>
      <c r="Q1618" s="10">
        <f t="shared" si="181"/>
        <v>-0.14078140777132422</v>
      </c>
      <c r="R1618" s="9"/>
      <c r="S1618" s="9"/>
    </row>
    <row r="1619" spans="2:19">
      <c r="B1619" s="1">
        <v>5</v>
      </c>
      <c r="C1619" s="1">
        <v>0</v>
      </c>
      <c r="D1619" s="1">
        <v>6</v>
      </c>
      <c r="F1619" s="2">
        <v>134.72999999999999</v>
      </c>
      <c r="G1619" s="2">
        <v>10.9</v>
      </c>
      <c r="I1619" s="2">
        <v>137.25</v>
      </c>
      <c r="J1619" s="2">
        <v>14.62</v>
      </c>
      <c r="L1619" s="10">
        <v>0</v>
      </c>
      <c r="M1619" s="10">
        <f t="shared" si="177"/>
        <v>135.99</v>
      </c>
      <c r="N1619" s="9">
        <f t="shared" si="178"/>
        <v>9.1180370694574382</v>
      </c>
      <c r="O1619" s="10">
        <f t="shared" si="179"/>
        <v>-2.5200000000000102</v>
      </c>
      <c r="P1619" s="10">
        <f t="shared" si="180"/>
        <v>18.236074138914876</v>
      </c>
      <c r="Q1619" s="10">
        <f t="shared" si="181"/>
        <v>-0.2854702869665835</v>
      </c>
      <c r="R1619" s="9"/>
      <c r="S1619" s="9"/>
    </row>
    <row r="1620" spans="2:19">
      <c r="B1620" s="1">
        <v>6</v>
      </c>
      <c r="C1620" s="1">
        <v>0</v>
      </c>
      <c r="D1620" s="1">
        <v>6</v>
      </c>
      <c r="F1620" s="2">
        <v>604.39</v>
      </c>
      <c r="G1620" s="2">
        <v>17.22</v>
      </c>
      <c r="I1620" s="2">
        <v>602.29</v>
      </c>
      <c r="J1620" s="2">
        <v>15.44</v>
      </c>
      <c r="L1620" s="10">
        <v>0</v>
      </c>
      <c r="M1620" s="10">
        <f t="shared" si="177"/>
        <v>603.33999999999992</v>
      </c>
      <c r="N1620" s="9">
        <f t="shared" si="178"/>
        <v>11.564190416972561</v>
      </c>
      <c r="O1620" s="10">
        <f t="shared" si="179"/>
        <v>2.1000000000000227</v>
      </c>
      <c r="P1620" s="10">
        <f t="shared" si="180"/>
        <v>23.128380833945123</v>
      </c>
      <c r="Q1620" s="10">
        <f t="shared" si="181"/>
        <v>0.10867902236213875</v>
      </c>
      <c r="R1620" s="9"/>
      <c r="S1620" s="9"/>
    </row>
    <row r="1621" spans="2:19">
      <c r="B1621" s="1">
        <v>7</v>
      </c>
      <c r="C1621" s="1">
        <v>0</v>
      </c>
      <c r="D1621" s="1">
        <v>6</v>
      </c>
      <c r="F1621" s="2">
        <v>7.51</v>
      </c>
      <c r="G1621" s="2">
        <v>14.46</v>
      </c>
      <c r="I1621" s="2">
        <v>-3.15</v>
      </c>
      <c r="J1621" s="2">
        <v>14.64</v>
      </c>
      <c r="L1621" s="10">
        <v>0</v>
      </c>
      <c r="M1621" s="10">
        <f t="shared" ref="M1621:M1683" si="182">0.5*(F1621+I1621)</f>
        <v>2.1799999999999997</v>
      </c>
      <c r="N1621" s="9">
        <f t="shared" ref="N1621:N1683" si="183">0.5*P1621</f>
        <v>10.288600487918657</v>
      </c>
      <c r="O1621" s="10">
        <f t="shared" ref="O1621:O1683" si="184">F1621-I1621</f>
        <v>10.66</v>
      </c>
      <c r="P1621" s="10">
        <f t="shared" ref="P1621:P1683" si="185">SQRT(G1621*G1621+J1621*J1621)</f>
        <v>20.577200975837314</v>
      </c>
      <c r="Q1621" s="10">
        <f t="shared" ref="Q1621:Q1683" si="186">(G1621*G1621-J1621*J1621)/(G1621*G1621+J1621*J1621)</f>
        <v>-1.2370660703809822E-2</v>
      </c>
      <c r="R1621" s="9"/>
      <c r="S1621" s="9"/>
    </row>
    <row r="1622" spans="2:19">
      <c r="B1622" s="1">
        <v>8</v>
      </c>
      <c r="C1622" s="1">
        <v>0</v>
      </c>
      <c r="D1622" s="1">
        <v>6</v>
      </c>
      <c r="F1622" s="2">
        <v>71.08</v>
      </c>
      <c r="G1622" s="2">
        <v>19.93</v>
      </c>
      <c r="I1622" s="2">
        <v>73.95</v>
      </c>
      <c r="J1622" s="2">
        <v>24.33</v>
      </c>
      <c r="L1622" s="10">
        <v>0</v>
      </c>
      <c r="M1622" s="10">
        <f t="shared" si="182"/>
        <v>72.515000000000001</v>
      </c>
      <c r="N1622" s="9">
        <f t="shared" si="183"/>
        <v>15.72540778485569</v>
      </c>
      <c r="O1622" s="10">
        <f t="shared" si="184"/>
        <v>-2.8700000000000045</v>
      </c>
      <c r="P1622" s="10">
        <f t="shared" si="185"/>
        <v>31.450815569711381</v>
      </c>
      <c r="Q1622" s="10">
        <f t="shared" si="186"/>
        <v>-0.19687939327534293</v>
      </c>
      <c r="R1622" s="9"/>
      <c r="S1622" s="9"/>
    </row>
    <row r="1623" spans="2:19">
      <c r="B1623" s="1">
        <v>9</v>
      </c>
      <c r="C1623" s="1">
        <v>0</v>
      </c>
      <c r="D1623" s="1">
        <v>6</v>
      </c>
      <c r="F1623" s="2">
        <v>0.9</v>
      </c>
      <c r="G1623" s="2">
        <v>30.97</v>
      </c>
      <c r="I1623" s="2">
        <v>-3.29</v>
      </c>
      <c r="J1623" s="2">
        <v>20.21</v>
      </c>
      <c r="L1623" s="10">
        <v>0</v>
      </c>
      <c r="M1623" s="10">
        <f t="shared" si="182"/>
        <v>-1.1950000000000001</v>
      </c>
      <c r="N1623" s="9">
        <f t="shared" si="183"/>
        <v>18.490436717395294</v>
      </c>
      <c r="O1623" s="10">
        <f t="shared" si="184"/>
        <v>4.1900000000000004</v>
      </c>
      <c r="P1623" s="10">
        <f t="shared" si="185"/>
        <v>36.980873434790588</v>
      </c>
      <c r="Q1623" s="10">
        <f t="shared" si="186"/>
        <v>0.40267829787545184</v>
      </c>
      <c r="R1623" s="9"/>
      <c r="S1623" s="9"/>
    </row>
    <row r="1624" spans="2:19">
      <c r="B1624" s="1">
        <v>0</v>
      </c>
      <c r="C1624" s="1">
        <v>3</v>
      </c>
      <c r="D1624" s="1">
        <v>6</v>
      </c>
      <c r="F1624" s="2">
        <v>0.78</v>
      </c>
      <c r="G1624" s="2">
        <v>15.68</v>
      </c>
      <c r="I1624" s="2">
        <v>0.86</v>
      </c>
      <c r="J1624" s="2">
        <v>14.21</v>
      </c>
      <c r="L1624" s="10">
        <v>0</v>
      </c>
      <c r="M1624" s="10">
        <f t="shared" si="182"/>
        <v>0.82000000000000006</v>
      </c>
      <c r="N1624" s="9">
        <f t="shared" si="183"/>
        <v>10.580483212027701</v>
      </c>
      <c r="O1624" s="10">
        <f t="shared" si="184"/>
        <v>-7.999999999999996E-2</v>
      </c>
      <c r="P1624" s="10">
        <f t="shared" si="185"/>
        <v>21.160966424055403</v>
      </c>
      <c r="Q1624" s="10">
        <f t="shared" si="186"/>
        <v>9.8123324396782702E-2</v>
      </c>
      <c r="R1624" s="9"/>
      <c r="S1624" s="9"/>
    </row>
    <row r="1625" spans="2:19">
      <c r="B1625" s="1">
        <v>0</v>
      </c>
      <c r="C1625" s="1">
        <v>4</v>
      </c>
      <c r="D1625" s="1">
        <v>6</v>
      </c>
      <c r="F1625" s="2">
        <v>82.61</v>
      </c>
      <c r="G1625" s="2">
        <v>12.57</v>
      </c>
      <c r="I1625" s="2">
        <v>79.209999999999994</v>
      </c>
      <c r="J1625" s="2">
        <v>12.28</v>
      </c>
      <c r="L1625" s="10">
        <v>0</v>
      </c>
      <c r="M1625" s="10">
        <f t="shared" si="182"/>
        <v>80.91</v>
      </c>
      <c r="N1625" s="9">
        <f t="shared" si="183"/>
        <v>8.7864000022762454</v>
      </c>
      <c r="O1625" s="10">
        <f t="shared" si="184"/>
        <v>3.4000000000000057</v>
      </c>
      <c r="P1625" s="10">
        <f t="shared" si="185"/>
        <v>17.572800004552491</v>
      </c>
      <c r="Q1625" s="10">
        <f t="shared" si="186"/>
        <v>2.3336862008922939E-2</v>
      </c>
      <c r="R1625" s="9"/>
      <c r="S1625" s="9"/>
    </row>
    <row r="1626" spans="2:19">
      <c r="B1626" s="1">
        <v>0</v>
      </c>
      <c r="C1626" s="1">
        <v>5</v>
      </c>
      <c r="D1626" s="1">
        <v>6</v>
      </c>
      <c r="F1626" s="2">
        <v>7.69</v>
      </c>
      <c r="G1626" s="2">
        <v>11.16</v>
      </c>
      <c r="I1626" s="2">
        <v>8.1300000000000008</v>
      </c>
      <c r="J1626" s="2">
        <v>11.04</v>
      </c>
      <c r="L1626" s="10">
        <v>0</v>
      </c>
      <c r="M1626" s="10">
        <f t="shared" si="182"/>
        <v>7.91</v>
      </c>
      <c r="N1626" s="9">
        <f t="shared" si="183"/>
        <v>7.8489999362976164</v>
      </c>
      <c r="O1626" s="10">
        <f t="shared" si="184"/>
        <v>-0.44000000000000039</v>
      </c>
      <c r="P1626" s="10">
        <f t="shared" si="185"/>
        <v>15.697999872595233</v>
      </c>
      <c r="Q1626" s="10">
        <f t="shared" si="186"/>
        <v>1.0810494945363297E-2</v>
      </c>
      <c r="R1626" s="9"/>
      <c r="S1626" s="9"/>
    </row>
    <row r="1627" spans="2:19">
      <c r="B1627" s="1">
        <v>0</v>
      </c>
      <c r="C1627" s="1">
        <v>6</v>
      </c>
      <c r="D1627" s="1">
        <v>6</v>
      </c>
      <c r="F1627" s="2">
        <v>966.12</v>
      </c>
      <c r="G1627" s="2">
        <v>18.91</v>
      </c>
      <c r="I1627" s="2">
        <v>948.99</v>
      </c>
      <c r="J1627" s="2">
        <v>20.09</v>
      </c>
      <c r="L1627" s="10">
        <v>0</v>
      </c>
      <c r="M1627" s="10">
        <f t="shared" si="182"/>
        <v>957.55500000000006</v>
      </c>
      <c r="N1627" s="9">
        <f t="shared" si="183"/>
        <v>13.79489217065505</v>
      </c>
      <c r="O1627" s="10">
        <f t="shared" si="184"/>
        <v>17.129999999999995</v>
      </c>
      <c r="P1627" s="10">
        <f t="shared" si="185"/>
        <v>27.5897843413101</v>
      </c>
      <c r="Q1627" s="10">
        <f t="shared" si="186"/>
        <v>-6.0457474695748588E-2</v>
      </c>
      <c r="R1627" s="9"/>
      <c r="S1627" s="9"/>
    </row>
    <row r="1628" spans="2:19">
      <c r="B1628" s="1">
        <v>0</v>
      </c>
      <c r="C1628" s="1">
        <v>7</v>
      </c>
      <c r="D1628" s="1">
        <v>6</v>
      </c>
      <c r="F1628" s="2">
        <v>165.94</v>
      </c>
      <c r="G1628" s="2">
        <v>12.73</v>
      </c>
      <c r="I1628" s="2">
        <v>153.08000000000001</v>
      </c>
      <c r="J1628" s="2">
        <v>12.49</v>
      </c>
      <c r="L1628" s="10">
        <v>0</v>
      </c>
      <c r="M1628" s="10">
        <f t="shared" si="182"/>
        <v>159.51</v>
      </c>
      <c r="N1628" s="9">
        <f t="shared" si="183"/>
        <v>8.9170202422109597</v>
      </c>
      <c r="O1628" s="10">
        <f t="shared" si="184"/>
        <v>12.859999999999985</v>
      </c>
      <c r="P1628" s="10">
        <f t="shared" si="185"/>
        <v>17.834040484421919</v>
      </c>
      <c r="Q1628" s="10">
        <f t="shared" si="186"/>
        <v>1.9030790465740046E-2</v>
      </c>
      <c r="R1628" s="9"/>
      <c r="S1628" s="9"/>
    </row>
    <row r="1629" spans="2:19">
      <c r="B1629" s="1">
        <v>0</v>
      </c>
      <c r="C1629" s="1">
        <v>8</v>
      </c>
      <c r="D1629" s="1">
        <v>6</v>
      </c>
      <c r="F1629" s="2">
        <v>10.11</v>
      </c>
      <c r="G1629" s="2">
        <v>11.94</v>
      </c>
      <c r="I1629" s="2">
        <v>7.18</v>
      </c>
      <c r="J1629" s="2">
        <v>13.7</v>
      </c>
      <c r="L1629" s="10">
        <v>0</v>
      </c>
      <c r="M1629" s="10">
        <f t="shared" si="182"/>
        <v>8.6449999999999996</v>
      </c>
      <c r="N1629" s="9">
        <f t="shared" si="183"/>
        <v>9.0864404471718174</v>
      </c>
      <c r="O1629" s="10">
        <f t="shared" si="184"/>
        <v>2.9299999999999997</v>
      </c>
      <c r="P1629" s="10">
        <f t="shared" si="185"/>
        <v>18.172880894343635</v>
      </c>
      <c r="Q1629" s="10">
        <f t="shared" si="186"/>
        <v>-0.13664165962157565</v>
      </c>
      <c r="R1629" s="9"/>
      <c r="S1629" s="9"/>
    </row>
    <row r="1630" spans="2:19">
      <c r="B1630" s="1">
        <v>0</v>
      </c>
      <c r="C1630" s="1">
        <v>9</v>
      </c>
      <c r="D1630" s="1">
        <v>6</v>
      </c>
      <c r="F1630" s="2">
        <v>83.97</v>
      </c>
      <c r="G1630" s="2">
        <v>12.79</v>
      </c>
      <c r="I1630" s="2">
        <v>82.74</v>
      </c>
      <c r="J1630" s="2">
        <v>14.5</v>
      </c>
      <c r="L1630" s="10">
        <v>0</v>
      </c>
      <c r="M1630" s="10">
        <f t="shared" si="182"/>
        <v>83.35499999999999</v>
      </c>
      <c r="N1630" s="9">
        <f t="shared" si="183"/>
        <v>9.6673949438305247</v>
      </c>
      <c r="O1630" s="10">
        <f t="shared" si="184"/>
        <v>1.230000000000004</v>
      </c>
      <c r="P1630" s="10">
        <f t="shared" si="185"/>
        <v>19.334789887661049</v>
      </c>
      <c r="Q1630" s="10">
        <f t="shared" si="186"/>
        <v>-0.12483050636632673</v>
      </c>
      <c r="R1630" s="9"/>
      <c r="S1630" s="9"/>
    </row>
    <row r="1631" spans="2:19">
      <c r="B1631" s="1">
        <v>0</v>
      </c>
      <c r="C1631" s="1">
        <v>10</v>
      </c>
      <c r="D1631" s="1">
        <v>6</v>
      </c>
      <c r="F1631" s="2">
        <v>377.93</v>
      </c>
      <c r="G1631" s="2">
        <v>22.17</v>
      </c>
      <c r="I1631" s="2">
        <v>332.85</v>
      </c>
      <c r="J1631" s="2">
        <v>16.3</v>
      </c>
      <c r="L1631" s="10">
        <v>0</v>
      </c>
      <c r="M1631" s="10">
        <f t="shared" si="182"/>
        <v>355.39</v>
      </c>
      <c r="N1631" s="9">
        <f t="shared" si="183"/>
        <v>13.758623659363607</v>
      </c>
      <c r="O1631" s="10">
        <f t="shared" si="184"/>
        <v>45.079999999999984</v>
      </c>
      <c r="P1631" s="10">
        <f t="shared" si="185"/>
        <v>27.517247318727215</v>
      </c>
      <c r="Q1631" s="10">
        <f t="shared" si="186"/>
        <v>0.29822930276311821</v>
      </c>
      <c r="R1631" s="9"/>
      <c r="S1631" s="9"/>
    </row>
    <row r="1632" spans="2:19">
      <c r="B1632" s="1">
        <v>0</v>
      </c>
      <c r="C1632" s="1">
        <v>11</v>
      </c>
      <c r="D1632" s="1">
        <v>6</v>
      </c>
      <c r="F1632" s="2">
        <v>6.57</v>
      </c>
      <c r="G1632" s="2">
        <v>17.100000000000001</v>
      </c>
      <c r="I1632" s="2">
        <v>12.3</v>
      </c>
      <c r="J1632" s="2">
        <v>24.11</v>
      </c>
      <c r="L1632" s="10">
        <v>0</v>
      </c>
      <c r="M1632" s="10">
        <f t="shared" si="182"/>
        <v>9.4350000000000005</v>
      </c>
      <c r="N1632" s="9">
        <f t="shared" si="183"/>
        <v>14.779226129943339</v>
      </c>
      <c r="O1632" s="10">
        <f t="shared" si="184"/>
        <v>-5.73</v>
      </c>
      <c r="P1632" s="10">
        <f t="shared" si="185"/>
        <v>29.558452259886678</v>
      </c>
      <c r="Q1632" s="10">
        <f t="shared" si="186"/>
        <v>-0.3306414165652114</v>
      </c>
      <c r="R1632" s="9"/>
      <c r="S1632" s="9"/>
    </row>
    <row r="1633" spans="2:19">
      <c r="B1633" s="1">
        <v>0</v>
      </c>
      <c r="C1633" s="1">
        <v>-11</v>
      </c>
      <c r="D1633" s="1">
        <v>7</v>
      </c>
      <c r="F1633" s="2">
        <v>23.91</v>
      </c>
      <c r="G1633" s="2">
        <v>20.32</v>
      </c>
      <c r="I1633" s="2">
        <v>34.31</v>
      </c>
      <c r="J1633" s="2">
        <v>20.350000000000001</v>
      </c>
      <c r="L1633" s="10">
        <v>0</v>
      </c>
      <c r="M1633" s="10">
        <f t="shared" si="182"/>
        <v>29.11</v>
      </c>
      <c r="N1633" s="9">
        <f t="shared" si="183"/>
        <v>14.379020307378386</v>
      </c>
      <c r="O1633" s="10">
        <f t="shared" si="184"/>
        <v>-10.400000000000002</v>
      </c>
      <c r="P1633" s="10">
        <f t="shared" si="185"/>
        <v>28.758040614756773</v>
      </c>
      <c r="Q1633" s="10">
        <f t="shared" si="186"/>
        <v>-1.4752881080122968E-3</v>
      </c>
      <c r="R1633" s="9"/>
      <c r="S1633" s="9"/>
    </row>
    <row r="1634" spans="2:19">
      <c r="B1634" s="1">
        <v>0</v>
      </c>
      <c r="C1634" s="1">
        <v>-10</v>
      </c>
      <c r="D1634" s="1">
        <v>7</v>
      </c>
      <c r="F1634" s="2">
        <v>9.82</v>
      </c>
      <c r="G1634" s="2">
        <v>17.13</v>
      </c>
      <c r="I1634" s="2">
        <v>-1.41</v>
      </c>
      <c r="J1634" s="2">
        <v>24.43</v>
      </c>
      <c r="L1634" s="10">
        <v>0</v>
      </c>
      <c r="M1634" s="10">
        <f t="shared" si="182"/>
        <v>4.2050000000000001</v>
      </c>
      <c r="N1634" s="9">
        <f t="shared" si="183"/>
        <v>14.918627617847427</v>
      </c>
      <c r="O1634" s="10">
        <f t="shared" si="184"/>
        <v>11.23</v>
      </c>
      <c r="P1634" s="10">
        <f t="shared" si="185"/>
        <v>29.837255235694855</v>
      </c>
      <c r="Q1634" s="10">
        <f t="shared" si="186"/>
        <v>-0.3407851488180218</v>
      </c>
      <c r="R1634" s="9"/>
      <c r="S1634" s="9"/>
    </row>
    <row r="1635" spans="2:19">
      <c r="B1635" s="1">
        <v>0</v>
      </c>
      <c r="C1635" s="1">
        <v>-9</v>
      </c>
      <c r="D1635" s="1">
        <v>7</v>
      </c>
      <c r="F1635" s="2">
        <v>330.57</v>
      </c>
      <c r="G1635" s="2">
        <v>16.64</v>
      </c>
      <c r="I1635" s="2">
        <v>367.56</v>
      </c>
      <c r="J1635" s="2">
        <v>22.41</v>
      </c>
      <c r="L1635" s="10">
        <v>0</v>
      </c>
      <c r="M1635" s="10">
        <f t="shared" si="182"/>
        <v>349.065</v>
      </c>
      <c r="N1635" s="9">
        <f t="shared" si="183"/>
        <v>13.956160825957832</v>
      </c>
      <c r="O1635" s="10">
        <f t="shared" si="184"/>
        <v>-36.990000000000009</v>
      </c>
      <c r="P1635" s="10">
        <f t="shared" si="185"/>
        <v>27.912321651915665</v>
      </c>
      <c r="Q1635" s="10">
        <f t="shared" si="186"/>
        <v>-0.28920442198712687</v>
      </c>
      <c r="R1635" s="9"/>
      <c r="S1635" s="9"/>
    </row>
    <row r="1636" spans="2:19">
      <c r="B1636" s="1">
        <v>0</v>
      </c>
      <c r="C1636" s="1">
        <v>-8</v>
      </c>
      <c r="D1636" s="1">
        <v>7</v>
      </c>
      <c r="F1636" s="2">
        <v>626.80999999999995</v>
      </c>
      <c r="G1636" s="2">
        <v>23.17</v>
      </c>
      <c r="I1636" s="2">
        <v>620.23</v>
      </c>
      <c r="J1636" s="2">
        <v>18.07</v>
      </c>
      <c r="L1636" s="10">
        <v>0</v>
      </c>
      <c r="M1636" s="10">
        <f t="shared" si="182"/>
        <v>623.52</v>
      </c>
      <c r="N1636" s="9">
        <f t="shared" si="183"/>
        <v>14.691611552174935</v>
      </c>
      <c r="O1636" s="10">
        <f t="shared" si="184"/>
        <v>6.5799999999999272</v>
      </c>
      <c r="P1636" s="10">
        <f t="shared" si="185"/>
        <v>29.38322310434987</v>
      </c>
      <c r="Q1636" s="10">
        <f t="shared" si="186"/>
        <v>0.24360711432290399</v>
      </c>
      <c r="R1636" s="9"/>
      <c r="S1636" s="9"/>
    </row>
    <row r="1637" spans="2:19">
      <c r="B1637" s="1">
        <v>0</v>
      </c>
      <c r="C1637" s="1">
        <v>-7</v>
      </c>
      <c r="D1637" s="1">
        <v>7</v>
      </c>
      <c r="F1637" s="2">
        <v>3.25</v>
      </c>
      <c r="G1637" s="2">
        <v>17.13</v>
      </c>
      <c r="I1637" s="2">
        <v>2.63</v>
      </c>
      <c r="J1637" s="2">
        <v>12.17</v>
      </c>
      <c r="L1637" s="10">
        <v>0</v>
      </c>
      <c r="M1637" s="10">
        <f t="shared" si="182"/>
        <v>2.94</v>
      </c>
      <c r="N1637" s="9">
        <f t="shared" si="183"/>
        <v>10.506495609859645</v>
      </c>
      <c r="O1637" s="10">
        <f t="shared" si="184"/>
        <v>0.62000000000000011</v>
      </c>
      <c r="P1637" s="10">
        <f t="shared" si="185"/>
        <v>21.012991219719289</v>
      </c>
      <c r="Q1637" s="10">
        <f t="shared" si="186"/>
        <v>0.32913459940056045</v>
      </c>
      <c r="R1637" s="9"/>
      <c r="S1637" s="9"/>
    </row>
    <row r="1638" spans="2:19">
      <c r="B1638" s="1">
        <v>0</v>
      </c>
      <c r="C1638" s="1">
        <v>-6</v>
      </c>
      <c r="D1638" s="1">
        <v>7</v>
      </c>
      <c r="F1638" s="2">
        <v>857.9</v>
      </c>
      <c r="G1638" s="2">
        <v>20.2</v>
      </c>
      <c r="I1638" s="2">
        <v>856.29</v>
      </c>
      <c r="J1638" s="2">
        <v>20.29</v>
      </c>
      <c r="L1638" s="10">
        <v>0</v>
      </c>
      <c r="M1638" s="10">
        <f t="shared" si="182"/>
        <v>857.09500000000003</v>
      </c>
      <c r="N1638" s="9">
        <f t="shared" si="183"/>
        <v>14.315412149148901</v>
      </c>
      <c r="O1638" s="10">
        <f t="shared" si="184"/>
        <v>1.6100000000000136</v>
      </c>
      <c r="P1638" s="10">
        <f t="shared" si="185"/>
        <v>28.630824298297803</v>
      </c>
      <c r="Q1638" s="10">
        <f t="shared" si="186"/>
        <v>-4.4455201451317353E-3</v>
      </c>
      <c r="R1638" s="9"/>
      <c r="S1638" s="9"/>
    </row>
    <row r="1639" spans="2:19">
      <c r="B1639" s="1">
        <v>0</v>
      </c>
      <c r="C1639" s="1">
        <v>-5</v>
      </c>
      <c r="D1639" s="1">
        <v>7</v>
      </c>
      <c r="F1639" s="2">
        <v>68.45</v>
      </c>
      <c r="G1639" s="2">
        <v>14.67</v>
      </c>
      <c r="I1639" s="2">
        <v>69.02</v>
      </c>
      <c r="J1639" s="2">
        <v>14.59</v>
      </c>
      <c r="L1639" s="10">
        <v>0</v>
      </c>
      <c r="M1639" s="10">
        <f t="shared" si="182"/>
        <v>68.734999999999999</v>
      </c>
      <c r="N1639" s="9">
        <f t="shared" si="183"/>
        <v>10.345010874813036</v>
      </c>
      <c r="O1639" s="10">
        <f t="shared" si="184"/>
        <v>-0.56999999999999318</v>
      </c>
      <c r="P1639" s="10">
        <f t="shared" si="185"/>
        <v>20.690021749626073</v>
      </c>
      <c r="Q1639" s="10">
        <f t="shared" si="186"/>
        <v>5.4681751180278354E-3</v>
      </c>
      <c r="R1639" s="9"/>
      <c r="S1639" s="9"/>
    </row>
    <row r="1640" spans="2:19">
      <c r="B1640" s="1">
        <v>0</v>
      </c>
      <c r="C1640" s="1">
        <v>-4</v>
      </c>
      <c r="D1640" s="1">
        <v>7</v>
      </c>
      <c r="F1640" s="2">
        <v>9.74</v>
      </c>
      <c r="G1640" s="2">
        <v>15.15</v>
      </c>
      <c r="I1640" s="2">
        <v>7.95</v>
      </c>
      <c r="J1640" s="2">
        <v>16.82</v>
      </c>
      <c r="L1640" s="10">
        <v>0</v>
      </c>
      <c r="M1640" s="10">
        <f t="shared" si="182"/>
        <v>8.8450000000000006</v>
      </c>
      <c r="N1640" s="9">
        <f t="shared" si="183"/>
        <v>11.318512490605821</v>
      </c>
      <c r="O1640" s="10">
        <f t="shared" si="184"/>
        <v>1.79</v>
      </c>
      <c r="P1640" s="10">
        <f t="shared" si="185"/>
        <v>22.637024981211642</v>
      </c>
      <c r="Q1640" s="10">
        <f t="shared" si="186"/>
        <v>-0.10418864913377286</v>
      </c>
      <c r="R1640" s="9"/>
      <c r="S1640" s="9"/>
    </row>
    <row r="1641" spans="2:19">
      <c r="B1641" s="1">
        <v>-8</v>
      </c>
      <c r="C1641" s="1">
        <v>0</v>
      </c>
      <c r="D1641" s="1">
        <v>7</v>
      </c>
      <c r="F1641" s="2">
        <v>1.55</v>
      </c>
      <c r="G1641" s="2">
        <v>20.239999999999998</v>
      </c>
      <c r="I1641" s="2">
        <v>5.14</v>
      </c>
      <c r="J1641" s="2">
        <v>23.33</v>
      </c>
      <c r="L1641" s="10">
        <v>0</v>
      </c>
      <c r="M1641" s="10">
        <f t="shared" si="182"/>
        <v>3.3449999999999998</v>
      </c>
      <c r="N1641" s="9">
        <f t="shared" si="183"/>
        <v>15.443012173795628</v>
      </c>
      <c r="O1641" s="10">
        <f t="shared" si="184"/>
        <v>-3.59</v>
      </c>
      <c r="P1641" s="10">
        <f t="shared" si="185"/>
        <v>30.886024347591256</v>
      </c>
      <c r="Q1641" s="10">
        <f t="shared" si="186"/>
        <v>-0.14113087054672352</v>
      </c>
      <c r="R1641" s="9"/>
      <c r="S1641" s="9"/>
    </row>
    <row r="1642" spans="2:19">
      <c r="B1642" s="1">
        <v>-7</v>
      </c>
      <c r="C1642" s="1">
        <v>0</v>
      </c>
      <c r="D1642" s="1">
        <v>7</v>
      </c>
      <c r="F1642" s="2">
        <v>135.11000000000001</v>
      </c>
      <c r="G1642" s="2">
        <v>24.5</v>
      </c>
      <c r="I1642" s="2">
        <v>108.43</v>
      </c>
      <c r="J1642" s="2">
        <v>17.68</v>
      </c>
      <c r="L1642" s="10">
        <v>0</v>
      </c>
      <c r="M1642" s="10">
        <f t="shared" si="182"/>
        <v>121.77000000000001</v>
      </c>
      <c r="N1642" s="9">
        <f t="shared" si="183"/>
        <v>15.106558178486587</v>
      </c>
      <c r="O1642" s="10">
        <f t="shared" si="184"/>
        <v>26.680000000000007</v>
      </c>
      <c r="P1642" s="10">
        <f t="shared" si="185"/>
        <v>30.213116356973174</v>
      </c>
      <c r="Q1642" s="10">
        <f t="shared" si="186"/>
        <v>0.31513736804258918</v>
      </c>
      <c r="R1642" s="9"/>
      <c r="S1642" s="9"/>
    </row>
    <row r="1643" spans="2:19">
      <c r="B1643" s="1">
        <v>-6</v>
      </c>
      <c r="C1643" s="1">
        <v>0</v>
      </c>
      <c r="D1643" s="1">
        <v>7</v>
      </c>
      <c r="F1643" s="2">
        <v>15.56</v>
      </c>
      <c r="G1643" s="2">
        <v>14.49</v>
      </c>
      <c r="I1643" s="2">
        <v>14.86</v>
      </c>
      <c r="J1643" s="2">
        <v>20.41</v>
      </c>
      <c r="L1643" s="10">
        <v>0</v>
      </c>
      <c r="M1643" s="10">
        <f t="shared" si="182"/>
        <v>15.21</v>
      </c>
      <c r="N1643" s="9">
        <f t="shared" si="183"/>
        <v>12.515272669822259</v>
      </c>
      <c r="O1643" s="10">
        <f t="shared" si="184"/>
        <v>0.70000000000000107</v>
      </c>
      <c r="P1643" s="10">
        <f t="shared" si="185"/>
        <v>25.030545339644519</v>
      </c>
      <c r="Q1643" s="10">
        <f t="shared" si="186"/>
        <v>-0.32976648138104558</v>
      </c>
      <c r="R1643" s="9"/>
      <c r="S1643" s="9"/>
    </row>
    <row r="1644" spans="2:19">
      <c r="B1644" s="1">
        <v>-5</v>
      </c>
      <c r="C1644" s="1">
        <v>0</v>
      </c>
      <c r="D1644" s="1">
        <v>7</v>
      </c>
      <c r="F1644" s="2">
        <v>73.489999999999995</v>
      </c>
      <c r="G1644" s="2">
        <v>14.81</v>
      </c>
      <c r="I1644" s="2">
        <v>69.95</v>
      </c>
      <c r="J1644" s="2">
        <v>14.42</v>
      </c>
      <c r="L1644" s="10">
        <v>0</v>
      </c>
      <c r="M1644" s="10">
        <f t="shared" si="182"/>
        <v>71.72</v>
      </c>
      <c r="N1644" s="9">
        <f t="shared" si="183"/>
        <v>10.335285433891025</v>
      </c>
      <c r="O1644" s="10">
        <f t="shared" si="184"/>
        <v>3.539999999999992</v>
      </c>
      <c r="P1644" s="10">
        <f t="shared" si="185"/>
        <v>20.67057086778205</v>
      </c>
      <c r="Q1644" s="10">
        <f t="shared" si="186"/>
        <v>2.66801631277464E-2</v>
      </c>
      <c r="R1644" s="9"/>
      <c r="S1644" s="9"/>
    </row>
    <row r="1645" spans="2:19">
      <c r="B1645" s="1">
        <v>-4</v>
      </c>
      <c r="C1645" s="1">
        <v>0</v>
      </c>
      <c r="D1645" s="1">
        <v>7</v>
      </c>
      <c r="F1645" s="2">
        <v>102.45</v>
      </c>
      <c r="G1645" s="2">
        <v>12.94</v>
      </c>
      <c r="I1645" s="2">
        <v>106.78</v>
      </c>
      <c r="J1645" s="2">
        <v>15.03</v>
      </c>
      <c r="L1645" s="10">
        <v>0</v>
      </c>
      <c r="M1645" s="10">
        <f t="shared" si="182"/>
        <v>104.61500000000001</v>
      </c>
      <c r="N1645" s="9">
        <f t="shared" si="183"/>
        <v>9.9164572807026197</v>
      </c>
      <c r="O1645" s="10">
        <f t="shared" si="184"/>
        <v>-4.3299999999999983</v>
      </c>
      <c r="P1645" s="10">
        <f t="shared" si="185"/>
        <v>19.832914561405239</v>
      </c>
      <c r="Q1645" s="10">
        <f t="shared" si="186"/>
        <v>-0.14861603505324217</v>
      </c>
      <c r="R1645" s="9"/>
      <c r="S1645" s="9"/>
    </row>
    <row r="1646" spans="2:19">
      <c r="B1646" s="1">
        <v>-3</v>
      </c>
      <c r="C1646" s="1">
        <v>0</v>
      </c>
      <c r="D1646" s="1">
        <v>7</v>
      </c>
      <c r="F1646" s="2">
        <v>471.1</v>
      </c>
      <c r="G1646" s="2">
        <v>24.45</v>
      </c>
      <c r="I1646" s="2">
        <v>429.23</v>
      </c>
      <c r="J1646" s="2">
        <v>23.89</v>
      </c>
      <c r="L1646" s="10">
        <v>0</v>
      </c>
      <c r="M1646" s="10">
        <f t="shared" si="182"/>
        <v>450.16500000000002</v>
      </c>
      <c r="N1646" s="9">
        <f t="shared" si="183"/>
        <v>17.091917680588097</v>
      </c>
      <c r="O1646" s="10">
        <f t="shared" si="184"/>
        <v>41.870000000000005</v>
      </c>
      <c r="P1646" s="10">
        <f t="shared" si="185"/>
        <v>34.183835361176193</v>
      </c>
      <c r="Q1646" s="10">
        <f t="shared" si="186"/>
        <v>2.3166109073706462E-2</v>
      </c>
      <c r="R1646" s="9"/>
      <c r="S1646" s="9"/>
    </row>
    <row r="1647" spans="2:19">
      <c r="B1647" s="1">
        <v>3</v>
      </c>
      <c r="C1647" s="1">
        <v>0</v>
      </c>
      <c r="D1647" s="1">
        <v>7</v>
      </c>
      <c r="F1647" s="2">
        <v>459.93</v>
      </c>
      <c r="G1647" s="2">
        <v>23.13</v>
      </c>
      <c r="I1647" s="2">
        <v>468.32</v>
      </c>
      <c r="J1647" s="2">
        <v>23.22</v>
      </c>
      <c r="L1647" s="10">
        <v>0</v>
      </c>
      <c r="M1647" s="10">
        <f t="shared" si="182"/>
        <v>464.125</v>
      </c>
      <c r="N1647" s="9">
        <f t="shared" si="183"/>
        <v>16.38723054698383</v>
      </c>
      <c r="O1647" s="10">
        <f t="shared" si="184"/>
        <v>-8.3899999999999864</v>
      </c>
      <c r="P1647" s="10">
        <f t="shared" si="185"/>
        <v>32.774461093967659</v>
      </c>
      <c r="Q1647" s="10">
        <f t="shared" si="186"/>
        <v>-3.8834805034196544E-3</v>
      </c>
      <c r="R1647" s="9"/>
      <c r="S1647" s="9"/>
    </row>
    <row r="1648" spans="2:19">
      <c r="B1648" s="1">
        <v>4</v>
      </c>
      <c r="C1648" s="1">
        <v>0</v>
      </c>
      <c r="D1648" s="1">
        <v>7</v>
      </c>
      <c r="F1648" s="2">
        <v>109.69</v>
      </c>
      <c r="G1648" s="2">
        <v>15.15</v>
      </c>
      <c r="I1648" s="2">
        <v>104.64</v>
      </c>
      <c r="J1648" s="2">
        <v>11.4</v>
      </c>
      <c r="L1648" s="10">
        <v>0</v>
      </c>
      <c r="M1648" s="10">
        <f t="shared" si="182"/>
        <v>107.16499999999999</v>
      </c>
      <c r="N1648" s="9">
        <f t="shared" si="183"/>
        <v>9.4800118670811795</v>
      </c>
      <c r="O1648" s="10">
        <f t="shared" si="184"/>
        <v>5.0499999999999972</v>
      </c>
      <c r="P1648" s="10">
        <f t="shared" si="185"/>
        <v>18.960023734162359</v>
      </c>
      <c r="Q1648" s="10">
        <f t="shared" si="186"/>
        <v>0.27696063090692868</v>
      </c>
      <c r="R1648" s="9"/>
      <c r="S1648" s="9"/>
    </row>
    <row r="1649" spans="2:19">
      <c r="B1649" s="1">
        <v>5</v>
      </c>
      <c r="C1649" s="1">
        <v>0</v>
      </c>
      <c r="D1649" s="1">
        <v>7</v>
      </c>
      <c r="F1649" s="2">
        <v>72.28</v>
      </c>
      <c r="G1649" s="2">
        <v>14.35</v>
      </c>
      <c r="I1649" s="2">
        <v>54.16</v>
      </c>
      <c r="J1649" s="2">
        <v>12.58</v>
      </c>
      <c r="L1649" s="10">
        <v>0</v>
      </c>
      <c r="M1649" s="10">
        <f t="shared" si="182"/>
        <v>63.22</v>
      </c>
      <c r="N1649" s="9">
        <f t="shared" si="183"/>
        <v>9.5417359531691091</v>
      </c>
      <c r="O1649" s="10">
        <f t="shared" si="184"/>
        <v>18.120000000000005</v>
      </c>
      <c r="P1649" s="10">
        <f t="shared" si="185"/>
        <v>19.083471906338218</v>
      </c>
      <c r="Q1649" s="10">
        <f t="shared" si="186"/>
        <v>0.13088649562069624</v>
      </c>
      <c r="R1649" s="9"/>
      <c r="S1649" s="9"/>
    </row>
    <row r="1650" spans="2:19">
      <c r="B1650" s="1">
        <v>6</v>
      </c>
      <c r="C1650" s="1">
        <v>0</v>
      </c>
      <c r="D1650" s="1">
        <v>7</v>
      </c>
      <c r="F1650" s="2">
        <v>10.31</v>
      </c>
      <c r="G1650" s="2">
        <v>14.51</v>
      </c>
      <c r="I1650" s="2">
        <v>26.04</v>
      </c>
      <c r="J1650" s="2">
        <v>20.3</v>
      </c>
      <c r="L1650" s="10">
        <v>0</v>
      </c>
      <c r="M1650" s="10">
        <f t="shared" si="182"/>
        <v>18.175000000000001</v>
      </c>
      <c r="N1650" s="9">
        <f t="shared" si="183"/>
        <v>12.476278491601573</v>
      </c>
      <c r="O1650" s="10">
        <f t="shared" si="184"/>
        <v>-15.729999999999999</v>
      </c>
      <c r="P1650" s="10">
        <f t="shared" si="185"/>
        <v>24.952556983203145</v>
      </c>
      <c r="Q1650" s="10">
        <f t="shared" si="186"/>
        <v>-0.32370728623624206</v>
      </c>
      <c r="R1650" s="9"/>
      <c r="S1650" s="9"/>
    </row>
    <row r="1651" spans="2:19">
      <c r="B1651" s="1">
        <v>7</v>
      </c>
      <c r="C1651" s="1">
        <v>0</v>
      </c>
      <c r="D1651" s="1">
        <v>7</v>
      </c>
      <c r="F1651" s="2">
        <v>106.35</v>
      </c>
      <c r="G1651" s="2">
        <v>24.48</v>
      </c>
      <c r="I1651" s="2">
        <v>108.09</v>
      </c>
      <c r="J1651" s="2">
        <v>17.71</v>
      </c>
      <c r="L1651" s="10">
        <v>0</v>
      </c>
      <c r="M1651" s="10">
        <f t="shared" si="182"/>
        <v>107.22</v>
      </c>
      <c r="N1651" s="9">
        <f t="shared" si="183"/>
        <v>15.107237503925065</v>
      </c>
      <c r="O1651" s="10">
        <f t="shared" si="184"/>
        <v>-1.7400000000000091</v>
      </c>
      <c r="P1651" s="10">
        <f t="shared" si="185"/>
        <v>30.21447500785013</v>
      </c>
      <c r="Q1651" s="10">
        <f t="shared" si="186"/>
        <v>0.31287300179808725</v>
      </c>
      <c r="R1651" s="9"/>
      <c r="S1651" s="9"/>
    </row>
    <row r="1652" spans="2:19">
      <c r="B1652" s="1">
        <v>8</v>
      </c>
      <c r="C1652" s="1">
        <v>0</v>
      </c>
      <c r="D1652" s="1">
        <v>7</v>
      </c>
      <c r="F1652" s="2">
        <v>-1.1000000000000001</v>
      </c>
      <c r="G1652" s="2">
        <v>23.28</v>
      </c>
      <c r="I1652" s="2">
        <v>7.93</v>
      </c>
      <c r="J1652" s="2">
        <v>20.11</v>
      </c>
      <c r="L1652" s="10">
        <v>0</v>
      </c>
      <c r="M1652" s="10">
        <f t="shared" si="182"/>
        <v>3.415</v>
      </c>
      <c r="N1652" s="9">
        <f t="shared" si="183"/>
        <v>15.381567702935875</v>
      </c>
      <c r="O1652" s="10">
        <f t="shared" si="184"/>
        <v>-9.0299999999999994</v>
      </c>
      <c r="P1652" s="10">
        <f t="shared" si="185"/>
        <v>30.763135405871751</v>
      </c>
      <c r="Q1652" s="10">
        <f t="shared" si="186"/>
        <v>0.14534085751827655</v>
      </c>
      <c r="R1652" s="9"/>
      <c r="S1652" s="9"/>
    </row>
    <row r="1653" spans="2:19">
      <c r="B1653" s="1">
        <v>0</v>
      </c>
      <c r="C1653" s="1">
        <v>5</v>
      </c>
      <c r="D1653" s="1">
        <v>7</v>
      </c>
      <c r="F1653" s="2">
        <v>66.48</v>
      </c>
      <c r="G1653" s="2">
        <v>14.76</v>
      </c>
      <c r="I1653" s="2">
        <v>66.22</v>
      </c>
      <c r="J1653" s="2">
        <v>14.75</v>
      </c>
      <c r="L1653" s="10">
        <v>0</v>
      </c>
      <c r="M1653" s="10">
        <f t="shared" si="182"/>
        <v>66.349999999999994</v>
      </c>
      <c r="N1653" s="9">
        <f t="shared" si="183"/>
        <v>10.433361155447463</v>
      </c>
      <c r="O1653" s="10">
        <f t="shared" si="184"/>
        <v>0.26000000000000512</v>
      </c>
      <c r="P1653" s="10">
        <f t="shared" si="185"/>
        <v>20.866722310894925</v>
      </c>
      <c r="Q1653" s="10">
        <f t="shared" si="186"/>
        <v>6.7773628273015143E-4</v>
      </c>
      <c r="R1653" s="9"/>
      <c r="S1653" s="9"/>
    </row>
    <row r="1654" spans="2:19">
      <c r="B1654" s="1">
        <v>0</v>
      </c>
      <c r="C1654" s="1">
        <v>6</v>
      </c>
      <c r="D1654" s="1">
        <v>7</v>
      </c>
      <c r="F1654" s="2">
        <v>841.34</v>
      </c>
      <c r="G1654" s="2">
        <v>19.39</v>
      </c>
      <c r="I1654" s="2">
        <v>859.75</v>
      </c>
      <c r="J1654" s="2">
        <v>23.14</v>
      </c>
      <c r="L1654" s="10">
        <v>0</v>
      </c>
      <c r="M1654" s="10">
        <f t="shared" si="182"/>
        <v>850.54500000000007</v>
      </c>
      <c r="N1654" s="9">
        <f t="shared" si="183"/>
        <v>15.094963564050097</v>
      </c>
      <c r="O1654" s="10">
        <f t="shared" si="184"/>
        <v>-18.409999999999968</v>
      </c>
      <c r="P1654" s="10">
        <f t="shared" si="185"/>
        <v>30.189927128100194</v>
      </c>
      <c r="Q1654" s="10">
        <f t="shared" si="186"/>
        <v>-0.17498568461026756</v>
      </c>
      <c r="R1654" s="9"/>
      <c r="S1654" s="9"/>
    </row>
    <row r="1655" spans="2:19">
      <c r="B1655" s="1">
        <v>0</v>
      </c>
      <c r="C1655" s="1">
        <v>7</v>
      </c>
      <c r="D1655" s="1">
        <v>7</v>
      </c>
      <c r="F1655" s="2">
        <v>9.4499999999999993</v>
      </c>
      <c r="G1655" s="2">
        <v>17.02</v>
      </c>
      <c r="I1655" s="2">
        <v>7.98</v>
      </c>
      <c r="J1655" s="2">
        <v>13.84</v>
      </c>
      <c r="L1655" s="10">
        <v>0</v>
      </c>
      <c r="M1655" s="10">
        <f t="shared" si="182"/>
        <v>8.7149999999999999</v>
      </c>
      <c r="N1655" s="9">
        <f t="shared" si="183"/>
        <v>10.968431975446627</v>
      </c>
      <c r="O1655" s="10">
        <f t="shared" si="184"/>
        <v>1.4699999999999989</v>
      </c>
      <c r="P1655" s="10">
        <f t="shared" si="185"/>
        <v>21.936863950893255</v>
      </c>
      <c r="Q1655" s="10">
        <f t="shared" si="186"/>
        <v>0.20392663738035757</v>
      </c>
      <c r="R1655" s="9"/>
      <c r="S1655" s="9"/>
    </row>
    <row r="1656" spans="2:19">
      <c r="B1656" s="1">
        <v>0</v>
      </c>
      <c r="C1656" s="1">
        <v>8</v>
      </c>
      <c r="D1656" s="1">
        <v>7</v>
      </c>
      <c r="F1656" s="2">
        <v>625.95000000000005</v>
      </c>
      <c r="G1656" s="2">
        <v>20.29</v>
      </c>
      <c r="I1656" s="2">
        <v>581.88</v>
      </c>
      <c r="J1656" s="2">
        <v>18.190000000000001</v>
      </c>
      <c r="L1656" s="10">
        <v>0</v>
      </c>
      <c r="M1656" s="10">
        <f t="shared" si="182"/>
        <v>603.91499999999996</v>
      </c>
      <c r="N1656" s="9">
        <f t="shared" si="183"/>
        <v>13.62497889906623</v>
      </c>
      <c r="O1656" s="10">
        <f t="shared" si="184"/>
        <v>44.07000000000005</v>
      </c>
      <c r="P1656" s="10">
        <f t="shared" si="185"/>
        <v>27.24995779813246</v>
      </c>
      <c r="Q1656" s="10">
        <f t="shared" si="186"/>
        <v>0.10882350010140576</v>
      </c>
      <c r="R1656" s="9"/>
      <c r="S1656" s="9"/>
    </row>
    <row r="1657" spans="2:19">
      <c r="B1657" s="1">
        <v>0</v>
      </c>
      <c r="C1657" s="1">
        <v>9</v>
      </c>
      <c r="D1657" s="1">
        <v>7</v>
      </c>
      <c r="F1657" s="2">
        <v>340.47</v>
      </c>
      <c r="G1657" s="2">
        <v>19.18</v>
      </c>
      <c r="I1657" s="2">
        <v>328.54</v>
      </c>
      <c r="J1657" s="2">
        <v>19</v>
      </c>
      <c r="L1657" s="10">
        <v>0</v>
      </c>
      <c r="M1657" s="10">
        <f t="shared" si="182"/>
        <v>334.505</v>
      </c>
      <c r="N1657" s="9">
        <f t="shared" si="183"/>
        <v>13.498818466814049</v>
      </c>
      <c r="O1657" s="10">
        <f t="shared" si="184"/>
        <v>11.930000000000007</v>
      </c>
      <c r="P1657" s="10">
        <f t="shared" si="185"/>
        <v>26.997636933628097</v>
      </c>
      <c r="Q1657" s="10">
        <f t="shared" si="186"/>
        <v>9.4288108590748817E-3</v>
      </c>
      <c r="R1657" s="9"/>
      <c r="S1657" s="9"/>
    </row>
    <row r="1658" spans="2:19">
      <c r="B1658" s="1">
        <v>0</v>
      </c>
      <c r="C1658" s="1">
        <v>10</v>
      </c>
      <c r="D1658" s="1">
        <v>7</v>
      </c>
      <c r="F1658" s="2">
        <v>1.66</v>
      </c>
      <c r="G1658" s="2">
        <v>24.39</v>
      </c>
      <c r="I1658" s="2">
        <v>4.33</v>
      </c>
      <c r="J1658" s="2">
        <v>17.190000000000001</v>
      </c>
      <c r="L1658" s="10">
        <v>0</v>
      </c>
      <c r="M1658" s="10">
        <f t="shared" si="182"/>
        <v>2.9950000000000001</v>
      </c>
      <c r="N1658" s="9">
        <f t="shared" si="183"/>
        <v>14.919519094126326</v>
      </c>
      <c r="O1658" s="10">
        <f t="shared" si="184"/>
        <v>-2.67</v>
      </c>
      <c r="P1658" s="10">
        <f t="shared" si="185"/>
        <v>29.839038188252651</v>
      </c>
      <c r="Q1658" s="10">
        <f t="shared" si="186"/>
        <v>0.33623842360946848</v>
      </c>
      <c r="R1658" s="9"/>
      <c r="S1658" s="9"/>
    </row>
    <row r="1659" spans="2:19">
      <c r="B1659" s="1">
        <v>0</v>
      </c>
      <c r="C1659" s="1">
        <v>-10</v>
      </c>
      <c r="D1659" s="1">
        <v>8</v>
      </c>
      <c r="F1659" s="2">
        <v>40.71</v>
      </c>
      <c r="G1659" s="2">
        <v>33.58</v>
      </c>
      <c r="I1659" s="2">
        <v>33.659999999999997</v>
      </c>
      <c r="J1659" s="2">
        <v>33.78</v>
      </c>
      <c r="L1659" s="10">
        <v>0</v>
      </c>
      <c r="M1659" s="10">
        <f t="shared" si="182"/>
        <v>37.185000000000002</v>
      </c>
      <c r="N1659" s="9">
        <f t="shared" si="183"/>
        <v>23.815461364416183</v>
      </c>
      <c r="O1659" s="10">
        <f t="shared" si="184"/>
        <v>7.0500000000000043</v>
      </c>
      <c r="P1659" s="10">
        <f t="shared" si="185"/>
        <v>47.630922728832367</v>
      </c>
      <c r="Q1659" s="10">
        <f t="shared" si="186"/>
        <v>-5.9381899311008674E-3</v>
      </c>
      <c r="R1659" s="9"/>
      <c r="S1659" s="9"/>
    </row>
    <row r="1660" spans="2:19">
      <c r="B1660" s="1">
        <v>0</v>
      </c>
      <c r="C1660" s="1">
        <v>-9</v>
      </c>
      <c r="D1660" s="1">
        <v>8</v>
      </c>
      <c r="F1660" s="2">
        <v>1.4</v>
      </c>
      <c r="G1660" s="2">
        <v>19.82</v>
      </c>
      <c r="I1660" s="2">
        <v>1.58</v>
      </c>
      <c r="J1660" s="2">
        <v>19.920000000000002</v>
      </c>
      <c r="L1660" s="10">
        <v>0</v>
      </c>
      <c r="M1660" s="10">
        <f t="shared" si="182"/>
        <v>1.49</v>
      </c>
      <c r="N1660" s="9">
        <f t="shared" si="183"/>
        <v>14.050256225421656</v>
      </c>
      <c r="O1660" s="10">
        <f t="shared" si="184"/>
        <v>-0.18000000000000016</v>
      </c>
      <c r="P1660" s="10">
        <f t="shared" si="185"/>
        <v>28.100512450843311</v>
      </c>
      <c r="Q1660" s="10">
        <f t="shared" si="186"/>
        <v>-5.0326807649270101E-3</v>
      </c>
      <c r="R1660" s="9"/>
      <c r="S1660" s="9"/>
    </row>
    <row r="1661" spans="2:19">
      <c r="B1661" s="1">
        <v>0</v>
      </c>
      <c r="C1661" s="1">
        <v>-8</v>
      </c>
      <c r="D1661" s="1">
        <v>8</v>
      </c>
      <c r="F1661" s="2">
        <v>18.47</v>
      </c>
      <c r="G1661" s="2">
        <v>24.16</v>
      </c>
      <c r="I1661" s="2">
        <v>18.07</v>
      </c>
      <c r="J1661" s="2">
        <v>17.260000000000002</v>
      </c>
      <c r="L1661" s="10">
        <v>0</v>
      </c>
      <c r="M1661" s="10">
        <f t="shared" si="182"/>
        <v>18.27</v>
      </c>
      <c r="N1661" s="9">
        <f t="shared" si="183"/>
        <v>14.845985989485508</v>
      </c>
      <c r="O1661" s="10">
        <f t="shared" si="184"/>
        <v>0.39999999999999858</v>
      </c>
      <c r="P1661" s="10">
        <f t="shared" si="185"/>
        <v>29.691971978971015</v>
      </c>
      <c r="Q1661" s="10">
        <f t="shared" si="186"/>
        <v>0.32417618066517145</v>
      </c>
      <c r="R1661" s="9"/>
      <c r="S1661" s="9"/>
    </row>
    <row r="1662" spans="2:19">
      <c r="B1662" s="1">
        <v>0</v>
      </c>
      <c r="C1662" s="1">
        <v>-7</v>
      </c>
      <c r="D1662" s="1">
        <v>8</v>
      </c>
      <c r="F1662" s="2">
        <v>2.64</v>
      </c>
      <c r="G1662" s="2">
        <v>20.64</v>
      </c>
      <c r="I1662" s="2">
        <v>2.19</v>
      </c>
      <c r="J1662" s="2">
        <v>14.57</v>
      </c>
      <c r="L1662" s="10">
        <v>0</v>
      </c>
      <c r="M1662" s="10">
        <f t="shared" si="182"/>
        <v>2.415</v>
      </c>
      <c r="N1662" s="9">
        <f t="shared" si="183"/>
        <v>12.632245445683836</v>
      </c>
      <c r="O1662" s="10">
        <f t="shared" si="184"/>
        <v>0.45000000000000018</v>
      </c>
      <c r="P1662" s="10">
        <f t="shared" si="185"/>
        <v>25.264490891367672</v>
      </c>
      <c r="Q1662" s="10">
        <f t="shared" si="186"/>
        <v>0.33483713238951612</v>
      </c>
      <c r="R1662" s="9"/>
      <c r="S1662" s="9"/>
    </row>
    <row r="1663" spans="2:19">
      <c r="B1663" s="1">
        <v>0</v>
      </c>
      <c r="C1663" s="1">
        <v>-6</v>
      </c>
      <c r="D1663" s="1">
        <v>8</v>
      </c>
      <c r="F1663" s="2">
        <v>93.25</v>
      </c>
      <c r="G1663" s="2">
        <v>21.36</v>
      </c>
      <c r="I1663" s="2">
        <v>96.61</v>
      </c>
      <c r="J1663" s="2">
        <v>25.48</v>
      </c>
      <c r="L1663" s="10">
        <v>0</v>
      </c>
      <c r="M1663" s="10">
        <f t="shared" si="182"/>
        <v>94.93</v>
      </c>
      <c r="N1663" s="9">
        <f t="shared" si="183"/>
        <v>16.624379687675567</v>
      </c>
      <c r="O1663" s="10">
        <f t="shared" si="184"/>
        <v>-3.3599999999999994</v>
      </c>
      <c r="P1663" s="10">
        <f t="shared" si="185"/>
        <v>33.248759375351135</v>
      </c>
      <c r="Q1663" s="10">
        <f t="shared" si="186"/>
        <v>-0.17456742772370376</v>
      </c>
      <c r="R1663" s="9"/>
      <c r="S1663" s="9"/>
    </row>
    <row r="1664" spans="2:19">
      <c r="B1664" s="1">
        <v>0</v>
      </c>
      <c r="C1664" s="1">
        <v>-5</v>
      </c>
      <c r="D1664" s="1">
        <v>8</v>
      </c>
      <c r="F1664" s="2">
        <v>133.31</v>
      </c>
      <c r="G1664" s="2">
        <v>21.1</v>
      </c>
      <c r="I1664" s="2">
        <v>144.43</v>
      </c>
      <c r="J1664" s="2">
        <v>22.96</v>
      </c>
      <c r="L1664" s="10">
        <v>0</v>
      </c>
      <c r="M1664" s="10">
        <f t="shared" si="182"/>
        <v>138.87</v>
      </c>
      <c r="N1664" s="9">
        <f t="shared" si="183"/>
        <v>15.591436752268857</v>
      </c>
      <c r="O1664" s="10">
        <f t="shared" si="184"/>
        <v>-11.120000000000005</v>
      </c>
      <c r="P1664" s="10">
        <f t="shared" si="185"/>
        <v>31.182873504537714</v>
      </c>
      <c r="Q1664" s="10">
        <f t="shared" si="186"/>
        <v>-8.4280125005707668E-2</v>
      </c>
      <c r="R1664" s="9"/>
      <c r="S1664" s="9"/>
    </row>
    <row r="1665" spans="2:19">
      <c r="B1665" s="1">
        <v>-7</v>
      </c>
      <c r="C1665" s="1">
        <v>0</v>
      </c>
      <c r="D1665" s="1">
        <v>8</v>
      </c>
      <c r="F1665" s="2">
        <v>20.05</v>
      </c>
      <c r="G1665" s="2">
        <v>28.68</v>
      </c>
      <c r="I1665" s="2">
        <v>21.03</v>
      </c>
      <c r="J1665" s="2">
        <v>28.56</v>
      </c>
      <c r="L1665" s="10">
        <v>0</v>
      </c>
      <c r="M1665" s="10">
        <f t="shared" si="182"/>
        <v>20.54</v>
      </c>
      <c r="N1665" s="9">
        <f t="shared" si="183"/>
        <v>20.23744054963473</v>
      </c>
      <c r="O1665" s="10">
        <f t="shared" si="184"/>
        <v>-0.98000000000000043</v>
      </c>
      <c r="P1665" s="10">
        <f t="shared" si="185"/>
        <v>40.47488109926946</v>
      </c>
      <c r="Q1665" s="10">
        <f t="shared" si="186"/>
        <v>4.1928536896233253E-3</v>
      </c>
      <c r="R1665" s="9"/>
      <c r="S1665" s="9"/>
    </row>
    <row r="1666" spans="2:19">
      <c r="B1666" s="1">
        <v>-6</v>
      </c>
      <c r="C1666" s="1">
        <v>0</v>
      </c>
      <c r="D1666" s="1">
        <v>8</v>
      </c>
      <c r="F1666" s="2">
        <v>166.26</v>
      </c>
      <c r="G1666" s="2">
        <v>20.99</v>
      </c>
      <c r="I1666" s="2">
        <v>163.27000000000001</v>
      </c>
      <c r="J1666" s="2">
        <v>20.87</v>
      </c>
      <c r="L1666" s="10">
        <v>0</v>
      </c>
      <c r="M1666" s="10">
        <f t="shared" si="182"/>
        <v>164.76499999999999</v>
      </c>
      <c r="N1666" s="9">
        <f t="shared" si="183"/>
        <v>14.799805741968372</v>
      </c>
      <c r="O1666" s="10">
        <f t="shared" si="184"/>
        <v>2.9899999999999807</v>
      </c>
      <c r="P1666" s="10">
        <f t="shared" si="185"/>
        <v>29.599611483936744</v>
      </c>
      <c r="Q1666" s="10">
        <f t="shared" si="186"/>
        <v>5.7333499213021687E-3</v>
      </c>
      <c r="R1666" s="9"/>
      <c r="S1666" s="9"/>
    </row>
    <row r="1667" spans="2:19">
      <c r="B1667" s="1">
        <v>-5</v>
      </c>
      <c r="C1667" s="1">
        <v>0</v>
      </c>
      <c r="D1667" s="1">
        <v>8</v>
      </c>
      <c r="F1667" s="2">
        <v>474.66</v>
      </c>
      <c r="G1667" s="2">
        <v>24.48</v>
      </c>
      <c r="I1667" s="2">
        <v>427.15</v>
      </c>
      <c r="J1667" s="2">
        <v>23.92</v>
      </c>
      <c r="L1667" s="10">
        <v>0</v>
      </c>
      <c r="M1667" s="10">
        <f t="shared" si="182"/>
        <v>450.90499999999997</v>
      </c>
      <c r="N1667" s="9">
        <f t="shared" si="183"/>
        <v>17.113129462491656</v>
      </c>
      <c r="O1667" s="10">
        <f t="shared" si="184"/>
        <v>47.510000000000048</v>
      </c>
      <c r="P1667" s="10">
        <f t="shared" si="185"/>
        <v>34.226258924983313</v>
      </c>
      <c r="Q1667" s="10">
        <f t="shared" si="186"/>
        <v>2.3137398449493758E-2</v>
      </c>
      <c r="R1667" s="9"/>
      <c r="S1667" s="9"/>
    </row>
    <row r="1668" spans="2:19">
      <c r="B1668" s="1">
        <v>-4</v>
      </c>
      <c r="C1668" s="1">
        <v>0</v>
      </c>
      <c r="D1668" s="1">
        <v>8</v>
      </c>
      <c r="F1668" s="2">
        <v>295.63</v>
      </c>
      <c r="G1668" s="2">
        <v>26.95</v>
      </c>
      <c r="I1668" s="2">
        <v>273.14999999999998</v>
      </c>
      <c r="J1668" s="2">
        <v>25.31</v>
      </c>
      <c r="L1668" s="10">
        <v>0</v>
      </c>
      <c r="M1668" s="10">
        <f t="shared" si="182"/>
        <v>284.39</v>
      </c>
      <c r="N1668" s="9">
        <f t="shared" si="183"/>
        <v>18.485795898472968</v>
      </c>
      <c r="O1668" s="10">
        <f t="shared" si="184"/>
        <v>22.480000000000018</v>
      </c>
      <c r="P1668" s="10">
        <f t="shared" si="185"/>
        <v>36.971591796945937</v>
      </c>
      <c r="Q1668" s="10">
        <f t="shared" si="186"/>
        <v>6.2701359120566832E-2</v>
      </c>
      <c r="R1668" s="9"/>
      <c r="S1668" s="9"/>
    </row>
    <row r="1669" spans="2:19">
      <c r="B1669" s="1">
        <v>4</v>
      </c>
      <c r="C1669" s="1">
        <v>0</v>
      </c>
      <c r="D1669" s="1">
        <v>8</v>
      </c>
      <c r="F1669" s="2">
        <v>280.76</v>
      </c>
      <c r="G1669" s="2">
        <v>22.6</v>
      </c>
      <c r="I1669" s="2">
        <v>294.27</v>
      </c>
      <c r="J1669" s="2">
        <v>22.8</v>
      </c>
      <c r="L1669" s="10">
        <v>0</v>
      </c>
      <c r="M1669" s="10">
        <f t="shared" si="182"/>
        <v>287.51499999999999</v>
      </c>
      <c r="N1669" s="9">
        <f t="shared" si="183"/>
        <v>16.051479682571326</v>
      </c>
      <c r="O1669" s="10">
        <f t="shared" si="184"/>
        <v>-13.509999999999991</v>
      </c>
      <c r="P1669" s="10">
        <f t="shared" si="185"/>
        <v>32.102959365142652</v>
      </c>
      <c r="Q1669" s="10">
        <f t="shared" si="186"/>
        <v>-8.8104017077430454E-3</v>
      </c>
      <c r="R1669" s="9"/>
      <c r="S1669" s="9"/>
    </row>
    <row r="1670" spans="2:19">
      <c r="B1670" s="1">
        <v>5</v>
      </c>
      <c r="C1670" s="1">
        <v>0</v>
      </c>
      <c r="D1670" s="1">
        <v>8</v>
      </c>
      <c r="F1670" s="2">
        <v>455.69</v>
      </c>
      <c r="G1670" s="2">
        <v>23.95</v>
      </c>
      <c r="I1670" s="2">
        <v>471.75</v>
      </c>
      <c r="J1670" s="2">
        <v>24.12</v>
      </c>
      <c r="L1670" s="10">
        <v>0</v>
      </c>
      <c r="M1670" s="10">
        <f t="shared" si="182"/>
        <v>463.72</v>
      </c>
      <c r="N1670" s="9">
        <f t="shared" si="183"/>
        <v>16.995417764797661</v>
      </c>
      <c r="O1670" s="10">
        <f t="shared" si="184"/>
        <v>-16.060000000000002</v>
      </c>
      <c r="P1670" s="10">
        <f t="shared" si="185"/>
        <v>33.990835529595323</v>
      </c>
      <c r="Q1670" s="10">
        <f t="shared" si="186"/>
        <v>-7.072930054253336E-3</v>
      </c>
      <c r="R1670" s="9"/>
      <c r="S1670" s="9"/>
    </row>
    <row r="1671" spans="2:19">
      <c r="B1671" s="1">
        <v>6</v>
      </c>
      <c r="C1671" s="1">
        <v>0</v>
      </c>
      <c r="D1671" s="1">
        <v>8</v>
      </c>
      <c r="F1671" s="2">
        <v>166.64</v>
      </c>
      <c r="G1671" s="2">
        <v>20.93</v>
      </c>
      <c r="I1671" s="2">
        <v>189.9</v>
      </c>
      <c r="J1671" s="2">
        <v>25.31</v>
      </c>
      <c r="L1671" s="10">
        <v>0</v>
      </c>
      <c r="M1671" s="10">
        <f t="shared" si="182"/>
        <v>178.26999999999998</v>
      </c>
      <c r="N1671" s="9">
        <f t="shared" si="183"/>
        <v>16.421487447853195</v>
      </c>
      <c r="O1671" s="10">
        <f t="shared" si="184"/>
        <v>-23.260000000000019</v>
      </c>
      <c r="P1671" s="10">
        <f t="shared" si="185"/>
        <v>32.842974895706391</v>
      </c>
      <c r="Q1671" s="10">
        <f t="shared" si="186"/>
        <v>-0.18776167859967127</v>
      </c>
      <c r="R1671" s="9"/>
      <c r="S1671" s="9"/>
    </row>
    <row r="1672" spans="2:19">
      <c r="B1672" s="1">
        <v>7</v>
      </c>
      <c r="C1672" s="1">
        <v>0</v>
      </c>
      <c r="D1672" s="1">
        <v>8</v>
      </c>
      <c r="F1672" s="2">
        <v>21.8</v>
      </c>
      <c r="G1672" s="2">
        <v>28.61</v>
      </c>
      <c r="I1672" s="2">
        <v>23.9</v>
      </c>
      <c r="J1672" s="2">
        <v>20.43</v>
      </c>
      <c r="L1672" s="10">
        <v>0</v>
      </c>
      <c r="M1672" s="10">
        <f t="shared" si="182"/>
        <v>22.85</v>
      </c>
      <c r="N1672" s="9">
        <f t="shared" si="183"/>
        <v>17.577805608209459</v>
      </c>
      <c r="O1672" s="10">
        <f t="shared" si="184"/>
        <v>-2.0999999999999979</v>
      </c>
      <c r="P1672" s="10">
        <f t="shared" si="185"/>
        <v>35.155611216418919</v>
      </c>
      <c r="Q1672" s="10">
        <f t="shared" si="186"/>
        <v>0.32457454667263258</v>
      </c>
      <c r="R1672" s="9"/>
      <c r="S1672" s="9"/>
    </row>
    <row r="1673" spans="2:19">
      <c r="B1673" s="1">
        <v>0</v>
      </c>
      <c r="C1673" s="1">
        <v>6</v>
      </c>
      <c r="D1673" s="1">
        <v>8</v>
      </c>
      <c r="F1673" s="2">
        <v>95.57</v>
      </c>
      <c r="G1673" s="2">
        <v>21.61</v>
      </c>
      <c r="I1673" s="2">
        <v>100.17</v>
      </c>
      <c r="J1673" s="2">
        <v>25.79</v>
      </c>
      <c r="L1673" s="10">
        <v>0</v>
      </c>
      <c r="M1673" s="10">
        <f t="shared" si="182"/>
        <v>97.87</v>
      </c>
      <c r="N1673" s="9">
        <f t="shared" si="183"/>
        <v>16.823467240732512</v>
      </c>
      <c r="O1673" s="10">
        <f t="shared" si="184"/>
        <v>-4.6000000000000085</v>
      </c>
      <c r="P1673" s="10">
        <f t="shared" si="185"/>
        <v>33.646934481465024</v>
      </c>
      <c r="Q1673" s="10">
        <f t="shared" si="186"/>
        <v>-0.17501030371264012</v>
      </c>
      <c r="R1673" s="9"/>
      <c r="S1673" s="9"/>
    </row>
    <row r="1674" spans="2:19">
      <c r="B1674" s="1">
        <v>0</v>
      </c>
      <c r="C1674" s="1">
        <v>7</v>
      </c>
      <c r="D1674" s="1">
        <v>8</v>
      </c>
      <c r="F1674" s="2">
        <v>1.1499999999999999</v>
      </c>
      <c r="G1674" s="2">
        <v>20.71</v>
      </c>
      <c r="I1674" s="2">
        <v>-0.38</v>
      </c>
      <c r="J1674" s="2">
        <v>20.55</v>
      </c>
      <c r="L1674" s="10">
        <v>0</v>
      </c>
      <c r="M1674" s="10">
        <f t="shared" si="182"/>
        <v>0.38499999999999995</v>
      </c>
      <c r="N1674" s="9">
        <f t="shared" si="183"/>
        <v>14.587722577565012</v>
      </c>
      <c r="O1674" s="10">
        <f t="shared" si="184"/>
        <v>1.5299999999999998</v>
      </c>
      <c r="P1674" s="10">
        <f t="shared" si="185"/>
        <v>29.175445155130024</v>
      </c>
      <c r="Q1674" s="10">
        <f t="shared" si="186"/>
        <v>7.7555789628511096E-3</v>
      </c>
      <c r="R1674" s="9"/>
      <c r="S1674" s="9"/>
    </row>
    <row r="1675" spans="2:19">
      <c r="B1675" s="1">
        <v>0</v>
      </c>
      <c r="C1675" s="1">
        <v>8</v>
      </c>
      <c r="D1675" s="1">
        <v>8</v>
      </c>
      <c r="F1675" s="2">
        <v>17.87</v>
      </c>
      <c r="G1675" s="2">
        <v>24.21</v>
      </c>
      <c r="I1675" s="2">
        <v>17.059999999999999</v>
      </c>
      <c r="J1675" s="2">
        <v>24.24</v>
      </c>
      <c r="L1675" s="10">
        <v>0</v>
      </c>
      <c r="M1675" s="10">
        <f t="shared" si="182"/>
        <v>17.465</v>
      </c>
      <c r="N1675" s="9">
        <f t="shared" si="183"/>
        <v>17.12966505802142</v>
      </c>
      <c r="O1675" s="10">
        <f t="shared" si="184"/>
        <v>0.81000000000000227</v>
      </c>
      <c r="P1675" s="10">
        <f t="shared" si="185"/>
        <v>34.25933011604284</v>
      </c>
      <c r="Q1675" s="10">
        <f t="shared" si="186"/>
        <v>-1.2383896180775428E-3</v>
      </c>
      <c r="R1675" s="9"/>
      <c r="S1675" s="9"/>
    </row>
    <row r="1676" spans="2:19">
      <c r="B1676" s="1">
        <v>0</v>
      </c>
      <c r="C1676" s="1">
        <v>9</v>
      </c>
      <c r="D1676" s="1">
        <v>8</v>
      </c>
      <c r="F1676" s="2">
        <v>5.73</v>
      </c>
      <c r="G1676" s="2">
        <v>27.88</v>
      </c>
      <c r="I1676" s="2">
        <v>3.11</v>
      </c>
      <c r="J1676" s="2">
        <v>28.04</v>
      </c>
      <c r="L1676" s="10">
        <v>0</v>
      </c>
      <c r="M1676" s="10">
        <f t="shared" si="182"/>
        <v>4.42</v>
      </c>
      <c r="N1676" s="9">
        <f t="shared" si="183"/>
        <v>19.770786529624967</v>
      </c>
      <c r="O1676" s="10">
        <f t="shared" si="184"/>
        <v>2.6200000000000006</v>
      </c>
      <c r="P1676" s="10">
        <f t="shared" si="185"/>
        <v>39.541573059249934</v>
      </c>
      <c r="Q1676" s="10">
        <f t="shared" si="186"/>
        <v>-5.7224138107468915E-3</v>
      </c>
      <c r="R1676" s="9"/>
      <c r="S1676" s="9"/>
    </row>
    <row r="1677" spans="2:19">
      <c r="B1677" s="1">
        <v>0</v>
      </c>
      <c r="C1677" s="1">
        <v>10</v>
      </c>
      <c r="D1677" s="1">
        <v>8</v>
      </c>
      <c r="F1677" s="2">
        <v>53.92</v>
      </c>
      <c r="G1677" s="2">
        <v>33.29</v>
      </c>
      <c r="I1677" s="2">
        <v>50.74</v>
      </c>
      <c r="J1677" s="2">
        <v>33.520000000000003</v>
      </c>
      <c r="L1677" s="10">
        <v>0</v>
      </c>
      <c r="M1677" s="10">
        <f t="shared" si="182"/>
        <v>52.33</v>
      </c>
      <c r="N1677" s="9">
        <f t="shared" si="183"/>
        <v>23.621041996491183</v>
      </c>
      <c r="O1677" s="10">
        <f t="shared" si="184"/>
        <v>3.1799999999999997</v>
      </c>
      <c r="P1677" s="10">
        <f t="shared" si="185"/>
        <v>47.242083992982366</v>
      </c>
      <c r="Q1677" s="10">
        <f t="shared" si="186"/>
        <v>-6.8851152279906609E-3</v>
      </c>
      <c r="R1677" s="9"/>
      <c r="S1677" s="9"/>
    </row>
    <row r="1678" spans="2:19">
      <c r="B1678" s="1">
        <v>0</v>
      </c>
      <c r="C1678" s="1">
        <v>-8</v>
      </c>
      <c r="D1678" s="1">
        <v>9</v>
      </c>
      <c r="F1678" s="2">
        <v>4.8</v>
      </c>
      <c r="G1678" s="2">
        <v>30.93</v>
      </c>
      <c r="I1678" s="2">
        <v>4.1399999999999997</v>
      </c>
      <c r="J1678" s="2">
        <v>30.93</v>
      </c>
      <c r="L1678" s="10">
        <v>0</v>
      </c>
      <c r="M1678" s="10">
        <f t="shared" si="182"/>
        <v>4.47</v>
      </c>
      <c r="N1678" s="9">
        <f t="shared" si="183"/>
        <v>21.870812742099915</v>
      </c>
      <c r="O1678" s="10">
        <f t="shared" si="184"/>
        <v>0.66000000000000014</v>
      </c>
      <c r="P1678" s="10">
        <f t="shared" si="185"/>
        <v>43.74162548419983</v>
      </c>
      <c r="Q1678" s="10">
        <f t="shared" si="186"/>
        <v>0</v>
      </c>
      <c r="R1678" s="9"/>
      <c r="S1678" s="9"/>
    </row>
    <row r="1679" spans="2:19">
      <c r="B1679" s="1">
        <v>0</v>
      </c>
      <c r="C1679" s="1">
        <v>-7</v>
      </c>
      <c r="D1679" s="1">
        <v>9</v>
      </c>
      <c r="F1679" s="2">
        <v>272.04000000000002</v>
      </c>
      <c r="G1679" s="2">
        <v>30.54</v>
      </c>
      <c r="I1679" s="2">
        <v>285.17</v>
      </c>
      <c r="J1679" s="2">
        <v>30.85</v>
      </c>
      <c r="L1679" s="10">
        <v>0</v>
      </c>
      <c r="M1679" s="10">
        <f t="shared" si="182"/>
        <v>278.60500000000002</v>
      </c>
      <c r="N1679" s="9">
        <f t="shared" si="183"/>
        <v>21.704919373266513</v>
      </c>
      <c r="O1679" s="10">
        <f t="shared" si="184"/>
        <v>-13.129999999999995</v>
      </c>
      <c r="P1679" s="10">
        <f t="shared" si="185"/>
        <v>43.409838746533026</v>
      </c>
      <c r="Q1679" s="10">
        <f t="shared" si="186"/>
        <v>-1.0099107197298136E-2</v>
      </c>
      <c r="R1679" s="9"/>
      <c r="S1679" s="9"/>
    </row>
    <row r="1680" spans="2:19">
      <c r="B1680" s="1">
        <v>-6</v>
      </c>
      <c r="C1680" s="1">
        <v>0</v>
      </c>
      <c r="D1680" s="1">
        <v>9</v>
      </c>
      <c r="F1680" s="2">
        <v>235.04</v>
      </c>
      <c r="G1680" s="2">
        <v>34.93</v>
      </c>
      <c r="I1680" s="2">
        <v>236.41</v>
      </c>
      <c r="J1680" s="2">
        <v>35.11</v>
      </c>
      <c r="L1680" s="10">
        <v>0</v>
      </c>
      <c r="M1680" s="10">
        <f t="shared" si="182"/>
        <v>235.72499999999999</v>
      </c>
      <c r="N1680" s="9">
        <f t="shared" si="183"/>
        <v>24.762961252645049</v>
      </c>
      <c r="O1680" s="10">
        <f t="shared" si="184"/>
        <v>-1.3700000000000045</v>
      </c>
      <c r="P1680" s="10">
        <f t="shared" si="185"/>
        <v>49.525922505290097</v>
      </c>
      <c r="Q1680" s="10">
        <f t="shared" si="186"/>
        <v>-5.1398860983106042E-3</v>
      </c>
      <c r="R1680" s="9"/>
      <c r="S1680" s="9"/>
    </row>
    <row r="1681" spans="2:19">
      <c r="B1681" s="1">
        <v>5</v>
      </c>
      <c r="C1681" s="1">
        <v>0</v>
      </c>
      <c r="D1681" s="1">
        <v>9</v>
      </c>
      <c r="F1681" s="2">
        <v>46.49</v>
      </c>
      <c r="G1681" s="2">
        <v>40.200000000000003</v>
      </c>
      <c r="I1681" s="2">
        <v>52.39</v>
      </c>
      <c r="J1681" s="2">
        <v>42.43</v>
      </c>
      <c r="L1681" s="10">
        <v>0</v>
      </c>
      <c r="M1681" s="10">
        <f t="shared" si="182"/>
        <v>49.44</v>
      </c>
      <c r="N1681" s="9">
        <f t="shared" si="183"/>
        <v>29.224753634547547</v>
      </c>
      <c r="O1681" s="10">
        <f t="shared" si="184"/>
        <v>-5.8999999999999986</v>
      </c>
      <c r="P1681" s="10">
        <f t="shared" si="185"/>
        <v>58.449507269095093</v>
      </c>
      <c r="Q1681" s="10">
        <f t="shared" si="186"/>
        <v>-5.3936269724991728E-2</v>
      </c>
      <c r="R1681" s="9"/>
      <c r="S1681" s="9"/>
    </row>
    <row r="1682" spans="2:19">
      <c r="B1682" s="1">
        <v>6</v>
      </c>
      <c r="C1682" s="1">
        <v>0</v>
      </c>
      <c r="D1682" s="1">
        <v>9</v>
      </c>
      <c r="F1682" s="2">
        <v>224.09</v>
      </c>
      <c r="G1682" s="2">
        <v>34.619999999999997</v>
      </c>
      <c r="I1682" s="2">
        <v>242.18</v>
      </c>
      <c r="J1682" s="2">
        <v>35.049999999999997</v>
      </c>
      <c r="L1682" s="10">
        <v>0</v>
      </c>
      <c r="M1682" s="10">
        <f t="shared" si="182"/>
        <v>233.13499999999999</v>
      </c>
      <c r="N1682" s="9">
        <f t="shared" si="183"/>
        <v>24.632533872908809</v>
      </c>
      <c r="O1682" s="10">
        <f t="shared" si="184"/>
        <v>-18.090000000000003</v>
      </c>
      <c r="P1682" s="10">
        <f t="shared" si="185"/>
        <v>49.265067745817618</v>
      </c>
      <c r="Q1682" s="10">
        <f t="shared" si="186"/>
        <v>-1.2343436791435743E-2</v>
      </c>
      <c r="R1682" s="9"/>
      <c r="S1682" s="9"/>
    </row>
    <row r="1683" spans="2:19">
      <c r="B1683" s="1">
        <v>0</v>
      </c>
      <c r="C1683" s="1">
        <v>8</v>
      </c>
      <c r="D1683" s="1">
        <v>9</v>
      </c>
      <c r="F1683" s="2">
        <v>-6.88</v>
      </c>
      <c r="G1683" s="2">
        <v>38.979999999999997</v>
      </c>
      <c r="I1683" s="2">
        <v>-2.34</v>
      </c>
      <c r="J1683" s="2">
        <v>38.93</v>
      </c>
      <c r="L1683" s="10">
        <v>0</v>
      </c>
      <c r="M1683" s="10">
        <f t="shared" si="182"/>
        <v>-4.6099999999999994</v>
      </c>
      <c r="N1683" s="9">
        <f t="shared" si="183"/>
        <v>27.545350333586246</v>
      </c>
      <c r="O1683" s="10">
        <f t="shared" si="184"/>
        <v>-4.54</v>
      </c>
      <c r="P1683" s="10">
        <f t="shared" si="185"/>
        <v>55.090700667172491</v>
      </c>
      <c r="Q1683" s="10">
        <f t="shared" si="186"/>
        <v>1.2835317521965781E-3</v>
      </c>
      <c r="R1683" s="9"/>
      <c r="S1683" s="9"/>
    </row>
  </sheetData>
  <sortState ref="A51:D355">
    <sortCondition ref="A51"/>
  </sortState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9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Sheet2</vt:lpstr>
      <vt:lpstr>Sheet3</vt:lpstr>
      <vt:lpstr>Chart1</vt:lpstr>
      <vt:lpstr>Chart2</vt:lpstr>
      <vt:lpstr>Chart3</vt:lpstr>
      <vt:lpstr>Sheet1!tart.general</vt:lpstr>
    </vt:vector>
  </TitlesOfParts>
  <Company>University of Geneva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2006-10-30T10:51:50Z</dcterms:created>
  <dcterms:modified xsi:type="dcterms:W3CDTF">2008-04-18T12:58:50Z</dcterms:modified>
</cp:coreProperties>
</file>