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hartsheets/sheet6.xml" ContentType="application/vnd.openxmlformats-officedocument.spreadsheetml.chart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2360" windowHeight="11445" firstSheet="1" activeTab="4"/>
  </bookViews>
  <sheets>
    <sheet name="Chart1" sheetId="5" r:id="rId1"/>
    <sheet name="Chart3" sheetId="7" r:id="rId2"/>
    <sheet name="Chart4" sheetId="8" r:id="rId3"/>
    <sheet name="Sheet1" sheetId="1" r:id="rId4"/>
    <sheet name="Chart2" sheetId="6" r:id="rId5"/>
    <sheet name="Sheet2" sheetId="2" r:id="rId6"/>
    <sheet name="Chart5" sheetId="9" r:id="rId7"/>
    <sheet name="Chart6" sheetId="10" r:id="rId8"/>
    <sheet name="Sheet3" sheetId="3" r:id="rId9"/>
  </sheets>
  <calcPr calcId="125725"/>
</workbook>
</file>

<file path=xl/calcChain.xml><?xml version="1.0" encoding="utf-8"?>
<calcChain xmlns="http://schemas.openxmlformats.org/spreadsheetml/2006/main">
  <c r="AA798" i="1"/>
  <c r="AA797"/>
  <c r="AA796"/>
  <c r="AA795"/>
  <c r="AA794"/>
  <c r="AA793"/>
  <c r="AA792"/>
  <c r="AA791"/>
  <c r="AA790"/>
  <c r="AA789"/>
  <c r="AA788"/>
  <c r="AA787"/>
  <c r="AA786"/>
  <c r="AA785"/>
  <c r="AA784"/>
  <c r="AA783"/>
  <c r="AA782"/>
  <c r="AA781"/>
  <c r="AA780"/>
  <c r="AA779"/>
  <c r="AA778"/>
  <c r="AA777"/>
  <c r="AA776"/>
  <c r="AA775"/>
  <c r="AA774"/>
  <c r="AA773"/>
  <c r="AA772"/>
  <c r="AA771"/>
  <c r="AA770"/>
  <c r="AA769"/>
  <c r="AA768"/>
  <c r="AA767"/>
  <c r="AA766"/>
  <c r="AA765"/>
  <c r="AA764"/>
  <c r="AA763"/>
  <c r="AA762"/>
  <c r="AA761"/>
  <c r="AA760"/>
  <c r="AA759"/>
  <c r="AA758"/>
  <c r="AA757"/>
  <c r="AA756"/>
  <c r="AA755"/>
  <c r="AA754"/>
  <c r="AA753"/>
  <c r="AA752"/>
  <c r="AA751"/>
  <c r="AA750"/>
  <c r="AA749"/>
  <c r="AA748"/>
  <c r="AA747"/>
  <c r="AA746"/>
  <c r="AA745"/>
  <c r="AA744"/>
  <c r="AA743"/>
  <c r="AA742"/>
  <c r="AA741"/>
  <c r="AA740"/>
  <c r="AA739"/>
  <c r="AA738"/>
  <c r="AA737"/>
  <c r="AA736"/>
  <c r="AA735"/>
  <c r="AA734"/>
  <c r="AA733"/>
  <c r="AA732"/>
  <c r="AA731"/>
  <c r="AA730"/>
  <c r="AA729"/>
  <c r="AA728"/>
  <c r="AA727"/>
  <c r="AA726"/>
  <c r="AA725"/>
  <c r="AA724"/>
  <c r="AA723"/>
  <c r="AA722"/>
  <c r="AA721"/>
  <c r="AA720"/>
  <c r="AA719"/>
  <c r="AA718"/>
  <c r="AA717"/>
  <c r="AA716"/>
  <c r="AA715"/>
  <c r="AA714"/>
  <c r="AA713"/>
  <c r="AA712"/>
  <c r="AA711"/>
  <c r="AA710"/>
  <c r="AA709"/>
  <c r="AA708"/>
  <c r="AA707"/>
  <c r="AA706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Z61"/>
  <c r="B25" i="2"/>
  <c r="B12"/>
  <c r="B24" s="1"/>
  <c r="B11"/>
  <c r="B23" s="1"/>
  <c r="B10"/>
  <c r="B22" s="1"/>
  <c r="B9"/>
  <c r="B21" s="1"/>
  <c r="B8"/>
  <c r="B20" s="1"/>
  <c r="B7"/>
  <c r="B19" s="1"/>
  <c r="F25"/>
  <c r="F24"/>
  <c r="F23"/>
  <c r="F22"/>
  <c r="F21"/>
  <c r="F20"/>
  <c r="F19"/>
  <c r="I8"/>
  <c r="I7"/>
  <c r="E12"/>
  <c r="E11"/>
  <c r="E10"/>
  <c r="E9"/>
  <c r="E8"/>
  <c r="E7"/>
  <c r="K13"/>
  <c r="J13"/>
  <c r="I13"/>
  <c r="K12"/>
  <c r="J12"/>
  <c r="I12"/>
  <c r="K11"/>
  <c r="J11"/>
  <c r="I11"/>
  <c r="K10"/>
  <c r="J10"/>
  <c r="I10"/>
  <c r="K9"/>
  <c r="J9"/>
  <c r="I9"/>
  <c r="K8"/>
  <c r="J8"/>
  <c r="K7"/>
  <c r="K25" s="1"/>
  <c r="J7"/>
  <c r="J25" s="1"/>
  <c r="J10" i="1"/>
  <c r="J9"/>
  <c r="J8"/>
  <c r="J7"/>
  <c r="J6"/>
  <c r="I10"/>
  <c r="I9"/>
  <c r="I8"/>
  <c r="I7"/>
  <c r="I6"/>
  <c r="H10"/>
  <c r="H9"/>
  <c r="H8"/>
  <c r="H7"/>
  <c r="H6"/>
  <c r="G10"/>
  <c r="G9"/>
  <c r="G8"/>
  <c r="G7"/>
  <c r="G6"/>
  <c r="F10"/>
  <c r="F9"/>
  <c r="F8"/>
  <c r="F7"/>
  <c r="F6"/>
  <c r="E10"/>
  <c r="E9"/>
  <c r="E8"/>
  <c r="E7"/>
  <c r="E6"/>
  <c r="D9"/>
  <c r="D8"/>
  <c r="D6"/>
  <c r="C9"/>
  <c r="C8"/>
  <c r="C6"/>
  <c r="B9"/>
  <c r="B8"/>
  <c r="B6"/>
  <c r="Z777"/>
  <c r="Z795"/>
  <c r="Z750"/>
  <c r="Z718"/>
  <c r="Z752"/>
  <c r="Z707"/>
  <c r="Z679"/>
  <c r="Z788"/>
  <c r="Z716"/>
  <c r="Z672"/>
  <c r="Z642"/>
  <c r="Z763"/>
  <c r="Z701"/>
  <c r="Z648"/>
  <c r="Z621"/>
  <c r="Z746"/>
  <c r="Z683"/>
  <c r="Z634"/>
  <c r="Z607"/>
  <c r="Z768"/>
  <c r="Z734"/>
  <c r="Z739"/>
  <c r="Z697"/>
  <c r="Z667"/>
  <c r="Z743"/>
  <c r="Z680"/>
  <c r="Z632"/>
  <c r="Z604"/>
  <c r="Z778"/>
  <c r="Z692"/>
  <c r="Z628"/>
  <c r="Z583"/>
  <c r="Z563"/>
  <c r="Z728"/>
  <c r="Z647"/>
  <c r="Z588"/>
  <c r="Z545"/>
  <c r="Z524"/>
  <c r="Z705"/>
  <c r="Z618"/>
  <c r="Z562"/>
  <c r="Z517"/>
  <c r="Z491"/>
  <c r="Z782"/>
  <c r="Z675"/>
  <c r="Z594"/>
  <c r="Z538"/>
  <c r="Z497"/>
  <c r="Z468"/>
  <c r="Z765"/>
  <c r="Z662"/>
  <c r="Z582"/>
  <c r="Z527"/>
  <c r="Z485"/>
  <c r="Z460"/>
  <c r="Z789"/>
  <c r="Z760"/>
  <c r="Z740"/>
  <c r="Z699"/>
  <c r="Z668"/>
  <c r="Z723"/>
  <c r="Z661"/>
  <c r="Z615"/>
  <c r="Z590"/>
  <c r="Z736"/>
  <c r="Z656"/>
  <c r="Z591"/>
  <c r="Z551"/>
  <c r="Z528"/>
  <c r="Z784"/>
  <c r="Z678"/>
  <c r="Z596"/>
  <c r="Z540"/>
  <c r="Z500"/>
  <c r="Z470"/>
  <c r="Z724"/>
  <c r="Z624"/>
  <c r="Z549"/>
  <c r="Z490"/>
  <c r="Z451"/>
  <c r="Z425"/>
  <c r="Z687"/>
  <c r="Z586"/>
  <c r="Z511"/>
  <c r="Z454"/>
  <c r="Z415"/>
  <c r="Z393"/>
  <c r="Z776"/>
  <c r="Z651"/>
  <c r="Z557"/>
  <c r="Z484"/>
  <c r="Z423"/>
  <c r="Z391"/>
  <c r="Z368"/>
  <c r="Z747"/>
  <c r="Z630"/>
  <c r="Z535"/>
  <c r="Z462"/>
  <c r="Z405"/>
  <c r="Z370"/>
  <c r="Z350"/>
  <c r="Z730"/>
  <c r="Z612"/>
  <c r="Z525"/>
  <c r="Z447"/>
  <c r="Z396"/>
  <c r="Z359"/>
  <c r="Z336"/>
  <c r="Z797"/>
  <c r="Z751"/>
  <c r="Z720"/>
  <c r="Z766"/>
  <c r="Z703"/>
  <c r="Z653"/>
  <c r="Z625"/>
  <c r="Z759"/>
  <c r="Z673"/>
  <c r="Z608"/>
  <c r="Z574"/>
  <c r="Z542"/>
  <c r="Z783"/>
  <c r="Z677"/>
  <c r="Z595"/>
  <c r="Z539"/>
  <c r="Z498"/>
  <c r="Z469"/>
  <c r="Z708"/>
  <c r="Z605"/>
  <c r="Z532"/>
  <c r="Z473"/>
  <c r="Z434"/>
  <c r="Z413"/>
  <c r="Z769"/>
  <c r="Z643"/>
  <c r="Z552"/>
  <c r="Z477"/>
  <c r="Z419"/>
  <c r="Z385"/>
  <c r="Z363"/>
  <c r="Z712"/>
  <c r="Z597"/>
  <c r="Z506"/>
  <c r="Z432"/>
  <c r="Z381"/>
  <c r="Z342"/>
  <c r="Z323"/>
  <c r="Z671"/>
  <c r="Z561"/>
  <c r="Z467"/>
  <c r="Z399"/>
  <c r="Z348"/>
  <c r="Z315"/>
  <c r="Z289"/>
  <c r="Z781"/>
  <c r="Z636"/>
  <c r="Z529"/>
  <c r="Z440"/>
  <c r="Z374"/>
  <c r="Z320"/>
  <c r="Z286"/>
  <c r="Z268"/>
  <c r="Z754"/>
  <c r="Z614"/>
  <c r="Z509"/>
  <c r="Z417"/>
  <c r="Z354"/>
  <c r="Z302"/>
  <c r="Z274"/>
  <c r="Z253"/>
  <c r="Z738"/>
  <c r="Z603"/>
  <c r="Z495"/>
  <c r="Z406"/>
  <c r="Z340"/>
  <c r="Z293"/>
  <c r="Z262"/>
  <c r="Z242"/>
  <c r="Z793"/>
  <c r="Z745"/>
  <c r="Z714"/>
  <c r="Z748"/>
  <c r="Z685"/>
  <c r="Z635"/>
  <c r="Z609"/>
  <c r="Z726"/>
  <c r="Z646"/>
  <c r="Z587"/>
  <c r="Z544"/>
  <c r="Z523"/>
  <c r="Z742"/>
  <c r="Z640"/>
  <c r="Z571"/>
  <c r="Z508"/>
  <c r="Z465"/>
  <c r="Z441"/>
  <c r="Z787"/>
  <c r="Z664"/>
  <c r="Z573"/>
  <c r="Z492"/>
  <c r="Z438"/>
  <c r="Z400"/>
  <c r="Z378"/>
  <c r="Z711"/>
  <c r="Z593"/>
  <c r="Z505"/>
  <c r="Z430"/>
  <c r="Z380"/>
  <c r="Z341"/>
  <c r="Z321"/>
  <c r="Z791"/>
  <c r="Z652"/>
  <c r="Z541"/>
  <c r="Z449"/>
  <c r="Z383"/>
  <c r="Z332"/>
  <c r="Z294"/>
  <c r="Z280"/>
  <c r="Z735"/>
  <c r="Z601"/>
  <c r="Z493"/>
  <c r="Z404"/>
  <c r="Z339"/>
  <c r="Z291"/>
  <c r="Z260"/>
  <c r="Z241"/>
  <c r="Z700"/>
  <c r="Z570"/>
  <c r="Z458"/>
  <c r="Z375"/>
  <c r="Z309"/>
  <c r="Z264"/>
  <c r="Z235"/>
  <c r="Z216"/>
  <c r="Z663"/>
  <c r="Z533"/>
  <c r="Z428"/>
  <c r="Z347"/>
  <c r="Z284"/>
  <c r="Z239"/>
  <c r="Z213"/>
  <c r="Z192"/>
  <c r="Z637"/>
  <c r="Z513"/>
  <c r="Z407"/>
  <c r="Z329"/>
  <c r="Z269"/>
  <c r="Z228"/>
  <c r="Z195"/>
  <c r="Z178"/>
  <c r="Z785"/>
  <c r="Z623"/>
  <c r="Z502"/>
  <c r="Z397"/>
  <c r="Z318"/>
  <c r="Z256"/>
  <c r="Z217"/>
  <c r="Z189"/>
  <c r="Z172"/>
  <c r="Z770"/>
  <c r="Z737"/>
  <c r="Z762"/>
  <c r="Z698"/>
  <c r="Z645"/>
  <c r="Z620"/>
  <c r="Z731"/>
  <c r="Z650"/>
  <c r="Z589"/>
  <c r="Z546"/>
  <c r="Z526"/>
  <c r="Z733"/>
  <c r="Z633"/>
  <c r="Z560"/>
  <c r="Z504"/>
  <c r="Z461"/>
  <c r="Z437"/>
  <c r="Z771"/>
  <c r="Z644"/>
  <c r="Z553"/>
  <c r="Z478"/>
  <c r="Z420"/>
  <c r="Z386"/>
  <c r="Z364"/>
  <c r="Z689"/>
  <c r="Z576"/>
  <c r="Z481"/>
  <c r="Z410"/>
  <c r="Z358"/>
  <c r="Z322"/>
  <c r="Z300"/>
  <c r="Z755"/>
  <c r="Z617"/>
  <c r="Z510"/>
  <c r="Z418"/>
  <c r="Z355"/>
  <c r="Z303"/>
  <c r="Z275"/>
  <c r="Z254"/>
  <c r="Z694"/>
  <c r="Z566"/>
  <c r="Z453"/>
  <c r="Z371"/>
  <c r="Z307"/>
  <c r="Z261"/>
  <c r="Z232"/>
  <c r="Z214"/>
  <c r="Z639"/>
  <c r="Z515"/>
  <c r="Z411"/>
  <c r="Z331"/>
  <c r="Z272"/>
  <c r="Z230"/>
  <c r="Z197"/>
  <c r="Z183"/>
  <c r="Z757"/>
  <c r="Z600"/>
  <c r="Z474"/>
  <c r="Z377"/>
  <c r="Z296"/>
  <c r="Z240"/>
  <c r="Z199"/>
  <c r="Z174"/>
  <c r="Z158"/>
  <c r="Z719"/>
  <c r="Z575"/>
  <c r="Z446"/>
  <c r="Z351"/>
  <c r="Z279"/>
  <c r="Z222"/>
  <c r="Z179"/>
  <c r="Z154"/>
  <c r="Z141"/>
  <c r="Z702"/>
  <c r="Z548"/>
  <c r="Z424"/>
  <c r="Z333"/>
  <c r="Z257"/>
  <c r="Z205"/>
  <c r="Z167"/>
  <c r="Z144"/>
  <c r="Z129"/>
  <c r="Z688"/>
  <c r="Z537"/>
  <c r="Z416"/>
  <c r="Z319"/>
  <c r="Z248"/>
  <c r="Z194"/>
  <c r="Z160"/>
  <c r="Z136"/>
  <c r="Z122"/>
  <c r="Z790"/>
  <c r="Z796"/>
  <c r="Z729"/>
  <c r="Z690"/>
  <c r="Z660"/>
  <c r="Z764"/>
  <c r="Z681"/>
  <c r="Z616"/>
  <c r="Z579"/>
  <c r="Z547"/>
  <c r="Z758"/>
  <c r="Z654"/>
  <c r="Z580"/>
  <c r="Z518"/>
  <c r="Z475"/>
  <c r="Z452"/>
  <c r="Z780"/>
  <c r="Z658"/>
  <c r="Z569"/>
  <c r="Z486"/>
  <c r="Z429"/>
  <c r="Z395"/>
  <c r="Z373"/>
  <c r="Z691"/>
  <c r="Z577"/>
  <c r="Z483"/>
  <c r="Z412"/>
  <c r="Z360"/>
  <c r="Z324"/>
  <c r="Z301"/>
  <c r="Z744"/>
  <c r="Z606"/>
  <c r="Z503"/>
  <c r="Z414"/>
  <c r="Z346"/>
  <c r="Z295"/>
  <c r="Z267"/>
  <c r="Z244"/>
  <c r="Z674"/>
  <c r="Z543"/>
  <c r="Z439"/>
  <c r="Z356"/>
  <c r="Z292"/>
  <c r="Z247"/>
  <c r="Z219"/>
  <c r="Z200"/>
  <c r="Z775"/>
  <c r="Z613"/>
  <c r="Z489"/>
  <c r="Z390"/>
  <c r="Z312"/>
  <c r="Z251"/>
  <c r="Z211"/>
  <c r="Z184"/>
  <c r="Z166"/>
  <c r="Z715"/>
  <c r="Z572"/>
  <c r="Z442"/>
  <c r="Z349"/>
  <c r="Z276"/>
  <c r="Z218"/>
  <c r="Z176"/>
  <c r="Z152"/>
  <c r="Z138"/>
  <c r="Z676"/>
  <c r="Z530"/>
  <c r="Z408"/>
  <c r="Z316"/>
  <c r="Z243"/>
  <c r="Z191"/>
  <c r="Z153"/>
  <c r="Z131"/>
  <c r="Z117"/>
  <c r="Z501"/>
  <c r="Z384"/>
  <c r="Z287"/>
  <c r="Z224"/>
  <c r="Z171"/>
  <c r="Z137"/>
  <c r="Z115"/>
  <c r="Z105"/>
  <c r="Z479"/>
  <c r="Z366"/>
  <c r="Z278"/>
  <c r="Z208"/>
  <c r="Z159"/>
  <c r="Z126"/>
  <c r="Z107"/>
  <c r="Z97"/>
  <c r="Z464"/>
  <c r="Z352"/>
  <c r="Z265"/>
  <c r="Z198"/>
  <c r="Z151"/>
  <c r="Z118"/>
  <c r="Z100"/>
  <c r="Z88"/>
  <c r="Z798"/>
  <c r="Z753"/>
  <c r="Z721"/>
  <c r="Z732"/>
  <c r="Z670"/>
  <c r="Z626"/>
  <c r="Z599"/>
  <c r="Z706"/>
  <c r="Z619"/>
  <c r="Z564"/>
  <c r="Z519"/>
  <c r="Z494"/>
  <c r="Z696"/>
  <c r="Z592"/>
  <c r="Z522"/>
  <c r="Z463"/>
  <c r="Z421"/>
  <c r="Z402"/>
  <c r="Z713"/>
  <c r="Z598"/>
  <c r="Z507"/>
  <c r="Z433"/>
  <c r="Z382"/>
  <c r="Z343"/>
  <c r="Z325"/>
  <c r="Z767"/>
  <c r="Z627"/>
  <c r="Z516"/>
  <c r="Z427"/>
  <c r="Z362"/>
  <c r="Z314"/>
  <c r="Z282"/>
  <c r="Z259"/>
  <c r="Z686"/>
  <c r="Z554"/>
  <c r="Z445"/>
  <c r="Z365"/>
  <c r="Z297"/>
  <c r="Z255"/>
  <c r="Z227"/>
  <c r="Z207"/>
  <c r="Z772"/>
  <c r="Z610"/>
  <c r="Z487"/>
  <c r="Z387"/>
  <c r="Z310"/>
  <c r="Z249"/>
  <c r="Z209"/>
  <c r="Z181"/>
  <c r="Z164"/>
  <c r="Z709"/>
  <c r="Z559"/>
  <c r="Z436"/>
  <c r="Z338"/>
  <c r="Z266"/>
  <c r="Z212"/>
  <c r="Z173"/>
  <c r="Z149"/>
  <c r="Z134"/>
  <c r="Z657"/>
  <c r="Z512"/>
  <c r="Z394"/>
  <c r="Z298"/>
  <c r="Z234"/>
  <c r="Z177"/>
  <c r="Z146"/>
  <c r="Z121"/>
  <c r="Z111"/>
  <c r="Z472"/>
  <c r="Z361"/>
  <c r="Z273"/>
  <c r="Z203"/>
  <c r="Z156"/>
  <c r="Z124"/>
  <c r="Z104"/>
  <c r="Z94"/>
  <c r="Z444"/>
  <c r="Z335"/>
  <c r="Z245"/>
  <c r="Z186"/>
  <c r="Z139"/>
  <c r="Z110"/>
  <c r="Z89"/>
  <c r="Z82"/>
  <c r="Z317"/>
  <c r="Z236"/>
  <c r="Z170"/>
  <c r="Z128"/>
  <c r="Z99"/>
  <c r="Z84"/>
  <c r="Z75"/>
  <c r="Z304"/>
  <c r="Z225"/>
  <c r="Z162"/>
  <c r="Z119"/>
  <c r="Z95"/>
  <c r="Z79"/>
  <c r="Z72"/>
  <c r="Z756"/>
  <c r="Z710"/>
  <c r="Z682"/>
  <c r="Z779"/>
  <c r="Z693"/>
  <c r="Z629"/>
  <c r="Z584"/>
  <c r="Z565"/>
  <c r="Z761"/>
  <c r="Z659"/>
  <c r="Z581"/>
  <c r="Z521"/>
  <c r="Z480"/>
  <c r="Z456"/>
  <c r="Z774"/>
  <c r="Z649"/>
  <c r="Z556"/>
  <c r="Z482"/>
  <c r="Z422"/>
  <c r="Z389"/>
  <c r="Z367"/>
  <c r="Z669"/>
  <c r="Z558"/>
  <c r="Z466"/>
  <c r="Z398"/>
  <c r="Z345"/>
  <c r="Z313"/>
  <c r="Z288"/>
  <c r="Z717"/>
  <c r="Z585"/>
  <c r="Z476"/>
  <c r="Z392"/>
  <c r="Z328"/>
  <c r="Z283"/>
  <c r="Z246"/>
  <c r="Z231"/>
  <c r="Z638"/>
  <c r="Z514"/>
  <c r="Z409"/>
  <c r="Z330"/>
  <c r="Z270"/>
  <c r="Z229"/>
  <c r="Z196"/>
  <c r="Z180"/>
  <c r="Z722"/>
  <c r="Z578"/>
  <c r="Z450"/>
  <c r="Z353"/>
  <c r="Z281"/>
  <c r="Z223"/>
  <c r="Z185"/>
  <c r="Z157"/>
  <c r="Z143"/>
  <c r="Z665"/>
  <c r="Z520"/>
  <c r="Z401"/>
  <c r="Z306"/>
  <c r="Z237"/>
  <c r="Z187"/>
  <c r="Z150"/>
  <c r="Z125"/>
  <c r="Z113"/>
  <c r="Z471"/>
  <c r="Z357"/>
  <c r="Z271"/>
  <c r="Z202"/>
  <c r="Z155"/>
  <c r="Z123"/>
  <c r="Z103"/>
  <c r="Z92"/>
  <c r="Z435"/>
  <c r="Z326"/>
  <c r="Z238"/>
  <c r="Z175"/>
  <c r="Z133"/>
  <c r="Z106"/>
  <c r="Z87"/>
  <c r="Z78"/>
  <c r="Z299"/>
  <c r="Z221"/>
  <c r="Z161"/>
  <c r="Z116"/>
  <c r="Z90"/>
  <c r="Z77"/>
  <c r="Z69"/>
  <c r="Z204"/>
  <c r="Z148"/>
  <c r="Z109"/>
  <c r="Z86"/>
  <c r="Z71"/>
  <c r="Z66"/>
  <c r="Z193"/>
  <c r="Z140"/>
  <c r="Z101"/>
  <c r="Z81"/>
  <c r="Z68"/>
  <c r="Z63"/>
  <c r="Z792"/>
  <c r="Z794"/>
  <c r="Z725"/>
  <c r="Z684"/>
  <c r="Z655"/>
  <c r="Z749"/>
  <c r="Z666"/>
  <c r="Z602"/>
  <c r="Z567"/>
  <c r="Z536"/>
  <c r="Z727"/>
  <c r="Z631"/>
  <c r="Z555"/>
  <c r="Z499"/>
  <c r="Z457"/>
  <c r="Z431"/>
  <c r="Z741"/>
  <c r="Z622"/>
  <c r="Z531"/>
  <c r="Z459"/>
  <c r="Z403"/>
  <c r="Z369"/>
  <c r="Z344"/>
  <c r="Z786"/>
  <c r="Z641"/>
  <c r="Z534"/>
  <c r="Z443"/>
  <c r="Z376"/>
  <c r="Z327"/>
  <c r="Z290"/>
  <c r="Z277"/>
  <c r="Z695"/>
  <c r="Z568"/>
  <c r="Z455"/>
  <c r="Z372"/>
  <c r="Z308"/>
  <c r="Z263"/>
  <c r="Z233"/>
  <c r="Z215"/>
  <c r="Z773"/>
  <c r="Z611"/>
  <c r="Z488"/>
  <c r="Z388"/>
  <c r="Z311"/>
  <c r="Z250"/>
  <c r="Z210"/>
  <c r="Z182"/>
  <c r="Z165"/>
  <c r="Z704"/>
  <c r="Z550"/>
  <c r="Z426"/>
  <c r="Z334"/>
  <c r="Z258"/>
  <c r="Z206"/>
  <c r="Z168"/>
  <c r="Z145"/>
  <c r="Z130"/>
  <c r="Z496"/>
  <c r="Z379"/>
  <c r="Z285"/>
  <c r="Z220"/>
  <c r="Z169"/>
  <c r="Z135"/>
  <c r="Z114"/>
  <c r="Z102"/>
  <c r="Z448"/>
  <c r="Z337"/>
  <c r="Z252"/>
  <c r="Z188"/>
  <c r="Z142"/>
  <c r="Z112"/>
  <c r="Z93"/>
  <c r="Z85"/>
  <c r="Z305"/>
  <c r="Z226"/>
  <c r="Z163"/>
  <c r="Z120"/>
  <c r="Z96"/>
  <c r="Z80"/>
  <c r="Z73"/>
  <c r="Z201"/>
  <c r="Z147"/>
  <c r="Z108"/>
  <c r="Z83"/>
  <c r="Z70"/>
  <c r="Z65"/>
  <c r="Z190"/>
  <c r="Z132"/>
  <c r="Z98"/>
  <c r="Z76"/>
  <c r="Z67"/>
  <c r="Z62"/>
  <c r="Z24" s="1"/>
  <c r="Z127"/>
  <c r="Z91"/>
  <c r="Z74"/>
  <c r="Z64"/>
  <c r="Z20" l="1"/>
  <c r="Z21"/>
  <c r="Z22"/>
  <c r="Z23"/>
  <c r="J19" i="2"/>
  <c r="G19" s="1"/>
  <c r="J20"/>
  <c r="J21"/>
  <c r="J22"/>
  <c r="J23"/>
  <c r="J24"/>
  <c r="K19"/>
  <c r="H19" s="1"/>
  <c r="I19" s="1"/>
  <c r="K20"/>
  <c r="H20" s="1"/>
  <c r="K21"/>
  <c r="K22"/>
  <c r="K23"/>
  <c r="K24"/>
  <c r="G20"/>
  <c r="I20" s="1"/>
  <c r="Q777" i="1"/>
  <c r="AB777" s="1"/>
  <c r="P777"/>
  <c r="O777"/>
  <c r="U777" s="1"/>
  <c r="N777"/>
  <c r="M777"/>
  <c r="Y777" s="1"/>
  <c r="L777"/>
  <c r="K777"/>
  <c r="Q795"/>
  <c r="AB795" s="1"/>
  <c r="P795"/>
  <c r="O795"/>
  <c r="U795" s="1"/>
  <c r="N795"/>
  <c r="M795"/>
  <c r="Y795" s="1"/>
  <c r="L795"/>
  <c r="K795"/>
  <c r="Q750"/>
  <c r="AB750" s="1"/>
  <c r="P750"/>
  <c r="O750"/>
  <c r="U750" s="1"/>
  <c r="N750"/>
  <c r="M750"/>
  <c r="Y750" s="1"/>
  <c r="L750"/>
  <c r="K750"/>
  <c r="Q718"/>
  <c r="AB718" s="1"/>
  <c r="P718"/>
  <c r="O718"/>
  <c r="U718" s="1"/>
  <c r="N718"/>
  <c r="M718"/>
  <c r="Y718" s="1"/>
  <c r="L718"/>
  <c r="K718"/>
  <c r="Q752"/>
  <c r="AB752" s="1"/>
  <c r="P752"/>
  <c r="O752"/>
  <c r="U752" s="1"/>
  <c r="N752"/>
  <c r="M752"/>
  <c r="Y752" s="1"/>
  <c r="L752"/>
  <c r="K752"/>
  <c r="Q707"/>
  <c r="AB707" s="1"/>
  <c r="P707"/>
  <c r="O707"/>
  <c r="U707" s="1"/>
  <c r="N707"/>
  <c r="M707"/>
  <c r="Y707" s="1"/>
  <c r="L707"/>
  <c r="K707"/>
  <c r="Q679"/>
  <c r="AB679" s="1"/>
  <c r="P679"/>
  <c r="O679"/>
  <c r="U679" s="1"/>
  <c r="N679"/>
  <c r="M679"/>
  <c r="Y679" s="1"/>
  <c r="L679"/>
  <c r="K679"/>
  <c r="Q788"/>
  <c r="AB788" s="1"/>
  <c r="P788"/>
  <c r="O788"/>
  <c r="U788" s="1"/>
  <c r="N788"/>
  <c r="M788"/>
  <c r="Y788" s="1"/>
  <c r="L788"/>
  <c r="K788"/>
  <c r="Q716"/>
  <c r="AB716" s="1"/>
  <c r="P716"/>
  <c r="O716"/>
  <c r="U716" s="1"/>
  <c r="N716"/>
  <c r="M716"/>
  <c r="Y716" s="1"/>
  <c r="L716"/>
  <c r="K716"/>
  <c r="Q672"/>
  <c r="AB672" s="1"/>
  <c r="P672"/>
  <c r="O672"/>
  <c r="U672" s="1"/>
  <c r="N672"/>
  <c r="M672"/>
  <c r="Y672" s="1"/>
  <c r="L672"/>
  <c r="K672"/>
  <c r="Q642"/>
  <c r="AB642" s="1"/>
  <c r="P642"/>
  <c r="O642"/>
  <c r="U642" s="1"/>
  <c r="N642"/>
  <c r="M642"/>
  <c r="Y642" s="1"/>
  <c r="L642"/>
  <c r="K642"/>
  <c r="Q763"/>
  <c r="AB763" s="1"/>
  <c r="P763"/>
  <c r="O763"/>
  <c r="U763" s="1"/>
  <c r="N763"/>
  <c r="M763"/>
  <c r="Y763" s="1"/>
  <c r="L763"/>
  <c r="K763"/>
  <c r="Q701"/>
  <c r="AB701" s="1"/>
  <c r="P701"/>
  <c r="O701"/>
  <c r="U701" s="1"/>
  <c r="N701"/>
  <c r="M701"/>
  <c r="Y701" s="1"/>
  <c r="L701"/>
  <c r="K701"/>
  <c r="Q648"/>
  <c r="AB648" s="1"/>
  <c r="P648"/>
  <c r="O648"/>
  <c r="U648" s="1"/>
  <c r="N648"/>
  <c r="M648"/>
  <c r="Y648" s="1"/>
  <c r="L648"/>
  <c r="K648"/>
  <c r="Q621"/>
  <c r="AB621" s="1"/>
  <c r="P621"/>
  <c r="O621"/>
  <c r="U621" s="1"/>
  <c r="N621"/>
  <c r="M621"/>
  <c r="Y621" s="1"/>
  <c r="L621"/>
  <c r="K621"/>
  <c r="Q746"/>
  <c r="AB746" s="1"/>
  <c r="P746"/>
  <c r="O746"/>
  <c r="U746" s="1"/>
  <c r="N746"/>
  <c r="M746"/>
  <c r="Y746" s="1"/>
  <c r="L746"/>
  <c r="K746"/>
  <c r="Q683"/>
  <c r="AB683" s="1"/>
  <c r="P683"/>
  <c r="O683"/>
  <c r="U683" s="1"/>
  <c r="N683"/>
  <c r="M683"/>
  <c r="Y683" s="1"/>
  <c r="L683"/>
  <c r="K683"/>
  <c r="Q634"/>
  <c r="AB634" s="1"/>
  <c r="P634"/>
  <c r="O634"/>
  <c r="U634" s="1"/>
  <c r="N634"/>
  <c r="M634"/>
  <c r="Y634" s="1"/>
  <c r="L634"/>
  <c r="K634"/>
  <c r="Q607"/>
  <c r="AB607" s="1"/>
  <c r="P607"/>
  <c r="O607"/>
  <c r="U607" s="1"/>
  <c r="N607"/>
  <c r="M607"/>
  <c r="Y607" s="1"/>
  <c r="L607"/>
  <c r="K607"/>
  <c r="Q768"/>
  <c r="AB768" s="1"/>
  <c r="P768"/>
  <c r="O768"/>
  <c r="U768" s="1"/>
  <c r="N768"/>
  <c r="M768"/>
  <c r="Y768" s="1"/>
  <c r="L768"/>
  <c r="K768"/>
  <c r="Q734"/>
  <c r="AB734" s="1"/>
  <c r="P734"/>
  <c r="O734"/>
  <c r="U734" s="1"/>
  <c r="N734"/>
  <c r="M734"/>
  <c r="Y734" s="1"/>
  <c r="L734"/>
  <c r="K734"/>
  <c r="Q739"/>
  <c r="AB739" s="1"/>
  <c r="P739"/>
  <c r="O739"/>
  <c r="U739" s="1"/>
  <c r="N739"/>
  <c r="M739"/>
  <c r="Y739" s="1"/>
  <c r="L739"/>
  <c r="K739"/>
  <c r="Q697"/>
  <c r="AB697" s="1"/>
  <c r="P697"/>
  <c r="O697"/>
  <c r="U697" s="1"/>
  <c r="N697"/>
  <c r="M697"/>
  <c r="Y697" s="1"/>
  <c r="L697"/>
  <c r="K697"/>
  <c r="Q667"/>
  <c r="AB667" s="1"/>
  <c r="P667"/>
  <c r="O667"/>
  <c r="U667" s="1"/>
  <c r="N667"/>
  <c r="M667"/>
  <c r="Y667" s="1"/>
  <c r="L667"/>
  <c r="K667"/>
  <c r="Q743"/>
  <c r="AB743" s="1"/>
  <c r="P743"/>
  <c r="O743"/>
  <c r="U743" s="1"/>
  <c r="N743"/>
  <c r="M743"/>
  <c r="Y743" s="1"/>
  <c r="L743"/>
  <c r="K743"/>
  <c r="Q680"/>
  <c r="AB680" s="1"/>
  <c r="P680"/>
  <c r="O680"/>
  <c r="U680" s="1"/>
  <c r="N680"/>
  <c r="M680"/>
  <c r="Y680" s="1"/>
  <c r="L680"/>
  <c r="K680"/>
  <c r="Q632"/>
  <c r="AB632" s="1"/>
  <c r="P632"/>
  <c r="O632"/>
  <c r="U632" s="1"/>
  <c r="N632"/>
  <c r="M632"/>
  <c r="Y632" s="1"/>
  <c r="L632"/>
  <c r="K632"/>
  <c r="Q604"/>
  <c r="AB604" s="1"/>
  <c r="P604"/>
  <c r="O604"/>
  <c r="U604" s="1"/>
  <c r="N604"/>
  <c r="M604"/>
  <c r="Y604" s="1"/>
  <c r="L604"/>
  <c r="K604"/>
  <c r="Q778"/>
  <c r="AB778" s="1"/>
  <c r="P778"/>
  <c r="O778"/>
  <c r="U778" s="1"/>
  <c r="N778"/>
  <c r="M778"/>
  <c r="Y778" s="1"/>
  <c r="L778"/>
  <c r="K778"/>
  <c r="Q692"/>
  <c r="AB692" s="1"/>
  <c r="P692"/>
  <c r="O692"/>
  <c r="U692" s="1"/>
  <c r="N692"/>
  <c r="M692"/>
  <c r="Y692" s="1"/>
  <c r="L692"/>
  <c r="K692"/>
  <c r="Q628"/>
  <c r="AB628" s="1"/>
  <c r="P628"/>
  <c r="O628"/>
  <c r="U628" s="1"/>
  <c r="N628"/>
  <c r="M628"/>
  <c r="Y628" s="1"/>
  <c r="L628"/>
  <c r="K628"/>
  <c r="Q583"/>
  <c r="AB583" s="1"/>
  <c r="P583"/>
  <c r="O583"/>
  <c r="N583"/>
  <c r="M583"/>
  <c r="L583"/>
  <c r="K583"/>
  <c r="Q563"/>
  <c r="AB563" s="1"/>
  <c r="P563"/>
  <c r="O563"/>
  <c r="U563" s="1"/>
  <c r="N563"/>
  <c r="M563"/>
  <c r="Y563" s="1"/>
  <c r="L563"/>
  <c r="K563"/>
  <c r="Q728"/>
  <c r="AB728" s="1"/>
  <c r="P728"/>
  <c r="O728"/>
  <c r="U728" s="1"/>
  <c r="N728"/>
  <c r="M728"/>
  <c r="Y728" s="1"/>
  <c r="L728"/>
  <c r="K728"/>
  <c r="Q647"/>
  <c r="AB647" s="1"/>
  <c r="P647"/>
  <c r="O647"/>
  <c r="U647" s="1"/>
  <c r="N647"/>
  <c r="M647"/>
  <c r="Y647" s="1"/>
  <c r="L647"/>
  <c r="K647"/>
  <c r="Q588"/>
  <c r="AB588" s="1"/>
  <c r="P588"/>
  <c r="O588"/>
  <c r="U588" s="1"/>
  <c r="N588"/>
  <c r="M588"/>
  <c r="Y588" s="1"/>
  <c r="L588"/>
  <c r="K588"/>
  <c r="Q545"/>
  <c r="AB545" s="1"/>
  <c r="P545"/>
  <c r="O545"/>
  <c r="U545" s="1"/>
  <c r="N545"/>
  <c r="M545"/>
  <c r="Y545" s="1"/>
  <c r="L545"/>
  <c r="K545"/>
  <c r="Q524"/>
  <c r="AB524" s="1"/>
  <c r="P524"/>
  <c r="O524"/>
  <c r="U524" s="1"/>
  <c r="N524"/>
  <c r="M524"/>
  <c r="Y524" s="1"/>
  <c r="L524"/>
  <c r="K524"/>
  <c r="Q705"/>
  <c r="AB705" s="1"/>
  <c r="P705"/>
  <c r="O705"/>
  <c r="U705" s="1"/>
  <c r="N705"/>
  <c r="M705"/>
  <c r="Y705" s="1"/>
  <c r="L705"/>
  <c r="K705"/>
  <c r="Q618"/>
  <c r="AB618" s="1"/>
  <c r="P618"/>
  <c r="O618"/>
  <c r="U618" s="1"/>
  <c r="N618"/>
  <c r="M618"/>
  <c r="Y618" s="1"/>
  <c r="L618"/>
  <c r="K618"/>
  <c r="Q562"/>
  <c r="AB562" s="1"/>
  <c r="P562"/>
  <c r="O562"/>
  <c r="U562" s="1"/>
  <c r="N562"/>
  <c r="M562"/>
  <c r="Y562" s="1"/>
  <c r="L562"/>
  <c r="K562"/>
  <c r="Q517"/>
  <c r="AB517" s="1"/>
  <c r="P517"/>
  <c r="O517"/>
  <c r="U517" s="1"/>
  <c r="N517"/>
  <c r="M517"/>
  <c r="Y517" s="1"/>
  <c r="L517"/>
  <c r="K517"/>
  <c r="Q491"/>
  <c r="AB491" s="1"/>
  <c r="P491"/>
  <c r="O491"/>
  <c r="U491" s="1"/>
  <c r="N491"/>
  <c r="M491"/>
  <c r="Y491" s="1"/>
  <c r="L491"/>
  <c r="K491"/>
  <c r="Q782"/>
  <c r="AB782" s="1"/>
  <c r="P782"/>
  <c r="O782"/>
  <c r="U782" s="1"/>
  <c r="N782"/>
  <c r="M782"/>
  <c r="Y782" s="1"/>
  <c r="L782"/>
  <c r="K782"/>
  <c r="Q675"/>
  <c r="AB675" s="1"/>
  <c r="P675"/>
  <c r="O675"/>
  <c r="U675" s="1"/>
  <c r="N675"/>
  <c r="M675"/>
  <c r="Y675" s="1"/>
  <c r="L675"/>
  <c r="K675"/>
  <c r="Q594"/>
  <c r="AB594" s="1"/>
  <c r="P594"/>
  <c r="O594"/>
  <c r="U594" s="1"/>
  <c r="N594"/>
  <c r="M594"/>
  <c r="Y594" s="1"/>
  <c r="L594"/>
  <c r="K594"/>
  <c r="Q538"/>
  <c r="AB538" s="1"/>
  <c r="P538"/>
  <c r="O538"/>
  <c r="U538" s="1"/>
  <c r="N538"/>
  <c r="M538"/>
  <c r="Y538" s="1"/>
  <c r="L538"/>
  <c r="K538"/>
  <c r="Q497"/>
  <c r="AB497" s="1"/>
  <c r="P497"/>
  <c r="O497"/>
  <c r="U497" s="1"/>
  <c r="N497"/>
  <c r="M497"/>
  <c r="Y497" s="1"/>
  <c r="L497"/>
  <c r="K497"/>
  <c r="Q468"/>
  <c r="AB468" s="1"/>
  <c r="P468"/>
  <c r="O468"/>
  <c r="U468" s="1"/>
  <c r="N468"/>
  <c r="M468"/>
  <c r="Y468" s="1"/>
  <c r="L468"/>
  <c r="K468"/>
  <c r="Q765"/>
  <c r="AB765" s="1"/>
  <c r="P765"/>
  <c r="O765"/>
  <c r="U765" s="1"/>
  <c r="N765"/>
  <c r="M765"/>
  <c r="Y765" s="1"/>
  <c r="L765"/>
  <c r="K765"/>
  <c r="Q662"/>
  <c r="AB662" s="1"/>
  <c r="P662"/>
  <c r="O662"/>
  <c r="U662" s="1"/>
  <c r="N662"/>
  <c r="M662"/>
  <c r="Y662" s="1"/>
  <c r="L662"/>
  <c r="K662"/>
  <c r="Q582"/>
  <c r="AB582" s="1"/>
  <c r="P582"/>
  <c r="O582"/>
  <c r="U582" s="1"/>
  <c r="N582"/>
  <c r="M582"/>
  <c r="Y582" s="1"/>
  <c r="L582"/>
  <c r="K582"/>
  <c r="Q527"/>
  <c r="AB527" s="1"/>
  <c r="P527"/>
  <c r="O527"/>
  <c r="U527" s="1"/>
  <c r="N527"/>
  <c r="M527"/>
  <c r="Y527" s="1"/>
  <c r="L527"/>
  <c r="K527"/>
  <c r="Q485"/>
  <c r="AB485" s="1"/>
  <c r="P485"/>
  <c r="O485"/>
  <c r="U485" s="1"/>
  <c r="N485"/>
  <c r="M485"/>
  <c r="Y485" s="1"/>
  <c r="L485"/>
  <c r="K485"/>
  <c r="Q460"/>
  <c r="AB460" s="1"/>
  <c r="P460"/>
  <c r="O460"/>
  <c r="U460" s="1"/>
  <c r="N460"/>
  <c r="M460"/>
  <c r="Y460" s="1"/>
  <c r="L460"/>
  <c r="K460"/>
  <c r="Q789"/>
  <c r="AB789" s="1"/>
  <c r="P789"/>
  <c r="O789"/>
  <c r="U789" s="1"/>
  <c r="N789"/>
  <c r="M789"/>
  <c r="Y789" s="1"/>
  <c r="L789"/>
  <c r="K789"/>
  <c r="Q760"/>
  <c r="AB760" s="1"/>
  <c r="P760"/>
  <c r="O760"/>
  <c r="U760" s="1"/>
  <c r="N760"/>
  <c r="M760"/>
  <c r="Y760" s="1"/>
  <c r="L760"/>
  <c r="K760"/>
  <c r="Q740"/>
  <c r="AB740" s="1"/>
  <c r="P740"/>
  <c r="O740"/>
  <c r="U740" s="1"/>
  <c r="N740"/>
  <c r="M740"/>
  <c r="Y740" s="1"/>
  <c r="L740"/>
  <c r="K740"/>
  <c r="Q699"/>
  <c r="AB699" s="1"/>
  <c r="P699"/>
  <c r="O699"/>
  <c r="U699" s="1"/>
  <c r="N699"/>
  <c r="M699"/>
  <c r="Y699" s="1"/>
  <c r="L699"/>
  <c r="K699"/>
  <c r="Q668"/>
  <c r="AB668" s="1"/>
  <c r="P668"/>
  <c r="O668"/>
  <c r="U668" s="1"/>
  <c r="N668"/>
  <c r="M668"/>
  <c r="Y668" s="1"/>
  <c r="L668"/>
  <c r="K668"/>
  <c r="Q723"/>
  <c r="AB723" s="1"/>
  <c r="P723"/>
  <c r="O723"/>
  <c r="U723" s="1"/>
  <c r="N723"/>
  <c r="M723"/>
  <c r="Y723" s="1"/>
  <c r="L723"/>
  <c r="K723"/>
  <c r="Q661"/>
  <c r="AB661" s="1"/>
  <c r="P661"/>
  <c r="O661"/>
  <c r="U661" s="1"/>
  <c r="N661"/>
  <c r="M661"/>
  <c r="Y661" s="1"/>
  <c r="L661"/>
  <c r="K661"/>
  <c r="Q615"/>
  <c r="AB615" s="1"/>
  <c r="P615"/>
  <c r="O615"/>
  <c r="U615" s="1"/>
  <c r="N615"/>
  <c r="M615"/>
  <c r="Y615" s="1"/>
  <c r="L615"/>
  <c r="K615"/>
  <c r="Q590"/>
  <c r="AB590" s="1"/>
  <c r="P590"/>
  <c r="O590"/>
  <c r="U590" s="1"/>
  <c r="N590"/>
  <c r="M590"/>
  <c r="Y590" s="1"/>
  <c r="L590"/>
  <c r="K590"/>
  <c r="Q736"/>
  <c r="AB736" s="1"/>
  <c r="P736"/>
  <c r="O736"/>
  <c r="U736" s="1"/>
  <c r="N736"/>
  <c r="M736"/>
  <c r="Y736" s="1"/>
  <c r="L736"/>
  <c r="K736"/>
  <c r="Q656"/>
  <c r="AB656" s="1"/>
  <c r="P656"/>
  <c r="O656"/>
  <c r="U656" s="1"/>
  <c r="N656"/>
  <c r="M656"/>
  <c r="Y656" s="1"/>
  <c r="L656"/>
  <c r="K656"/>
  <c r="Q591"/>
  <c r="AB591" s="1"/>
  <c r="P591"/>
  <c r="O591"/>
  <c r="U591" s="1"/>
  <c r="N591"/>
  <c r="M591"/>
  <c r="Y591" s="1"/>
  <c r="L591"/>
  <c r="K591"/>
  <c r="Q551"/>
  <c r="AB551" s="1"/>
  <c r="P551"/>
  <c r="O551"/>
  <c r="U551" s="1"/>
  <c r="N551"/>
  <c r="M551"/>
  <c r="Y551" s="1"/>
  <c r="L551"/>
  <c r="K551"/>
  <c r="Q528"/>
  <c r="AB528" s="1"/>
  <c r="P528"/>
  <c r="O528"/>
  <c r="U528" s="1"/>
  <c r="N528"/>
  <c r="M528"/>
  <c r="Y528" s="1"/>
  <c r="L528"/>
  <c r="K528"/>
  <c r="Q784"/>
  <c r="AB784" s="1"/>
  <c r="P784"/>
  <c r="O784"/>
  <c r="U784" s="1"/>
  <c r="N784"/>
  <c r="M784"/>
  <c r="Y784" s="1"/>
  <c r="L784"/>
  <c r="K784"/>
  <c r="Q678"/>
  <c r="AB678" s="1"/>
  <c r="P678"/>
  <c r="O678"/>
  <c r="U678" s="1"/>
  <c r="N678"/>
  <c r="M678"/>
  <c r="Y678" s="1"/>
  <c r="L678"/>
  <c r="K678"/>
  <c r="Q596"/>
  <c r="AB596" s="1"/>
  <c r="P596"/>
  <c r="O596"/>
  <c r="U596" s="1"/>
  <c r="N596"/>
  <c r="M596"/>
  <c r="Y596" s="1"/>
  <c r="L596"/>
  <c r="K596"/>
  <c r="Q540"/>
  <c r="AB540" s="1"/>
  <c r="P540"/>
  <c r="O540"/>
  <c r="U540" s="1"/>
  <c r="N540"/>
  <c r="M540"/>
  <c r="Y540" s="1"/>
  <c r="L540"/>
  <c r="K540"/>
  <c r="Q500"/>
  <c r="AB500" s="1"/>
  <c r="P500"/>
  <c r="O500"/>
  <c r="U500" s="1"/>
  <c r="N500"/>
  <c r="M500"/>
  <c r="Y500" s="1"/>
  <c r="L500"/>
  <c r="K500"/>
  <c r="Q470"/>
  <c r="AB470" s="1"/>
  <c r="P470"/>
  <c r="O470"/>
  <c r="U470" s="1"/>
  <c r="N470"/>
  <c r="M470"/>
  <c r="Y470" s="1"/>
  <c r="L470"/>
  <c r="K470"/>
  <c r="Q724"/>
  <c r="AB724" s="1"/>
  <c r="P724"/>
  <c r="O724"/>
  <c r="U724" s="1"/>
  <c r="N724"/>
  <c r="M724"/>
  <c r="Y724" s="1"/>
  <c r="L724"/>
  <c r="K724"/>
  <c r="Q624"/>
  <c r="AB624" s="1"/>
  <c r="P624"/>
  <c r="O624"/>
  <c r="U624" s="1"/>
  <c r="N624"/>
  <c r="M624"/>
  <c r="Y624" s="1"/>
  <c r="L624"/>
  <c r="K624"/>
  <c r="Q549"/>
  <c r="AB549" s="1"/>
  <c r="P549"/>
  <c r="O549"/>
  <c r="U549" s="1"/>
  <c r="N549"/>
  <c r="M549"/>
  <c r="Y549" s="1"/>
  <c r="L549"/>
  <c r="K549"/>
  <c r="Q490"/>
  <c r="AB490" s="1"/>
  <c r="P490"/>
  <c r="O490"/>
  <c r="U490" s="1"/>
  <c r="N490"/>
  <c r="M490"/>
  <c r="Y490" s="1"/>
  <c r="L490"/>
  <c r="K490"/>
  <c r="Q451"/>
  <c r="AB451" s="1"/>
  <c r="P451"/>
  <c r="O451"/>
  <c r="U451" s="1"/>
  <c r="N451"/>
  <c r="M451"/>
  <c r="Y451" s="1"/>
  <c r="L451"/>
  <c r="K451"/>
  <c r="Q425"/>
  <c r="AB425" s="1"/>
  <c r="P425"/>
  <c r="O425"/>
  <c r="U425" s="1"/>
  <c r="N425"/>
  <c r="M425"/>
  <c r="Y425" s="1"/>
  <c r="L425"/>
  <c r="K425"/>
  <c r="Q687"/>
  <c r="AB687" s="1"/>
  <c r="P687"/>
  <c r="O687"/>
  <c r="U687" s="1"/>
  <c r="N687"/>
  <c r="M687"/>
  <c r="Y687" s="1"/>
  <c r="L687"/>
  <c r="K687"/>
  <c r="Q586"/>
  <c r="AB586" s="1"/>
  <c r="P586"/>
  <c r="O586"/>
  <c r="U586" s="1"/>
  <c r="N586"/>
  <c r="M586"/>
  <c r="Y586" s="1"/>
  <c r="L586"/>
  <c r="K586"/>
  <c r="Q511"/>
  <c r="AB511" s="1"/>
  <c r="P511"/>
  <c r="O511"/>
  <c r="U511" s="1"/>
  <c r="N511"/>
  <c r="M511"/>
  <c r="Y511" s="1"/>
  <c r="L511"/>
  <c r="K511"/>
  <c r="Q454"/>
  <c r="AB454" s="1"/>
  <c r="P454"/>
  <c r="O454"/>
  <c r="U454" s="1"/>
  <c r="N454"/>
  <c r="M454"/>
  <c r="Y454" s="1"/>
  <c r="L454"/>
  <c r="K454"/>
  <c r="Q415"/>
  <c r="AB415" s="1"/>
  <c r="P415"/>
  <c r="O415"/>
  <c r="U415" s="1"/>
  <c r="N415"/>
  <c r="M415"/>
  <c r="Y415" s="1"/>
  <c r="L415"/>
  <c r="K415"/>
  <c r="Q393"/>
  <c r="AB393" s="1"/>
  <c r="P393"/>
  <c r="O393"/>
  <c r="U393" s="1"/>
  <c r="N393"/>
  <c r="M393"/>
  <c r="Y393" s="1"/>
  <c r="L393"/>
  <c r="K393"/>
  <c r="Q776"/>
  <c r="AB776" s="1"/>
  <c r="P776"/>
  <c r="O776"/>
  <c r="U776" s="1"/>
  <c r="N776"/>
  <c r="M776"/>
  <c r="Y776" s="1"/>
  <c r="L776"/>
  <c r="K776"/>
  <c r="Q651"/>
  <c r="AB651" s="1"/>
  <c r="P651"/>
  <c r="O651"/>
  <c r="U651" s="1"/>
  <c r="N651"/>
  <c r="M651"/>
  <c r="Y651" s="1"/>
  <c r="L651"/>
  <c r="K651"/>
  <c r="Q557"/>
  <c r="AB557" s="1"/>
  <c r="P557"/>
  <c r="O557"/>
  <c r="U557" s="1"/>
  <c r="N557"/>
  <c r="M557"/>
  <c r="Y557" s="1"/>
  <c r="L557"/>
  <c r="K557"/>
  <c r="Q484"/>
  <c r="AB484" s="1"/>
  <c r="P484"/>
  <c r="O484"/>
  <c r="U484" s="1"/>
  <c r="N484"/>
  <c r="M484"/>
  <c r="Y484" s="1"/>
  <c r="L484"/>
  <c r="K484"/>
  <c r="Q423"/>
  <c r="AB423" s="1"/>
  <c r="P423"/>
  <c r="O423"/>
  <c r="U423" s="1"/>
  <c r="N423"/>
  <c r="M423"/>
  <c r="Y423" s="1"/>
  <c r="L423"/>
  <c r="K423"/>
  <c r="Q391"/>
  <c r="AB391" s="1"/>
  <c r="P391"/>
  <c r="O391"/>
  <c r="U391" s="1"/>
  <c r="N391"/>
  <c r="M391"/>
  <c r="Y391" s="1"/>
  <c r="L391"/>
  <c r="K391"/>
  <c r="Q368"/>
  <c r="AB368" s="1"/>
  <c r="P368"/>
  <c r="O368"/>
  <c r="U368" s="1"/>
  <c r="N368"/>
  <c r="M368"/>
  <c r="Y368" s="1"/>
  <c r="L368"/>
  <c r="K368"/>
  <c r="Q747"/>
  <c r="AB747" s="1"/>
  <c r="P747"/>
  <c r="O747"/>
  <c r="U747" s="1"/>
  <c r="N747"/>
  <c r="M747"/>
  <c r="Y747" s="1"/>
  <c r="L747"/>
  <c r="K747"/>
  <c r="Q630"/>
  <c r="AB630" s="1"/>
  <c r="P630"/>
  <c r="O630"/>
  <c r="N630"/>
  <c r="M630"/>
  <c r="L630"/>
  <c r="K630"/>
  <c r="Q535"/>
  <c r="AB535" s="1"/>
  <c r="P535"/>
  <c r="O535"/>
  <c r="U535" s="1"/>
  <c r="N535"/>
  <c r="M535"/>
  <c r="Y535" s="1"/>
  <c r="L535"/>
  <c r="K535"/>
  <c r="Q462"/>
  <c r="AB462" s="1"/>
  <c r="P462"/>
  <c r="O462"/>
  <c r="U462" s="1"/>
  <c r="N462"/>
  <c r="M462"/>
  <c r="Y462" s="1"/>
  <c r="L462"/>
  <c r="K462"/>
  <c r="Q405"/>
  <c r="AB405" s="1"/>
  <c r="P405"/>
  <c r="O405"/>
  <c r="U405" s="1"/>
  <c r="N405"/>
  <c r="M405"/>
  <c r="Y405" s="1"/>
  <c r="L405"/>
  <c r="K405"/>
  <c r="Q370"/>
  <c r="AB370" s="1"/>
  <c r="P370"/>
  <c r="O370"/>
  <c r="U370" s="1"/>
  <c r="N370"/>
  <c r="M370"/>
  <c r="Y370" s="1"/>
  <c r="L370"/>
  <c r="K370"/>
  <c r="Q350"/>
  <c r="AB350" s="1"/>
  <c r="P350"/>
  <c r="O350"/>
  <c r="U350" s="1"/>
  <c r="N350"/>
  <c r="M350"/>
  <c r="Y350" s="1"/>
  <c r="L350"/>
  <c r="K350"/>
  <c r="Q730"/>
  <c r="AB730" s="1"/>
  <c r="P730"/>
  <c r="O730"/>
  <c r="U730" s="1"/>
  <c r="N730"/>
  <c r="M730"/>
  <c r="Y730" s="1"/>
  <c r="L730"/>
  <c r="K730"/>
  <c r="Q612"/>
  <c r="AB612" s="1"/>
  <c r="P612"/>
  <c r="O612"/>
  <c r="U612" s="1"/>
  <c r="N612"/>
  <c r="M612"/>
  <c r="Y612" s="1"/>
  <c r="L612"/>
  <c r="K612"/>
  <c r="Q525"/>
  <c r="AB525" s="1"/>
  <c r="P525"/>
  <c r="O525"/>
  <c r="U525" s="1"/>
  <c r="N525"/>
  <c r="M525"/>
  <c r="Y525" s="1"/>
  <c r="L525"/>
  <c r="K525"/>
  <c r="Q447"/>
  <c r="AB447" s="1"/>
  <c r="P447"/>
  <c r="O447"/>
  <c r="U447" s="1"/>
  <c r="N447"/>
  <c r="M447"/>
  <c r="Y447" s="1"/>
  <c r="L447"/>
  <c r="K447"/>
  <c r="Q396"/>
  <c r="AB396" s="1"/>
  <c r="P396"/>
  <c r="O396"/>
  <c r="U396" s="1"/>
  <c r="N396"/>
  <c r="M396"/>
  <c r="Y396" s="1"/>
  <c r="L396"/>
  <c r="K396"/>
  <c r="Q359"/>
  <c r="AB359" s="1"/>
  <c r="P359"/>
  <c r="O359"/>
  <c r="U359" s="1"/>
  <c r="N359"/>
  <c r="M359"/>
  <c r="Y359" s="1"/>
  <c r="L359"/>
  <c r="K359"/>
  <c r="Q336"/>
  <c r="AB336" s="1"/>
  <c r="P336"/>
  <c r="O336"/>
  <c r="U336" s="1"/>
  <c r="N336"/>
  <c r="M336"/>
  <c r="Y336" s="1"/>
  <c r="L336"/>
  <c r="K336"/>
  <c r="Q797"/>
  <c r="AB797" s="1"/>
  <c r="P797"/>
  <c r="O797"/>
  <c r="U797" s="1"/>
  <c r="N797"/>
  <c r="M797"/>
  <c r="Y797" s="1"/>
  <c r="L797"/>
  <c r="K797"/>
  <c r="Q751"/>
  <c r="AB751" s="1"/>
  <c r="P751"/>
  <c r="O751"/>
  <c r="U751" s="1"/>
  <c r="N751"/>
  <c r="M751"/>
  <c r="Y751" s="1"/>
  <c r="L751"/>
  <c r="K751"/>
  <c r="Q720"/>
  <c r="AB720" s="1"/>
  <c r="P720"/>
  <c r="O720"/>
  <c r="U720" s="1"/>
  <c r="N720"/>
  <c r="M720"/>
  <c r="Y720" s="1"/>
  <c r="L720"/>
  <c r="K720"/>
  <c r="Q766"/>
  <c r="AB766" s="1"/>
  <c r="P766"/>
  <c r="O766"/>
  <c r="U766" s="1"/>
  <c r="N766"/>
  <c r="M766"/>
  <c r="Y766" s="1"/>
  <c r="L766"/>
  <c r="K766"/>
  <c r="Q703"/>
  <c r="AB703" s="1"/>
  <c r="P703"/>
  <c r="O703"/>
  <c r="U703" s="1"/>
  <c r="N703"/>
  <c r="M703"/>
  <c r="Y703" s="1"/>
  <c r="L703"/>
  <c r="K703"/>
  <c r="Q653"/>
  <c r="AB653" s="1"/>
  <c r="P653"/>
  <c r="O653"/>
  <c r="U653" s="1"/>
  <c r="N653"/>
  <c r="M653"/>
  <c r="Y653" s="1"/>
  <c r="L653"/>
  <c r="K653"/>
  <c r="Q625"/>
  <c r="AB625" s="1"/>
  <c r="P625"/>
  <c r="O625"/>
  <c r="U625" s="1"/>
  <c r="N625"/>
  <c r="M625"/>
  <c r="Y625" s="1"/>
  <c r="L625"/>
  <c r="K625"/>
  <c r="Q759"/>
  <c r="AB759" s="1"/>
  <c r="P759"/>
  <c r="O759"/>
  <c r="U759" s="1"/>
  <c r="N759"/>
  <c r="M759"/>
  <c r="Y759" s="1"/>
  <c r="L759"/>
  <c r="K759"/>
  <c r="Q673"/>
  <c r="AB673" s="1"/>
  <c r="P673"/>
  <c r="O673"/>
  <c r="U673" s="1"/>
  <c r="N673"/>
  <c r="M673"/>
  <c r="Y673" s="1"/>
  <c r="L673"/>
  <c r="K673"/>
  <c r="Q608"/>
  <c r="AB608" s="1"/>
  <c r="P608"/>
  <c r="O608"/>
  <c r="U608" s="1"/>
  <c r="N608"/>
  <c r="M608"/>
  <c r="Y608" s="1"/>
  <c r="L608"/>
  <c r="K608"/>
  <c r="Q574"/>
  <c r="AB574" s="1"/>
  <c r="P574"/>
  <c r="O574"/>
  <c r="U574" s="1"/>
  <c r="N574"/>
  <c r="M574"/>
  <c r="Y574" s="1"/>
  <c r="L574"/>
  <c r="K574"/>
  <c r="Q542"/>
  <c r="AB542" s="1"/>
  <c r="P542"/>
  <c r="O542"/>
  <c r="U542" s="1"/>
  <c r="N542"/>
  <c r="M542"/>
  <c r="Y542" s="1"/>
  <c r="L542"/>
  <c r="K542"/>
  <c r="Q783"/>
  <c r="AB783" s="1"/>
  <c r="P783"/>
  <c r="O783"/>
  <c r="U783" s="1"/>
  <c r="N783"/>
  <c r="M783"/>
  <c r="Y783" s="1"/>
  <c r="L783"/>
  <c r="K783"/>
  <c r="Q677"/>
  <c r="AB677" s="1"/>
  <c r="P677"/>
  <c r="O677"/>
  <c r="U677" s="1"/>
  <c r="N677"/>
  <c r="M677"/>
  <c r="Y677" s="1"/>
  <c r="L677"/>
  <c r="K677"/>
  <c r="Q595"/>
  <c r="AB595" s="1"/>
  <c r="P595"/>
  <c r="O595"/>
  <c r="U595" s="1"/>
  <c r="N595"/>
  <c r="M595"/>
  <c r="Y595" s="1"/>
  <c r="L595"/>
  <c r="K595"/>
  <c r="Q539"/>
  <c r="AB539" s="1"/>
  <c r="P539"/>
  <c r="O539"/>
  <c r="U539" s="1"/>
  <c r="N539"/>
  <c r="M539"/>
  <c r="Y539" s="1"/>
  <c r="L539"/>
  <c r="K539"/>
  <c r="Q498"/>
  <c r="AB498" s="1"/>
  <c r="P498"/>
  <c r="O498"/>
  <c r="U498" s="1"/>
  <c r="N498"/>
  <c r="M498"/>
  <c r="Y498" s="1"/>
  <c r="L498"/>
  <c r="K498"/>
  <c r="Q469"/>
  <c r="AB469" s="1"/>
  <c r="P469"/>
  <c r="O469"/>
  <c r="U469" s="1"/>
  <c r="N469"/>
  <c r="M469"/>
  <c r="Y469" s="1"/>
  <c r="L469"/>
  <c r="K469"/>
  <c r="Q708"/>
  <c r="AB708" s="1"/>
  <c r="P708"/>
  <c r="O708"/>
  <c r="U708" s="1"/>
  <c r="N708"/>
  <c r="M708"/>
  <c r="Y708" s="1"/>
  <c r="L708"/>
  <c r="K708"/>
  <c r="Q605"/>
  <c r="AB605" s="1"/>
  <c r="P605"/>
  <c r="O605"/>
  <c r="U605" s="1"/>
  <c r="N605"/>
  <c r="M605"/>
  <c r="Y605" s="1"/>
  <c r="L605"/>
  <c r="K605"/>
  <c r="Q532"/>
  <c r="AB532" s="1"/>
  <c r="P532"/>
  <c r="O532"/>
  <c r="U532" s="1"/>
  <c r="N532"/>
  <c r="M532"/>
  <c r="Y532" s="1"/>
  <c r="L532"/>
  <c r="K532"/>
  <c r="Q473"/>
  <c r="AB473" s="1"/>
  <c r="P473"/>
  <c r="O473"/>
  <c r="U473" s="1"/>
  <c r="N473"/>
  <c r="M473"/>
  <c r="Y473" s="1"/>
  <c r="L473"/>
  <c r="K473"/>
  <c r="Q434"/>
  <c r="AB434" s="1"/>
  <c r="P434"/>
  <c r="O434"/>
  <c r="U434" s="1"/>
  <c r="N434"/>
  <c r="M434"/>
  <c r="Y434" s="1"/>
  <c r="L434"/>
  <c r="K434"/>
  <c r="Q413"/>
  <c r="AB413" s="1"/>
  <c r="P413"/>
  <c r="O413"/>
  <c r="U413" s="1"/>
  <c r="N413"/>
  <c r="M413"/>
  <c r="Y413" s="1"/>
  <c r="L413"/>
  <c r="K413"/>
  <c r="Q769"/>
  <c r="AB769" s="1"/>
  <c r="P769"/>
  <c r="O769"/>
  <c r="U769" s="1"/>
  <c r="N769"/>
  <c r="M769"/>
  <c r="Y769" s="1"/>
  <c r="L769"/>
  <c r="K769"/>
  <c r="Q643"/>
  <c r="AB643" s="1"/>
  <c r="P643"/>
  <c r="O643"/>
  <c r="U643" s="1"/>
  <c r="N643"/>
  <c r="M643"/>
  <c r="Y643" s="1"/>
  <c r="L643"/>
  <c r="K643"/>
  <c r="Q552"/>
  <c r="AB552" s="1"/>
  <c r="P552"/>
  <c r="O552"/>
  <c r="U552" s="1"/>
  <c r="N552"/>
  <c r="M552"/>
  <c r="Y552" s="1"/>
  <c r="L552"/>
  <c r="K552"/>
  <c r="Q477"/>
  <c r="AB477" s="1"/>
  <c r="P477"/>
  <c r="O477"/>
  <c r="U477" s="1"/>
  <c r="N477"/>
  <c r="M477"/>
  <c r="Y477" s="1"/>
  <c r="L477"/>
  <c r="K477"/>
  <c r="Q419"/>
  <c r="AB419" s="1"/>
  <c r="P419"/>
  <c r="O419"/>
  <c r="U419" s="1"/>
  <c r="N419"/>
  <c r="M419"/>
  <c r="Y419" s="1"/>
  <c r="L419"/>
  <c r="K419"/>
  <c r="Q385"/>
  <c r="AB385" s="1"/>
  <c r="P385"/>
  <c r="O385"/>
  <c r="U385" s="1"/>
  <c r="N385"/>
  <c r="M385"/>
  <c r="Y385" s="1"/>
  <c r="L385"/>
  <c r="K385"/>
  <c r="Q363"/>
  <c r="AB363" s="1"/>
  <c r="P363"/>
  <c r="O363"/>
  <c r="U363" s="1"/>
  <c r="N363"/>
  <c r="M363"/>
  <c r="Y363" s="1"/>
  <c r="L363"/>
  <c r="K363"/>
  <c r="Q712"/>
  <c r="AB712" s="1"/>
  <c r="P712"/>
  <c r="O712"/>
  <c r="U712" s="1"/>
  <c r="N712"/>
  <c r="M712"/>
  <c r="Y712" s="1"/>
  <c r="L712"/>
  <c r="K712"/>
  <c r="Q597"/>
  <c r="AB597" s="1"/>
  <c r="P597"/>
  <c r="O597"/>
  <c r="U597" s="1"/>
  <c r="N597"/>
  <c r="M597"/>
  <c r="Y597" s="1"/>
  <c r="L597"/>
  <c r="K597"/>
  <c r="Q506"/>
  <c r="AB506" s="1"/>
  <c r="P506"/>
  <c r="O506"/>
  <c r="U506" s="1"/>
  <c r="N506"/>
  <c r="M506"/>
  <c r="Y506" s="1"/>
  <c r="L506"/>
  <c r="K506"/>
  <c r="Q432"/>
  <c r="AB432" s="1"/>
  <c r="P432"/>
  <c r="O432"/>
  <c r="U432" s="1"/>
  <c r="N432"/>
  <c r="M432"/>
  <c r="Y432" s="1"/>
  <c r="L432"/>
  <c r="K432"/>
  <c r="Q381"/>
  <c r="AB381" s="1"/>
  <c r="P381"/>
  <c r="O381"/>
  <c r="U381" s="1"/>
  <c r="N381"/>
  <c r="M381"/>
  <c r="Y381" s="1"/>
  <c r="L381"/>
  <c r="K381"/>
  <c r="Q342"/>
  <c r="AB342" s="1"/>
  <c r="P342"/>
  <c r="O342"/>
  <c r="U342" s="1"/>
  <c r="N342"/>
  <c r="M342"/>
  <c r="Y342" s="1"/>
  <c r="L342"/>
  <c r="K342"/>
  <c r="Q323"/>
  <c r="AB323" s="1"/>
  <c r="P323"/>
  <c r="O323"/>
  <c r="U323" s="1"/>
  <c r="N323"/>
  <c r="M323"/>
  <c r="Y323" s="1"/>
  <c r="L323"/>
  <c r="K323"/>
  <c r="Q671"/>
  <c r="AB671" s="1"/>
  <c r="P671"/>
  <c r="O671"/>
  <c r="U671" s="1"/>
  <c r="N671"/>
  <c r="M671"/>
  <c r="Y671" s="1"/>
  <c r="L671"/>
  <c r="K671"/>
  <c r="Q561"/>
  <c r="AB561" s="1"/>
  <c r="P561"/>
  <c r="O561"/>
  <c r="U561" s="1"/>
  <c r="N561"/>
  <c r="M561"/>
  <c r="Y561" s="1"/>
  <c r="L561"/>
  <c r="K561"/>
  <c r="Q467"/>
  <c r="AB467" s="1"/>
  <c r="P467"/>
  <c r="O467"/>
  <c r="U467" s="1"/>
  <c r="N467"/>
  <c r="M467"/>
  <c r="Y467" s="1"/>
  <c r="L467"/>
  <c r="K467"/>
  <c r="Q399"/>
  <c r="AB399" s="1"/>
  <c r="P399"/>
  <c r="O399"/>
  <c r="U399" s="1"/>
  <c r="N399"/>
  <c r="M399"/>
  <c r="Y399" s="1"/>
  <c r="L399"/>
  <c r="K399"/>
  <c r="Q348"/>
  <c r="AB348" s="1"/>
  <c r="P348"/>
  <c r="O348"/>
  <c r="U348" s="1"/>
  <c r="N348"/>
  <c r="M348"/>
  <c r="Y348" s="1"/>
  <c r="L348"/>
  <c r="K348"/>
  <c r="Q315"/>
  <c r="AB315" s="1"/>
  <c r="P315"/>
  <c r="O315"/>
  <c r="U315" s="1"/>
  <c r="N315"/>
  <c r="M315"/>
  <c r="Y315" s="1"/>
  <c r="L315"/>
  <c r="K315"/>
  <c r="Q289"/>
  <c r="AB289" s="1"/>
  <c r="P289"/>
  <c r="O289"/>
  <c r="U289" s="1"/>
  <c r="N289"/>
  <c r="M289"/>
  <c r="Y289" s="1"/>
  <c r="L289"/>
  <c r="K289"/>
  <c r="Q781"/>
  <c r="AB781" s="1"/>
  <c r="P781"/>
  <c r="O781"/>
  <c r="U781" s="1"/>
  <c r="N781"/>
  <c r="M781"/>
  <c r="Y781" s="1"/>
  <c r="L781"/>
  <c r="K781"/>
  <c r="Q636"/>
  <c r="AB636" s="1"/>
  <c r="P636"/>
  <c r="O636"/>
  <c r="U636" s="1"/>
  <c r="N636"/>
  <c r="M636"/>
  <c r="Y636" s="1"/>
  <c r="L636"/>
  <c r="K636"/>
  <c r="Q529"/>
  <c r="AB529" s="1"/>
  <c r="P529"/>
  <c r="O529"/>
  <c r="U529" s="1"/>
  <c r="N529"/>
  <c r="M529"/>
  <c r="Y529" s="1"/>
  <c r="L529"/>
  <c r="K529"/>
  <c r="Q440"/>
  <c r="AB440" s="1"/>
  <c r="P440"/>
  <c r="O440"/>
  <c r="U440" s="1"/>
  <c r="N440"/>
  <c r="M440"/>
  <c r="Y440" s="1"/>
  <c r="L440"/>
  <c r="K440"/>
  <c r="Q374"/>
  <c r="AB374" s="1"/>
  <c r="P374"/>
  <c r="O374"/>
  <c r="U374" s="1"/>
  <c r="N374"/>
  <c r="M374"/>
  <c r="Y374" s="1"/>
  <c r="L374"/>
  <c r="K374"/>
  <c r="Q320"/>
  <c r="AB320" s="1"/>
  <c r="P320"/>
  <c r="O320"/>
  <c r="U320" s="1"/>
  <c r="N320"/>
  <c r="M320"/>
  <c r="Y320" s="1"/>
  <c r="L320"/>
  <c r="K320"/>
  <c r="Q286"/>
  <c r="AB286" s="1"/>
  <c r="P286"/>
  <c r="O286"/>
  <c r="U286" s="1"/>
  <c r="N286"/>
  <c r="M286"/>
  <c r="Y286" s="1"/>
  <c r="L286"/>
  <c r="K286"/>
  <c r="Q268"/>
  <c r="AB268" s="1"/>
  <c r="P268"/>
  <c r="O268"/>
  <c r="U268" s="1"/>
  <c r="N268"/>
  <c r="M268"/>
  <c r="Y268" s="1"/>
  <c r="L268"/>
  <c r="K268"/>
  <c r="Q754"/>
  <c r="AB754" s="1"/>
  <c r="P754"/>
  <c r="O754"/>
  <c r="U754" s="1"/>
  <c r="N754"/>
  <c r="M754"/>
  <c r="Y754" s="1"/>
  <c r="L754"/>
  <c r="K754"/>
  <c r="Q614"/>
  <c r="AB614" s="1"/>
  <c r="P614"/>
  <c r="O614"/>
  <c r="U614" s="1"/>
  <c r="N614"/>
  <c r="M614"/>
  <c r="Y614" s="1"/>
  <c r="L614"/>
  <c r="K614"/>
  <c r="Q509"/>
  <c r="AB509" s="1"/>
  <c r="P509"/>
  <c r="O509"/>
  <c r="U509" s="1"/>
  <c r="N509"/>
  <c r="M509"/>
  <c r="Y509" s="1"/>
  <c r="L509"/>
  <c r="K509"/>
  <c r="Q417"/>
  <c r="AB417" s="1"/>
  <c r="P417"/>
  <c r="O417"/>
  <c r="U417" s="1"/>
  <c r="N417"/>
  <c r="M417"/>
  <c r="Y417" s="1"/>
  <c r="L417"/>
  <c r="K417"/>
  <c r="Q354"/>
  <c r="AB354" s="1"/>
  <c r="P354"/>
  <c r="O354"/>
  <c r="U354" s="1"/>
  <c r="N354"/>
  <c r="M354"/>
  <c r="Y354" s="1"/>
  <c r="L354"/>
  <c r="K354"/>
  <c r="Q302"/>
  <c r="AB302" s="1"/>
  <c r="P302"/>
  <c r="O302"/>
  <c r="U302" s="1"/>
  <c r="N302"/>
  <c r="M302"/>
  <c r="Y302" s="1"/>
  <c r="L302"/>
  <c r="K302"/>
  <c r="Q274"/>
  <c r="AB274" s="1"/>
  <c r="P274"/>
  <c r="O274"/>
  <c r="U274" s="1"/>
  <c r="N274"/>
  <c r="M274"/>
  <c r="Y274" s="1"/>
  <c r="L274"/>
  <c r="K274"/>
  <c r="Q253"/>
  <c r="AB253" s="1"/>
  <c r="P253"/>
  <c r="O253"/>
  <c r="U253" s="1"/>
  <c r="N253"/>
  <c r="M253"/>
  <c r="Y253" s="1"/>
  <c r="L253"/>
  <c r="K253"/>
  <c r="Q738"/>
  <c r="AB738" s="1"/>
  <c r="P738"/>
  <c r="O738"/>
  <c r="U738" s="1"/>
  <c r="N738"/>
  <c r="M738"/>
  <c r="Y738" s="1"/>
  <c r="L738"/>
  <c r="K738"/>
  <c r="Q603"/>
  <c r="AB603" s="1"/>
  <c r="P603"/>
  <c r="O603"/>
  <c r="U603" s="1"/>
  <c r="N603"/>
  <c r="M603"/>
  <c r="Y603" s="1"/>
  <c r="L603"/>
  <c r="K603"/>
  <c r="Q495"/>
  <c r="AB495" s="1"/>
  <c r="P495"/>
  <c r="O495"/>
  <c r="U495" s="1"/>
  <c r="N495"/>
  <c r="M495"/>
  <c r="Y495" s="1"/>
  <c r="L495"/>
  <c r="K495"/>
  <c r="Q406"/>
  <c r="AB406" s="1"/>
  <c r="P406"/>
  <c r="O406"/>
  <c r="U406" s="1"/>
  <c r="N406"/>
  <c r="M406"/>
  <c r="Y406" s="1"/>
  <c r="L406"/>
  <c r="K406"/>
  <c r="Q340"/>
  <c r="AB340" s="1"/>
  <c r="P340"/>
  <c r="O340"/>
  <c r="U340" s="1"/>
  <c r="N340"/>
  <c r="M340"/>
  <c r="Y340" s="1"/>
  <c r="L340"/>
  <c r="K340"/>
  <c r="Q293"/>
  <c r="AB293" s="1"/>
  <c r="P293"/>
  <c r="O293"/>
  <c r="U293" s="1"/>
  <c r="N293"/>
  <c r="M293"/>
  <c r="Y293" s="1"/>
  <c r="L293"/>
  <c r="K293"/>
  <c r="Q262"/>
  <c r="AB262" s="1"/>
  <c r="P262"/>
  <c r="O262"/>
  <c r="U262" s="1"/>
  <c r="N262"/>
  <c r="M262"/>
  <c r="Y262" s="1"/>
  <c r="L262"/>
  <c r="K262"/>
  <c r="Q242"/>
  <c r="AB242" s="1"/>
  <c r="P242"/>
  <c r="O242"/>
  <c r="U242" s="1"/>
  <c r="N242"/>
  <c r="M242"/>
  <c r="Y242" s="1"/>
  <c r="L242"/>
  <c r="K242"/>
  <c r="Q793"/>
  <c r="AB793" s="1"/>
  <c r="P793"/>
  <c r="O793"/>
  <c r="U793" s="1"/>
  <c r="N793"/>
  <c r="M793"/>
  <c r="Y793" s="1"/>
  <c r="L793"/>
  <c r="K793"/>
  <c r="Q745"/>
  <c r="AB745" s="1"/>
  <c r="P745"/>
  <c r="O745"/>
  <c r="U745" s="1"/>
  <c r="N745"/>
  <c r="M745"/>
  <c r="Y745" s="1"/>
  <c r="L745"/>
  <c r="K745"/>
  <c r="Q714"/>
  <c r="AB714" s="1"/>
  <c r="P714"/>
  <c r="O714"/>
  <c r="U714" s="1"/>
  <c r="N714"/>
  <c r="M714"/>
  <c r="Y714" s="1"/>
  <c r="L714"/>
  <c r="K714"/>
  <c r="Q748"/>
  <c r="AB748" s="1"/>
  <c r="P748"/>
  <c r="O748"/>
  <c r="U748" s="1"/>
  <c r="N748"/>
  <c r="M748"/>
  <c r="Y748" s="1"/>
  <c r="L748"/>
  <c r="K748"/>
  <c r="Q685"/>
  <c r="AB685" s="1"/>
  <c r="P685"/>
  <c r="O685"/>
  <c r="U685" s="1"/>
  <c r="N685"/>
  <c r="M685"/>
  <c r="Y685" s="1"/>
  <c r="L685"/>
  <c r="K685"/>
  <c r="Q635"/>
  <c r="AB635" s="1"/>
  <c r="P635"/>
  <c r="O635"/>
  <c r="U635" s="1"/>
  <c r="N635"/>
  <c r="M635"/>
  <c r="Y635" s="1"/>
  <c r="L635"/>
  <c r="K635"/>
  <c r="Q609"/>
  <c r="AB609" s="1"/>
  <c r="P609"/>
  <c r="O609"/>
  <c r="U609" s="1"/>
  <c r="N609"/>
  <c r="M609"/>
  <c r="Y609" s="1"/>
  <c r="L609"/>
  <c r="K609"/>
  <c r="Q726"/>
  <c r="AB726" s="1"/>
  <c r="P726"/>
  <c r="O726"/>
  <c r="U726" s="1"/>
  <c r="N726"/>
  <c r="M726"/>
  <c r="Y726" s="1"/>
  <c r="L726"/>
  <c r="K726"/>
  <c r="Q646"/>
  <c r="AB646" s="1"/>
  <c r="P646"/>
  <c r="O646"/>
  <c r="U646" s="1"/>
  <c r="N646"/>
  <c r="M646"/>
  <c r="Y646" s="1"/>
  <c r="L646"/>
  <c r="K646"/>
  <c r="Q587"/>
  <c r="AB587" s="1"/>
  <c r="P587"/>
  <c r="O587"/>
  <c r="U587" s="1"/>
  <c r="N587"/>
  <c r="M587"/>
  <c r="Y587" s="1"/>
  <c r="L587"/>
  <c r="K587"/>
  <c r="Q544"/>
  <c r="AB544" s="1"/>
  <c r="P544"/>
  <c r="O544"/>
  <c r="U544" s="1"/>
  <c r="N544"/>
  <c r="M544"/>
  <c r="Y544" s="1"/>
  <c r="L544"/>
  <c r="K544"/>
  <c r="Q523"/>
  <c r="AB523" s="1"/>
  <c r="P523"/>
  <c r="O523"/>
  <c r="U523" s="1"/>
  <c r="N523"/>
  <c r="M523"/>
  <c r="Y523" s="1"/>
  <c r="L523"/>
  <c r="K523"/>
  <c r="Q742"/>
  <c r="AB742" s="1"/>
  <c r="P742"/>
  <c r="O742"/>
  <c r="U742" s="1"/>
  <c r="N742"/>
  <c r="M742"/>
  <c r="Y742" s="1"/>
  <c r="L742"/>
  <c r="K742"/>
  <c r="Q640"/>
  <c r="AB640" s="1"/>
  <c r="P640"/>
  <c r="O640"/>
  <c r="U640" s="1"/>
  <c r="N640"/>
  <c r="M640"/>
  <c r="Y640" s="1"/>
  <c r="L640"/>
  <c r="K640"/>
  <c r="Q571"/>
  <c r="AB571" s="1"/>
  <c r="P571"/>
  <c r="O571"/>
  <c r="U571" s="1"/>
  <c r="N571"/>
  <c r="M571"/>
  <c r="Y571" s="1"/>
  <c r="L571"/>
  <c r="K571"/>
  <c r="Q508"/>
  <c r="AB508" s="1"/>
  <c r="P508"/>
  <c r="O508"/>
  <c r="U508" s="1"/>
  <c r="N508"/>
  <c r="M508"/>
  <c r="Y508" s="1"/>
  <c r="L508"/>
  <c r="K508"/>
  <c r="Q465"/>
  <c r="AB465" s="1"/>
  <c r="P465"/>
  <c r="O465"/>
  <c r="U465" s="1"/>
  <c r="N465"/>
  <c r="M465"/>
  <c r="Y465" s="1"/>
  <c r="L465"/>
  <c r="K465"/>
  <c r="Q441"/>
  <c r="AB441" s="1"/>
  <c r="P441"/>
  <c r="O441"/>
  <c r="U441" s="1"/>
  <c r="N441"/>
  <c r="M441"/>
  <c r="Y441" s="1"/>
  <c r="L441"/>
  <c r="K441"/>
  <c r="Q787"/>
  <c r="AB787" s="1"/>
  <c r="P787"/>
  <c r="O787"/>
  <c r="U787" s="1"/>
  <c r="N787"/>
  <c r="M787"/>
  <c r="Y787" s="1"/>
  <c r="L787"/>
  <c r="K787"/>
  <c r="Q664"/>
  <c r="AB664" s="1"/>
  <c r="P664"/>
  <c r="O664"/>
  <c r="U664" s="1"/>
  <c r="N664"/>
  <c r="M664"/>
  <c r="Y664" s="1"/>
  <c r="L664"/>
  <c r="K664"/>
  <c r="Q573"/>
  <c r="AB573" s="1"/>
  <c r="P573"/>
  <c r="O573"/>
  <c r="U573" s="1"/>
  <c r="N573"/>
  <c r="M573"/>
  <c r="Y573" s="1"/>
  <c r="L573"/>
  <c r="K573"/>
  <c r="Q492"/>
  <c r="AB492" s="1"/>
  <c r="P492"/>
  <c r="O492"/>
  <c r="U492" s="1"/>
  <c r="N492"/>
  <c r="M492"/>
  <c r="Y492" s="1"/>
  <c r="L492"/>
  <c r="K492"/>
  <c r="Q438"/>
  <c r="AB438" s="1"/>
  <c r="P438"/>
  <c r="O438"/>
  <c r="U438" s="1"/>
  <c r="N438"/>
  <c r="M438"/>
  <c r="Y438" s="1"/>
  <c r="L438"/>
  <c r="K438"/>
  <c r="Q400"/>
  <c r="AB400" s="1"/>
  <c r="P400"/>
  <c r="O400"/>
  <c r="U400" s="1"/>
  <c r="N400"/>
  <c r="M400"/>
  <c r="Y400" s="1"/>
  <c r="L400"/>
  <c r="K400"/>
  <c r="Q378"/>
  <c r="AB378" s="1"/>
  <c r="P378"/>
  <c r="O378"/>
  <c r="U378" s="1"/>
  <c r="N378"/>
  <c r="M378"/>
  <c r="Y378" s="1"/>
  <c r="L378"/>
  <c r="K378"/>
  <c r="Q711"/>
  <c r="AB711" s="1"/>
  <c r="P711"/>
  <c r="O711"/>
  <c r="U711" s="1"/>
  <c r="N711"/>
  <c r="M711"/>
  <c r="Y711" s="1"/>
  <c r="L711"/>
  <c r="K711"/>
  <c r="Q593"/>
  <c r="AB593" s="1"/>
  <c r="P593"/>
  <c r="O593"/>
  <c r="U593" s="1"/>
  <c r="N593"/>
  <c r="M593"/>
  <c r="Y593" s="1"/>
  <c r="L593"/>
  <c r="K593"/>
  <c r="Q505"/>
  <c r="AB505" s="1"/>
  <c r="P505"/>
  <c r="O505"/>
  <c r="U505" s="1"/>
  <c r="N505"/>
  <c r="M505"/>
  <c r="Y505" s="1"/>
  <c r="L505"/>
  <c r="K505"/>
  <c r="Q430"/>
  <c r="AB430" s="1"/>
  <c r="P430"/>
  <c r="O430"/>
  <c r="U430" s="1"/>
  <c r="N430"/>
  <c r="M430"/>
  <c r="Y430" s="1"/>
  <c r="L430"/>
  <c r="K430"/>
  <c r="Q380"/>
  <c r="AB380" s="1"/>
  <c r="P380"/>
  <c r="O380"/>
  <c r="U380" s="1"/>
  <c r="N380"/>
  <c r="M380"/>
  <c r="Y380" s="1"/>
  <c r="L380"/>
  <c r="K380"/>
  <c r="Q341"/>
  <c r="AB341" s="1"/>
  <c r="P341"/>
  <c r="O341"/>
  <c r="U341" s="1"/>
  <c r="N341"/>
  <c r="M341"/>
  <c r="Y341" s="1"/>
  <c r="L341"/>
  <c r="K341"/>
  <c r="Q321"/>
  <c r="AB321" s="1"/>
  <c r="P321"/>
  <c r="O321"/>
  <c r="U321" s="1"/>
  <c r="N321"/>
  <c r="M321"/>
  <c r="Y321" s="1"/>
  <c r="L321"/>
  <c r="K321"/>
  <c r="Q791"/>
  <c r="AB791" s="1"/>
  <c r="P791"/>
  <c r="O791"/>
  <c r="U791" s="1"/>
  <c r="N791"/>
  <c r="M791"/>
  <c r="Y791" s="1"/>
  <c r="L791"/>
  <c r="K791"/>
  <c r="Q652"/>
  <c r="AB652" s="1"/>
  <c r="P652"/>
  <c r="O652"/>
  <c r="U652" s="1"/>
  <c r="N652"/>
  <c r="M652"/>
  <c r="Y652" s="1"/>
  <c r="L652"/>
  <c r="K652"/>
  <c r="Q541"/>
  <c r="AB541" s="1"/>
  <c r="P541"/>
  <c r="O541"/>
  <c r="U541" s="1"/>
  <c r="N541"/>
  <c r="M541"/>
  <c r="Y541" s="1"/>
  <c r="L541"/>
  <c r="K541"/>
  <c r="Q449"/>
  <c r="AB449" s="1"/>
  <c r="P449"/>
  <c r="O449"/>
  <c r="U449" s="1"/>
  <c r="N449"/>
  <c r="M449"/>
  <c r="Y449" s="1"/>
  <c r="L449"/>
  <c r="K449"/>
  <c r="Q383"/>
  <c r="AB383" s="1"/>
  <c r="P383"/>
  <c r="O383"/>
  <c r="U383" s="1"/>
  <c r="N383"/>
  <c r="M383"/>
  <c r="Y383" s="1"/>
  <c r="L383"/>
  <c r="K383"/>
  <c r="Q332"/>
  <c r="AB332" s="1"/>
  <c r="P332"/>
  <c r="O332"/>
  <c r="U332" s="1"/>
  <c r="N332"/>
  <c r="M332"/>
  <c r="Y332" s="1"/>
  <c r="L332"/>
  <c r="K332"/>
  <c r="Q294"/>
  <c r="AB294" s="1"/>
  <c r="P294"/>
  <c r="O294"/>
  <c r="U294" s="1"/>
  <c r="N294"/>
  <c r="M294"/>
  <c r="Y294" s="1"/>
  <c r="L294"/>
  <c r="K294"/>
  <c r="Q280"/>
  <c r="AB280" s="1"/>
  <c r="P280"/>
  <c r="O280"/>
  <c r="U280" s="1"/>
  <c r="N280"/>
  <c r="M280"/>
  <c r="Y280" s="1"/>
  <c r="L280"/>
  <c r="K280"/>
  <c r="Q735"/>
  <c r="AB735" s="1"/>
  <c r="P735"/>
  <c r="O735"/>
  <c r="U735" s="1"/>
  <c r="N735"/>
  <c r="M735"/>
  <c r="Y735" s="1"/>
  <c r="L735"/>
  <c r="K735"/>
  <c r="Q601"/>
  <c r="AB601" s="1"/>
  <c r="P601"/>
  <c r="O601"/>
  <c r="U601" s="1"/>
  <c r="N601"/>
  <c r="M601"/>
  <c r="Y601" s="1"/>
  <c r="L601"/>
  <c r="K601"/>
  <c r="Q493"/>
  <c r="AB493" s="1"/>
  <c r="P493"/>
  <c r="O493"/>
  <c r="U493" s="1"/>
  <c r="N493"/>
  <c r="M493"/>
  <c r="Y493" s="1"/>
  <c r="L493"/>
  <c r="K493"/>
  <c r="Q404"/>
  <c r="AB404" s="1"/>
  <c r="P404"/>
  <c r="O404"/>
  <c r="U404" s="1"/>
  <c r="N404"/>
  <c r="M404"/>
  <c r="Y404" s="1"/>
  <c r="L404"/>
  <c r="K404"/>
  <c r="Q339"/>
  <c r="AB339" s="1"/>
  <c r="P339"/>
  <c r="O339"/>
  <c r="U339" s="1"/>
  <c r="N339"/>
  <c r="M339"/>
  <c r="Y339" s="1"/>
  <c r="L339"/>
  <c r="K339"/>
  <c r="Q291"/>
  <c r="AB291" s="1"/>
  <c r="P291"/>
  <c r="O291"/>
  <c r="U291" s="1"/>
  <c r="N291"/>
  <c r="M291"/>
  <c r="Y291" s="1"/>
  <c r="L291"/>
  <c r="K291"/>
  <c r="Q260"/>
  <c r="AB260" s="1"/>
  <c r="P260"/>
  <c r="O260"/>
  <c r="N260"/>
  <c r="M260"/>
  <c r="L260"/>
  <c r="K260"/>
  <c r="Q241"/>
  <c r="AB241" s="1"/>
  <c r="P241"/>
  <c r="O241"/>
  <c r="U241" s="1"/>
  <c r="N241"/>
  <c r="M241"/>
  <c r="Y241" s="1"/>
  <c r="L241"/>
  <c r="K241"/>
  <c r="Q700"/>
  <c r="AB700" s="1"/>
  <c r="P700"/>
  <c r="O700"/>
  <c r="U700" s="1"/>
  <c r="N700"/>
  <c r="M700"/>
  <c r="Y700" s="1"/>
  <c r="L700"/>
  <c r="K700"/>
  <c r="Q570"/>
  <c r="AB570" s="1"/>
  <c r="P570"/>
  <c r="O570"/>
  <c r="U570" s="1"/>
  <c r="N570"/>
  <c r="M570"/>
  <c r="Y570" s="1"/>
  <c r="L570"/>
  <c r="K570"/>
  <c r="Q458"/>
  <c r="AB458" s="1"/>
  <c r="P458"/>
  <c r="O458"/>
  <c r="U458" s="1"/>
  <c r="N458"/>
  <c r="M458"/>
  <c r="Y458" s="1"/>
  <c r="L458"/>
  <c r="K458"/>
  <c r="Q375"/>
  <c r="AB375" s="1"/>
  <c r="P375"/>
  <c r="O375"/>
  <c r="U375" s="1"/>
  <c r="N375"/>
  <c r="M375"/>
  <c r="Y375" s="1"/>
  <c r="L375"/>
  <c r="K375"/>
  <c r="Q309"/>
  <c r="AB309" s="1"/>
  <c r="P309"/>
  <c r="O309"/>
  <c r="U309" s="1"/>
  <c r="N309"/>
  <c r="M309"/>
  <c r="Y309" s="1"/>
  <c r="L309"/>
  <c r="K309"/>
  <c r="Q264"/>
  <c r="AB264" s="1"/>
  <c r="P264"/>
  <c r="O264"/>
  <c r="U264" s="1"/>
  <c r="N264"/>
  <c r="M264"/>
  <c r="Y264" s="1"/>
  <c r="L264"/>
  <c r="K264"/>
  <c r="Q235"/>
  <c r="AB235" s="1"/>
  <c r="P235"/>
  <c r="O235"/>
  <c r="U235" s="1"/>
  <c r="N235"/>
  <c r="M235"/>
  <c r="Y235" s="1"/>
  <c r="L235"/>
  <c r="K235"/>
  <c r="Q216"/>
  <c r="AB216" s="1"/>
  <c r="P216"/>
  <c r="O216"/>
  <c r="U216" s="1"/>
  <c r="N216"/>
  <c r="M216"/>
  <c r="Y216" s="1"/>
  <c r="L216"/>
  <c r="K216"/>
  <c r="Q663"/>
  <c r="AB663" s="1"/>
  <c r="P663"/>
  <c r="O663"/>
  <c r="U663" s="1"/>
  <c r="N663"/>
  <c r="M663"/>
  <c r="Y663" s="1"/>
  <c r="L663"/>
  <c r="K663"/>
  <c r="Q533"/>
  <c r="AB533" s="1"/>
  <c r="P533"/>
  <c r="O533"/>
  <c r="U533" s="1"/>
  <c r="N533"/>
  <c r="M533"/>
  <c r="Y533" s="1"/>
  <c r="L533"/>
  <c r="K533"/>
  <c r="Q428"/>
  <c r="AB428" s="1"/>
  <c r="P428"/>
  <c r="O428"/>
  <c r="U428" s="1"/>
  <c r="N428"/>
  <c r="M428"/>
  <c r="Y428" s="1"/>
  <c r="L428"/>
  <c r="K428"/>
  <c r="Q347"/>
  <c r="AB347" s="1"/>
  <c r="P347"/>
  <c r="O347"/>
  <c r="U347" s="1"/>
  <c r="N347"/>
  <c r="M347"/>
  <c r="Y347" s="1"/>
  <c r="L347"/>
  <c r="K347"/>
  <c r="Q284"/>
  <c r="AB284" s="1"/>
  <c r="P284"/>
  <c r="O284"/>
  <c r="U284" s="1"/>
  <c r="N284"/>
  <c r="M284"/>
  <c r="Y284" s="1"/>
  <c r="L284"/>
  <c r="K284"/>
  <c r="Q239"/>
  <c r="AB239" s="1"/>
  <c r="P239"/>
  <c r="O239"/>
  <c r="U239" s="1"/>
  <c r="N239"/>
  <c r="M239"/>
  <c r="Y239" s="1"/>
  <c r="L239"/>
  <c r="K239"/>
  <c r="Q213"/>
  <c r="AB213" s="1"/>
  <c r="P213"/>
  <c r="O213"/>
  <c r="U213" s="1"/>
  <c r="N213"/>
  <c r="M213"/>
  <c r="Y213" s="1"/>
  <c r="L213"/>
  <c r="K213"/>
  <c r="Q192"/>
  <c r="AB192" s="1"/>
  <c r="P192"/>
  <c r="O192"/>
  <c r="U192" s="1"/>
  <c r="N192"/>
  <c r="M192"/>
  <c r="Y192" s="1"/>
  <c r="L192"/>
  <c r="K192"/>
  <c r="Q637"/>
  <c r="AB637" s="1"/>
  <c r="P637"/>
  <c r="O637"/>
  <c r="U637" s="1"/>
  <c r="N637"/>
  <c r="M637"/>
  <c r="Y637" s="1"/>
  <c r="L637"/>
  <c r="K637"/>
  <c r="Q513"/>
  <c r="AB513" s="1"/>
  <c r="P513"/>
  <c r="O513"/>
  <c r="U513" s="1"/>
  <c r="N513"/>
  <c r="M513"/>
  <c r="Y513" s="1"/>
  <c r="L513"/>
  <c r="K513"/>
  <c r="Q407"/>
  <c r="AB407" s="1"/>
  <c r="P407"/>
  <c r="O407"/>
  <c r="U407" s="1"/>
  <c r="N407"/>
  <c r="M407"/>
  <c r="Y407" s="1"/>
  <c r="L407"/>
  <c r="K407"/>
  <c r="Q329"/>
  <c r="AB329" s="1"/>
  <c r="P329"/>
  <c r="O329"/>
  <c r="U329" s="1"/>
  <c r="N329"/>
  <c r="M329"/>
  <c r="Y329" s="1"/>
  <c r="L329"/>
  <c r="K329"/>
  <c r="Q269"/>
  <c r="AB269" s="1"/>
  <c r="P269"/>
  <c r="O269"/>
  <c r="U269" s="1"/>
  <c r="N269"/>
  <c r="M269"/>
  <c r="Y269" s="1"/>
  <c r="L269"/>
  <c r="K269"/>
  <c r="Q228"/>
  <c r="AB228" s="1"/>
  <c r="P228"/>
  <c r="O228"/>
  <c r="U228" s="1"/>
  <c r="N228"/>
  <c r="M228"/>
  <c r="Y228" s="1"/>
  <c r="L228"/>
  <c r="K228"/>
  <c r="Q195"/>
  <c r="AB195" s="1"/>
  <c r="P195"/>
  <c r="O195"/>
  <c r="U195" s="1"/>
  <c r="N195"/>
  <c r="M195"/>
  <c r="Y195" s="1"/>
  <c r="L195"/>
  <c r="K195"/>
  <c r="Q178"/>
  <c r="AB178" s="1"/>
  <c r="P178"/>
  <c r="O178"/>
  <c r="U178" s="1"/>
  <c r="N178"/>
  <c r="M178"/>
  <c r="Y178" s="1"/>
  <c r="L178"/>
  <c r="K178"/>
  <c r="Q785"/>
  <c r="AB785" s="1"/>
  <c r="P785"/>
  <c r="O785"/>
  <c r="U785" s="1"/>
  <c r="N785"/>
  <c r="M785"/>
  <c r="Y785" s="1"/>
  <c r="L785"/>
  <c r="K785"/>
  <c r="Q623"/>
  <c r="AB623" s="1"/>
  <c r="P623"/>
  <c r="O623"/>
  <c r="U623" s="1"/>
  <c r="N623"/>
  <c r="M623"/>
  <c r="Y623" s="1"/>
  <c r="L623"/>
  <c r="K623"/>
  <c r="Q502"/>
  <c r="AB502" s="1"/>
  <c r="P502"/>
  <c r="O502"/>
  <c r="U502" s="1"/>
  <c r="N502"/>
  <c r="M502"/>
  <c r="Y502" s="1"/>
  <c r="L502"/>
  <c r="K502"/>
  <c r="Q397"/>
  <c r="AB397" s="1"/>
  <c r="P397"/>
  <c r="O397"/>
  <c r="U397" s="1"/>
  <c r="N397"/>
  <c r="M397"/>
  <c r="Y397" s="1"/>
  <c r="L397"/>
  <c r="K397"/>
  <c r="Q318"/>
  <c r="AB318" s="1"/>
  <c r="P318"/>
  <c r="O318"/>
  <c r="U318" s="1"/>
  <c r="N318"/>
  <c r="M318"/>
  <c r="Y318" s="1"/>
  <c r="L318"/>
  <c r="K318"/>
  <c r="Q256"/>
  <c r="AB256" s="1"/>
  <c r="P256"/>
  <c r="O256"/>
  <c r="U256" s="1"/>
  <c r="N256"/>
  <c r="M256"/>
  <c r="Y256" s="1"/>
  <c r="L256"/>
  <c r="K256"/>
  <c r="Q217"/>
  <c r="AB217" s="1"/>
  <c r="P217"/>
  <c r="O217"/>
  <c r="U217" s="1"/>
  <c r="N217"/>
  <c r="M217"/>
  <c r="Y217" s="1"/>
  <c r="L217"/>
  <c r="K217"/>
  <c r="Q189"/>
  <c r="AB189" s="1"/>
  <c r="P189"/>
  <c r="O189"/>
  <c r="U189" s="1"/>
  <c r="N189"/>
  <c r="M189"/>
  <c r="Y189" s="1"/>
  <c r="L189"/>
  <c r="K189"/>
  <c r="Q172"/>
  <c r="AB172" s="1"/>
  <c r="P172"/>
  <c r="O172"/>
  <c r="U172" s="1"/>
  <c r="N172"/>
  <c r="M172"/>
  <c r="Y172" s="1"/>
  <c r="L172"/>
  <c r="K172"/>
  <c r="Q770"/>
  <c r="AB770" s="1"/>
  <c r="P770"/>
  <c r="O770"/>
  <c r="U770" s="1"/>
  <c r="N770"/>
  <c r="M770"/>
  <c r="Y770" s="1"/>
  <c r="L770"/>
  <c r="K770"/>
  <c r="Q737"/>
  <c r="AB737" s="1"/>
  <c r="P737"/>
  <c r="O737"/>
  <c r="U737" s="1"/>
  <c r="N737"/>
  <c r="M737"/>
  <c r="Y737" s="1"/>
  <c r="L737"/>
  <c r="K737"/>
  <c r="Q762"/>
  <c r="AB762" s="1"/>
  <c r="P762"/>
  <c r="O762"/>
  <c r="U762" s="1"/>
  <c r="N762"/>
  <c r="M762"/>
  <c r="Y762" s="1"/>
  <c r="L762"/>
  <c r="K762"/>
  <c r="Q698"/>
  <c r="AB698" s="1"/>
  <c r="P698"/>
  <c r="O698"/>
  <c r="U698" s="1"/>
  <c r="N698"/>
  <c r="M698"/>
  <c r="Y698" s="1"/>
  <c r="L698"/>
  <c r="K698"/>
  <c r="Q645"/>
  <c r="AB645" s="1"/>
  <c r="P645"/>
  <c r="O645"/>
  <c r="U645" s="1"/>
  <c r="N645"/>
  <c r="M645"/>
  <c r="Y645" s="1"/>
  <c r="L645"/>
  <c r="K645"/>
  <c r="Q620"/>
  <c r="AB620" s="1"/>
  <c r="P620"/>
  <c r="O620"/>
  <c r="U620" s="1"/>
  <c r="N620"/>
  <c r="M620"/>
  <c r="Y620" s="1"/>
  <c r="L620"/>
  <c r="K620"/>
  <c r="Q731"/>
  <c r="AB731" s="1"/>
  <c r="P731"/>
  <c r="O731"/>
  <c r="U731" s="1"/>
  <c r="N731"/>
  <c r="M731"/>
  <c r="Y731" s="1"/>
  <c r="L731"/>
  <c r="K731"/>
  <c r="Q650"/>
  <c r="AB650" s="1"/>
  <c r="P650"/>
  <c r="O650"/>
  <c r="U650" s="1"/>
  <c r="N650"/>
  <c r="M650"/>
  <c r="Y650" s="1"/>
  <c r="L650"/>
  <c r="K650"/>
  <c r="Q589"/>
  <c r="AB589" s="1"/>
  <c r="P589"/>
  <c r="O589"/>
  <c r="U589" s="1"/>
  <c r="N589"/>
  <c r="M589"/>
  <c r="Y589" s="1"/>
  <c r="L589"/>
  <c r="K589"/>
  <c r="Q546"/>
  <c r="AB546" s="1"/>
  <c r="P546"/>
  <c r="O546"/>
  <c r="U546" s="1"/>
  <c r="N546"/>
  <c r="M546"/>
  <c r="Y546" s="1"/>
  <c r="L546"/>
  <c r="K546"/>
  <c r="Q526"/>
  <c r="AB526" s="1"/>
  <c r="P526"/>
  <c r="O526"/>
  <c r="U526" s="1"/>
  <c r="N526"/>
  <c r="M526"/>
  <c r="Y526" s="1"/>
  <c r="L526"/>
  <c r="K526"/>
  <c r="Q733"/>
  <c r="AB733" s="1"/>
  <c r="P733"/>
  <c r="O733"/>
  <c r="U733" s="1"/>
  <c r="N733"/>
  <c r="M733"/>
  <c r="Y733" s="1"/>
  <c r="L733"/>
  <c r="K733"/>
  <c r="Q633"/>
  <c r="AB633" s="1"/>
  <c r="P633"/>
  <c r="O633"/>
  <c r="U633" s="1"/>
  <c r="N633"/>
  <c r="M633"/>
  <c r="Y633" s="1"/>
  <c r="L633"/>
  <c r="K633"/>
  <c r="Q560"/>
  <c r="AB560" s="1"/>
  <c r="P560"/>
  <c r="O560"/>
  <c r="U560" s="1"/>
  <c r="N560"/>
  <c r="M560"/>
  <c r="Y560" s="1"/>
  <c r="L560"/>
  <c r="K560"/>
  <c r="Q504"/>
  <c r="AB504" s="1"/>
  <c r="P504"/>
  <c r="O504"/>
  <c r="U504" s="1"/>
  <c r="N504"/>
  <c r="M504"/>
  <c r="Y504" s="1"/>
  <c r="L504"/>
  <c r="K504"/>
  <c r="Q461"/>
  <c r="AB461" s="1"/>
  <c r="P461"/>
  <c r="O461"/>
  <c r="U461" s="1"/>
  <c r="N461"/>
  <c r="M461"/>
  <c r="Y461" s="1"/>
  <c r="L461"/>
  <c r="K461"/>
  <c r="Q437"/>
  <c r="AB437" s="1"/>
  <c r="P437"/>
  <c r="O437"/>
  <c r="U437" s="1"/>
  <c r="N437"/>
  <c r="M437"/>
  <c r="Y437" s="1"/>
  <c r="L437"/>
  <c r="K437"/>
  <c r="Q771"/>
  <c r="AB771" s="1"/>
  <c r="P771"/>
  <c r="O771"/>
  <c r="U771" s="1"/>
  <c r="N771"/>
  <c r="M771"/>
  <c r="Y771" s="1"/>
  <c r="L771"/>
  <c r="K771"/>
  <c r="Q644"/>
  <c r="AB644" s="1"/>
  <c r="P644"/>
  <c r="O644"/>
  <c r="U644" s="1"/>
  <c r="N644"/>
  <c r="M644"/>
  <c r="Y644" s="1"/>
  <c r="L644"/>
  <c r="K644"/>
  <c r="Q553"/>
  <c r="AB553" s="1"/>
  <c r="P553"/>
  <c r="O553"/>
  <c r="U553" s="1"/>
  <c r="N553"/>
  <c r="M553"/>
  <c r="Y553" s="1"/>
  <c r="L553"/>
  <c r="K553"/>
  <c r="Q478"/>
  <c r="AB478" s="1"/>
  <c r="P478"/>
  <c r="O478"/>
  <c r="U478" s="1"/>
  <c r="N478"/>
  <c r="M478"/>
  <c r="Y478" s="1"/>
  <c r="L478"/>
  <c r="K478"/>
  <c r="Q420"/>
  <c r="AB420" s="1"/>
  <c r="P420"/>
  <c r="O420"/>
  <c r="U420" s="1"/>
  <c r="N420"/>
  <c r="M420"/>
  <c r="Y420" s="1"/>
  <c r="L420"/>
  <c r="K420"/>
  <c r="Q386"/>
  <c r="AB386" s="1"/>
  <c r="P386"/>
  <c r="O386"/>
  <c r="U386" s="1"/>
  <c r="N386"/>
  <c r="M386"/>
  <c r="Y386" s="1"/>
  <c r="L386"/>
  <c r="K386"/>
  <c r="Q364"/>
  <c r="AB364" s="1"/>
  <c r="P364"/>
  <c r="O364"/>
  <c r="U364" s="1"/>
  <c r="N364"/>
  <c r="M364"/>
  <c r="Y364" s="1"/>
  <c r="L364"/>
  <c r="K364"/>
  <c r="Q689"/>
  <c r="AB689" s="1"/>
  <c r="P689"/>
  <c r="O689"/>
  <c r="U689" s="1"/>
  <c r="N689"/>
  <c r="M689"/>
  <c r="Y689" s="1"/>
  <c r="L689"/>
  <c r="K689"/>
  <c r="Q576"/>
  <c r="AB576" s="1"/>
  <c r="P576"/>
  <c r="O576"/>
  <c r="U576" s="1"/>
  <c r="N576"/>
  <c r="M576"/>
  <c r="Y576" s="1"/>
  <c r="L576"/>
  <c r="K576"/>
  <c r="Q481"/>
  <c r="AB481" s="1"/>
  <c r="P481"/>
  <c r="O481"/>
  <c r="U481" s="1"/>
  <c r="N481"/>
  <c r="M481"/>
  <c r="Y481" s="1"/>
  <c r="L481"/>
  <c r="K481"/>
  <c r="Q410"/>
  <c r="AB410" s="1"/>
  <c r="P410"/>
  <c r="O410"/>
  <c r="U410" s="1"/>
  <c r="N410"/>
  <c r="M410"/>
  <c r="Y410" s="1"/>
  <c r="L410"/>
  <c r="K410"/>
  <c r="Q358"/>
  <c r="AB358" s="1"/>
  <c r="P358"/>
  <c r="O358"/>
  <c r="U358" s="1"/>
  <c r="N358"/>
  <c r="M358"/>
  <c r="Y358" s="1"/>
  <c r="L358"/>
  <c r="K358"/>
  <c r="Q322"/>
  <c r="AB322" s="1"/>
  <c r="P322"/>
  <c r="O322"/>
  <c r="U322" s="1"/>
  <c r="N322"/>
  <c r="M322"/>
  <c r="Y322" s="1"/>
  <c r="L322"/>
  <c r="K322"/>
  <c r="Q300"/>
  <c r="AB300" s="1"/>
  <c r="P300"/>
  <c r="O300"/>
  <c r="U300" s="1"/>
  <c r="N300"/>
  <c r="M300"/>
  <c r="Y300" s="1"/>
  <c r="L300"/>
  <c r="K300"/>
  <c r="Q755"/>
  <c r="AB755" s="1"/>
  <c r="P755"/>
  <c r="O755"/>
  <c r="U755" s="1"/>
  <c r="N755"/>
  <c r="M755"/>
  <c r="Y755" s="1"/>
  <c r="L755"/>
  <c r="K755"/>
  <c r="Q617"/>
  <c r="AB617" s="1"/>
  <c r="P617"/>
  <c r="O617"/>
  <c r="U617" s="1"/>
  <c r="N617"/>
  <c r="M617"/>
  <c r="Y617" s="1"/>
  <c r="L617"/>
  <c r="K617"/>
  <c r="Q510"/>
  <c r="AB510" s="1"/>
  <c r="P510"/>
  <c r="O510"/>
  <c r="U510" s="1"/>
  <c r="N510"/>
  <c r="M510"/>
  <c r="Y510" s="1"/>
  <c r="L510"/>
  <c r="K510"/>
  <c r="Q418"/>
  <c r="AB418" s="1"/>
  <c r="P418"/>
  <c r="O418"/>
  <c r="U418" s="1"/>
  <c r="N418"/>
  <c r="M418"/>
  <c r="Y418" s="1"/>
  <c r="L418"/>
  <c r="K418"/>
  <c r="Q355"/>
  <c r="AB355" s="1"/>
  <c r="P355"/>
  <c r="O355"/>
  <c r="U355" s="1"/>
  <c r="N355"/>
  <c r="M355"/>
  <c r="Y355" s="1"/>
  <c r="L355"/>
  <c r="K355"/>
  <c r="Q303"/>
  <c r="AB303" s="1"/>
  <c r="P303"/>
  <c r="O303"/>
  <c r="U303" s="1"/>
  <c r="N303"/>
  <c r="M303"/>
  <c r="Y303" s="1"/>
  <c r="L303"/>
  <c r="K303"/>
  <c r="Q275"/>
  <c r="AB275" s="1"/>
  <c r="P275"/>
  <c r="O275"/>
  <c r="U275" s="1"/>
  <c r="N275"/>
  <c r="M275"/>
  <c r="Y275" s="1"/>
  <c r="L275"/>
  <c r="K275"/>
  <c r="Q254"/>
  <c r="AB254" s="1"/>
  <c r="P254"/>
  <c r="O254"/>
  <c r="U254" s="1"/>
  <c r="N254"/>
  <c r="M254"/>
  <c r="Y254" s="1"/>
  <c r="L254"/>
  <c r="K254"/>
  <c r="Q694"/>
  <c r="AB694" s="1"/>
  <c r="P694"/>
  <c r="O694"/>
  <c r="U694" s="1"/>
  <c r="N694"/>
  <c r="M694"/>
  <c r="Y694" s="1"/>
  <c r="L694"/>
  <c r="K694"/>
  <c r="Q566"/>
  <c r="AB566" s="1"/>
  <c r="P566"/>
  <c r="O566"/>
  <c r="U566" s="1"/>
  <c r="N566"/>
  <c r="M566"/>
  <c r="Y566" s="1"/>
  <c r="L566"/>
  <c r="K566"/>
  <c r="Q453"/>
  <c r="AB453" s="1"/>
  <c r="P453"/>
  <c r="O453"/>
  <c r="U453" s="1"/>
  <c r="N453"/>
  <c r="M453"/>
  <c r="Y453" s="1"/>
  <c r="L453"/>
  <c r="K453"/>
  <c r="Q371"/>
  <c r="AB371" s="1"/>
  <c r="P371"/>
  <c r="O371"/>
  <c r="U371" s="1"/>
  <c r="N371"/>
  <c r="M371"/>
  <c r="Y371" s="1"/>
  <c r="L371"/>
  <c r="K371"/>
  <c r="Q307"/>
  <c r="AB307" s="1"/>
  <c r="P307"/>
  <c r="O307"/>
  <c r="U307" s="1"/>
  <c r="N307"/>
  <c r="M307"/>
  <c r="Y307" s="1"/>
  <c r="L307"/>
  <c r="K307"/>
  <c r="Q261"/>
  <c r="AB261" s="1"/>
  <c r="P261"/>
  <c r="O261"/>
  <c r="U261" s="1"/>
  <c r="N261"/>
  <c r="M261"/>
  <c r="Y261" s="1"/>
  <c r="L261"/>
  <c r="K261"/>
  <c r="Q232"/>
  <c r="AB232" s="1"/>
  <c r="P232"/>
  <c r="O232"/>
  <c r="U232" s="1"/>
  <c r="N232"/>
  <c r="M232"/>
  <c r="Y232" s="1"/>
  <c r="L232"/>
  <c r="K232"/>
  <c r="Q214"/>
  <c r="AB214" s="1"/>
  <c r="P214"/>
  <c r="O214"/>
  <c r="U214" s="1"/>
  <c r="N214"/>
  <c r="M214"/>
  <c r="Y214" s="1"/>
  <c r="L214"/>
  <c r="K214"/>
  <c r="Q639"/>
  <c r="AB639" s="1"/>
  <c r="P639"/>
  <c r="O639"/>
  <c r="U639" s="1"/>
  <c r="N639"/>
  <c r="M639"/>
  <c r="Y639" s="1"/>
  <c r="L639"/>
  <c r="K639"/>
  <c r="Q515"/>
  <c r="AB515" s="1"/>
  <c r="P515"/>
  <c r="O515"/>
  <c r="U515" s="1"/>
  <c r="N515"/>
  <c r="M515"/>
  <c r="Y515" s="1"/>
  <c r="L515"/>
  <c r="K515"/>
  <c r="Q411"/>
  <c r="AB411" s="1"/>
  <c r="P411"/>
  <c r="O411"/>
  <c r="U411" s="1"/>
  <c r="N411"/>
  <c r="M411"/>
  <c r="Y411" s="1"/>
  <c r="L411"/>
  <c r="K411"/>
  <c r="Q331"/>
  <c r="AB331" s="1"/>
  <c r="P331"/>
  <c r="O331"/>
  <c r="U331" s="1"/>
  <c r="N331"/>
  <c r="M331"/>
  <c r="Y331" s="1"/>
  <c r="L331"/>
  <c r="K331"/>
  <c r="Q272"/>
  <c r="AB272" s="1"/>
  <c r="P272"/>
  <c r="O272"/>
  <c r="U272" s="1"/>
  <c r="N272"/>
  <c r="M272"/>
  <c r="Y272" s="1"/>
  <c r="L272"/>
  <c r="K272"/>
  <c r="Q230"/>
  <c r="AB230" s="1"/>
  <c r="P230"/>
  <c r="O230"/>
  <c r="U230" s="1"/>
  <c r="N230"/>
  <c r="M230"/>
  <c r="Y230" s="1"/>
  <c r="L230"/>
  <c r="K230"/>
  <c r="Q197"/>
  <c r="AB197" s="1"/>
  <c r="P197"/>
  <c r="O197"/>
  <c r="U197" s="1"/>
  <c r="N197"/>
  <c r="M197"/>
  <c r="Y197" s="1"/>
  <c r="L197"/>
  <c r="K197"/>
  <c r="Q183"/>
  <c r="AB183" s="1"/>
  <c r="P183"/>
  <c r="O183"/>
  <c r="U183" s="1"/>
  <c r="N183"/>
  <c r="M183"/>
  <c r="Y183" s="1"/>
  <c r="L183"/>
  <c r="K183"/>
  <c r="Q757"/>
  <c r="AB757" s="1"/>
  <c r="P757"/>
  <c r="O757"/>
  <c r="U757" s="1"/>
  <c r="N757"/>
  <c r="M757"/>
  <c r="Y757" s="1"/>
  <c r="L757"/>
  <c r="K757"/>
  <c r="Q600"/>
  <c r="AB600" s="1"/>
  <c r="P600"/>
  <c r="O600"/>
  <c r="U600" s="1"/>
  <c r="N600"/>
  <c r="M600"/>
  <c r="Y600" s="1"/>
  <c r="L600"/>
  <c r="K600"/>
  <c r="Q474"/>
  <c r="AB474" s="1"/>
  <c r="P474"/>
  <c r="O474"/>
  <c r="U474" s="1"/>
  <c r="N474"/>
  <c r="M474"/>
  <c r="Y474" s="1"/>
  <c r="L474"/>
  <c r="K474"/>
  <c r="Q377"/>
  <c r="AB377" s="1"/>
  <c r="P377"/>
  <c r="O377"/>
  <c r="U377" s="1"/>
  <c r="N377"/>
  <c r="M377"/>
  <c r="Y377" s="1"/>
  <c r="L377"/>
  <c r="K377"/>
  <c r="Q296"/>
  <c r="AB296" s="1"/>
  <c r="P296"/>
  <c r="O296"/>
  <c r="U296" s="1"/>
  <c r="N296"/>
  <c r="M296"/>
  <c r="Y296" s="1"/>
  <c r="L296"/>
  <c r="K296"/>
  <c r="Q240"/>
  <c r="AB240" s="1"/>
  <c r="P240"/>
  <c r="O240"/>
  <c r="U240" s="1"/>
  <c r="N240"/>
  <c r="M240"/>
  <c r="Y240" s="1"/>
  <c r="L240"/>
  <c r="K240"/>
  <c r="Q199"/>
  <c r="AB199" s="1"/>
  <c r="P199"/>
  <c r="O199"/>
  <c r="U199" s="1"/>
  <c r="N199"/>
  <c r="M199"/>
  <c r="Y199" s="1"/>
  <c r="L199"/>
  <c r="K199"/>
  <c r="Q174"/>
  <c r="AB174" s="1"/>
  <c r="P174"/>
  <c r="O174"/>
  <c r="U174" s="1"/>
  <c r="N174"/>
  <c r="M174"/>
  <c r="Y174" s="1"/>
  <c r="L174"/>
  <c r="K174"/>
  <c r="Q158"/>
  <c r="AB158" s="1"/>
  <c r="P158"/>
  <c r="O158"/>
  <c r="U158" s="1"/>
  <c r="N158"/>
  <c r="M158"/>
  <c r="Y158" s="1"/>
  <c r="L158"/>
  <c r="K158"/>
  <c r="Q719"/>
  <c r="AB719" s="1"/>
  <c r="P719"/>
  <c r="O719"/>
  <c r="U719" s="1"/>
  <c r="N719"/>
  <c r="M719"/>
  <c r="Y719" s="1"/>
  <c r="L719"/>
  <c r="K719"/>
  <c r="Q575"/>
  <c r="AB575" s="1"/>
  <c r="P575"/>
  <c r="O575"/>
  <c r="U575" s="1"/>
  <c r="N575"/>
  <c r="M575"/>
  <c r="Y575" s="1"/>
  <c r="L575"/>
  <c r="K575"/>
  <c r="Q446"/>
  <c r="AB446" s="1"/>
  <c r="P446"/>
  <c r="O446"/>
  <c r="U446" s="1"/>
  <c r="N446"/>
  <c r="M446"/>
  <c r="Y446" s="1"/>
  <c r="L446"/>
  <c r="K446"/>
  <c r="Q351"/>
  <c r="AB351" s="1"/>
  <c r="P351"/>
  <c r="O351"/>
  <c r="U351" s="1"/>
  <c r="N351"/>
  <c r="M351"/>
  <c r="Y351" s="1"/>
  <c r="L351"/>
  <c r="K351"/>
  <c r="Q279"/>
  <c r="AB279" s="1"/>
  <c r="P279"/>
  <c r="O279"/>
  <c r="U279" s="1"/>
  <c r="N279"/>
  <c r="M279"/>
  <c r="Y279" s="1"/>
  <c r="L279"/>
  <c r="K279"/>
  <c r="Q222"/>
  <c r="AB222" s="1"/>
  <c r="P222"/>
  <c r="O222"/>
  <c r="U222" s="1"/>
  <c r="N222"/>
  <c r="M222"/>
  <c r="Y222" s="1"/>
  <c r="L222"/>
  <c r="K222"/>
  <c r="Q179"/>
  <c r="AB179" s="1"/>
  <c r="P179"/>
  <c r="O179"/>
  <c r="U179" s="1"/>
  <c r="N179"/>
  <c r="M179"/>
  <c r="Y179" s="1"/>
  <c r="L179"/>
  <c r="K179"/>
  <c r="Q154"/>
  <c r="AB154" s="1"/>
  <c r="P154"/>
  <c r="O154"/>
  <c r="U154" s="1"/>
  <c r="N154"/>
  <c r="M154"/>
  <c r="Y154" s="1"/>
  <c r="L154"/>
  <c r="K154"/>
  <c r="Q141"/>
  <c r="AB141" s="1"/>
  <c r="P141"/>
  <c r="O141"/>
  <c r="U141" s="1"/>
  <c r="N141"/>
  <c r="M141"/>
  <c r="Y141" s="1"/>
  <c r="L141"/>
  <c r="K141"/>
  <c r="Q702"/>
  <c r="AB702" s="1"/>
  <c r="P702"/>
  <c r="O702"/>
  <c r="U702" s="1"/>
  <c r="N702"/>
  <c r="M702"/>
  <c r="Y702" s="1"/>
  <c r="L702"/>
  <c r="K702"/>
  <c r="Q548"/>
  <c r="AB548" s="1"/>
  <c r="P548"/>
  <c r="O548"/>
  <c r="U548" s="1"/>
  <c r="N548"/>
  <c r="M548"/>
  <c r="Y548" s="1"/>
  <c r="L548"/>
  <c r="K548"/>
  <c r="Q424"/>
  <c r="AB424" s="1"/>
  <c r="P424"/>
  <c r="O424"/>
  <c r="U424" s="1"/>
  <c r="N424"/>
  <c r="M424"/>
  <c r="Y424" s="1"/>
  <c r="L424"/>
  <c r="K424"/>
  <c r="Q333"/>
  <c r="AB333" s="1"/>
  <c r="P333"/>
  <c r="O333"/>
  <c r="U333" s="1"/>
  <c r="N333"/>
  <c r="M333"/>
  <c r="Y333" s="1"/>
  <c r="L333"/>
  <c r="K333"/>
  <c r="Q257"/>
  <c r="AB257" s="1"/>
  <c r="P257"/>
  <c r="O257"/>
  <c r="U257" s="1"/>
  <c r="N257"/>
  <c r="M257"/>
  <c r="Y257" s="1"/>
  <c r="L257"/>
  <c r="K257"/>
  <c r="Q205"/>
  <c r="AB205" s="1"/>
  <c r="P205"/>
  <c r="O205"/>
  <c r="U205" s="1"/>
  <c r="N205"/>
  <c r="M205"/>
  <c r="Y205" s="1"/>
  <c r="L205"/>
  <c r="K205"/>
  <c r="Q167"/>
  <c r="AB167" s="1"/>
  <c r="P167"/>
  <c r="O167"/>
  <c r="U167" s="1"/>
  <c r="N167"/>
  <c r="M167"/>
  <c r="Y167" s="1"/>
  <c r="L167"/>
  <c r="K167"/>
  <c r="Q144"/>
  <c r="AB144" s="1"/>
  <c r="P144"/>
  <c r="O144"/>
  <c r="U144" s="1"/>
  <c r="N144"/>
  <c r="M144"/>
  <c r="Y144" s="1"/>
  <c r="L144"/>
  <c r="K144"/>
  <c r="Q129"/>
  <c r="AB129" s="1"/>
  <c r="P129"/>
  <c r="O129"/>
  <c r="U129" s="1"/>
  <c r="N129"/>
  <c r="M129"/>
  <c r="Y129" s="1"/>
  <c r="L129"/>
  <c r="K129"/>
  <c r="Q688"/>
  <c r="AB688" s="1"/>
  <c r="P688"/>
  <c r="O688"/>
  <c r="U688" s="1"/>
  <c r="N688"/>
  <c r="M688"/>
  <c r="Y688" s="1"/>
  <c r="L688"/>
  <c r="K688"/>
  <c r="Q537"/>
  <c r="AB537" s="1"/>
  <c r="P537"/>
  <c r="O537"/>
  <c r="U537" s="1"/>
  <c r="N537"/>
  <c r="M537"/>
  <c r="Y537" s="1"/>
  <c r="L537"/>
  <c r="K537"/>
  <c r="Q416"/>
  <c r="AB416" s="1"/>
  <c r="P416"/>
  <c r="O416"/>
  <c r="U416" s="1"/>
  <c r="N416"/>
  <c r="M416"/>
  <c r="Y416" s="1"/>
  <c r="L416"/>
  <c r="K416"/>
  <c r="Q319"/>
  <c r="AB319" s="1"/>
  <c r="P319"/>
  <c r="O319"/>
  <c r="U319" s="1"/>
  <c r="N319"/>
  <c r="M319"/>
  <c r="Y319" s="1"/>
  <c r="L319"/>
  <c r="K319"/>
  <c r="Q248"/>
  <c r="AB248" s="1"/>
  <c r="P248"/>
  <c r="O248"/>
  <c r="U248" s="1"/>
  <c r="N248"/>
  <c r="M248"/>
  <c r="Y248" s="1"/>
  <c r="L248"/>
  <c r="K248"/>
  <c r="Q194"/>
  <c r="AB194" s="1"/>
  <c r="P194"/>
  <c r="O194"/>
  <c r="U194" s="1"/>
  <c r="N194"/>
  <c r="M194"/>
  <c r="Y194" s="1"/>
  <c r="L194"/>
  <c r="K194"/>
  <c r="Q160"/>
  <c r="AB160" s="1"/>
  <c r="P160"/>
  <c r="O160"/>
  <c r="U160" s="1"/>
  <c r="N160"/>
  <c r="M160"/>
  <c r="Y160" s="1"/>
  <c r="L160"/>
  <c r="K160"/>
  <c r="Q136"/>
  <c r="AB136" s="1"/>
  <c r="P136"/>
  <c r="O136"/>
  <c r="U136" s="1"/>
  <c r="N136"/>
  <c r="M136"/>
  <c r="Y136" s="1"/>
  <c r="L136"/>
  <c r="K136"/>
  <c r="Q122"/>
  <c r="AB122" s="1"/>
  <c r="P122"/>
  <c r="O122"/>
  <c r="U122" s="1"/>
  <c r="N122"/>
  <c r="M122"/>
  <c r="Y122" s="1"/>
  <c r="L122"/>
  <c r="K122"/>
  <c r="Q790"/>
  <c r="AB790" s="1"/>
  <c r="P790"/>
  <c r="O790"/>
  <c r="U790" s="1"/>
  <c r="N790"/>
  <c r="M790"/>
  <c r="Y790" s="1"/>
  <c r="L790"/>
  <c r="K790"/>
  <c r="Q796"/>
  <c r="AB796" s="1"/>
  <c r="P796"/>
  <c r="O796"/>
  <c r="U796" s="1"/>
  <c r="N796"/>
  <c r="M796"/>
  <c r="Y796" s="1"/>
  <c r="L796"/>
  <c r="K796"/>
  <c r="Q729"/>
  <c r="AB729" s="1"/>
  <c r="P729"/>
  <c r="O729"/>
  <c r="U729" s="1"/>
  <c r="N729"/>
  <c r="M729"/>
  <c r="Y729" s="1"/>
  <c r="L729"/>
  <c r="K729"/>
  <c r="Q690"/>
  <c r="AB690" s="1"/>
  <c r="P690"/>
  <c r="O690"/>
  <c r="U690" s="1"/>
  <c r="N690"/>
  <c r="M690"/>
  <c r="Y690" s="1"/>
  <c r="L690"/>
  <c r="K690"/>
  <c r="Q660"/>
  <c r="AB660" s="1"/>
  <c r="P660"/>
  <c r="O660"/>
  <c r="U660" s="1"/>
  <c r="N660"/>
  <c r="M660"/>
  <c r="Y660" s="1"/>
  <c r="L660"/>
  <c r="K660"/>
  <c r="Q764"/>
  <c r="AB764" s="1"/>
  <c r="P764"/>
  <c r="O764"/>
  <c r="U764" s="1"/>
  <c r="N764"/>
  <c r="M764"/>
  <c r="Y764" s="1"/>
  <c r="L764"/>
  <c r="K764"/>
  <c r="Q681"/>
  <c r="AB681" s="1"/>
  <c r="P681"/>
  <c r="O681"/>
  <c r="U681" s="1"/>
  <c r="N681"/>
  <c r="M681"/>
  <c r="Y681" s="1"/>
  <c r="L681"/>
  <c r="K681"/>
  <c r="Q616"/>
  <c r="AB616" s="1"/>
  <c r="P616"/>
  <c r="O616"/>
  <c r="U616" s="1"/>
  <c r="N616"/>
  <c r="M616"/>
  <c r="Y616" s="1"/>
  <c r="L616"/>
  <c r="K616"/>
  <c r="Q579"/>
  <c r="AB579" s="1"/>
  <c r="P579"/>
  <c r="O579"/>
  <c r="U579" s="1"/>
  <c r="N579"/>
  <c r="M579"/>
  <c r="Y579" s="1"/>
  <c r="L579"/>
  <c r="K579"/>
  <c r="Q547"/>
  <c r="AB547" s="1"/>
  <c r="P547"/>
  <c r="O547"/>
  <c r="U547" s="1"/>
  <c r="N547"/>
  <c r="M547"/>
  <c r="Y547" s="1"/>
  <c r="L547"/>
  <c r="K547"/>
  <c r="Q758"/>
  <c r="AB758" s="1"/>
  <c r="P758"/>
  <c r="O758"/>
  <c r="U758" s="1"/>
  <c r="N758"/>
  <c r="M758"/>
  <c r="Y758" s="1"/>
  <c r="L758"/>
  <c r="K758"/>
  <c r="Q654"/>
  <c r="AB654" s="1"/>
  <c r="P654"/>
  <c r="O654"/>
  <c r="U654" s="1"/>
  <c r="N654"/>
  <c r="M654"/>
  <c r="Y654" s="1"/>
  <c r="L654"/>
  <c r="K654"/>
  <c r="Q580"/>
  <c r="AB580" s="1"/>
  <c r="P580"/>
  <c r="O580"/>
  <c r="U580" s="1"/>
  <c r="N580"/>
  <c r="M580"/>
  <c r="Y580" s="1"/>
  <c r="L580"/>
  <c r="K580"/>
  <c r="Q518"/>
  <c r="AB518" s="1"/>
  <c r="P518"/>
  <c r="O518"/>
  <c r="U518" s="1"/>
  <c r="N518"/>
  <c r="M518"/>
  <c r="Y518" s="1"/>
  <c r="L518"/>
  <c r="K518"/>
  <c r="Q475"/>
  <c r="AB475" s="1"/>
  <c r="P475"/>
  <c r="O475"/>
  <c r="U475" s="1"/>
  <c r="N475"/>
  <c r="M475"/>
  <c r="Y475" s="1"/>
  <c r="L475"/>
  <c r="K475"/>
  <c r="Q452"/>
  <c r="AB452" s="1"/>
  <c r="P452"/>
  <c r="O452"/>
  <c r="U452" s="1"/>
  <c r="N452"/>
  <c r="M452"/>
  <c r="Y452" s="1"/>
  <c r="L452"/>
  <c r="K452"/>
  <c r="Q780"/>
  <c r="AB780" s="1"/>
  <c r="P780"/>
  <c r="O780"/>
  <c r="U780" s="1"/>
  <c r="N780"/>
  <c r="M780"/>
  <c r="Y780" s="1"/>
  <c r="L780"/>
  <c r="K780"/>
  <c r="Q658"/>
  <c r="AB658" s="1"/>
  <c r="P658"/>
  <c r="O658"/>
  <c r="U658" s="1"/>
  <c r="N658"/>
  <c r="M658"/>
  <c r="Y658" s="1"/>
  <c r="L658"/>
  <c r="K658"/>
  <c r="Q569"/>
  <c r="AB569" s="1"/>
  <c r="P569"/>
  <c r="O569"/>
  <c r="U569" s="1"/>
  <c r="N569"/>
  <c r="M569"/>
  <c r="Y569" s="1"/>
  <c r="L569"/>
  <c r="K569"/>
  <c r="Q486"/>
  <c r="AB486" s="1"/>
  <c r="P486"/>
  <c r="O486"/>
  <c r="U486" s="1"/>
  <c r="N486"/>
  <c r="M486"/>
  <c r="Y486" s="1"/>
  <c r="L486"/>
  <c r="K486"/>
  <c r="Q429"/>
  <c r="AB429" s="1"/>
  <c r="P429"/>
  <c r="O429"/>
  <c r="U429" s="1"/>
  <c r="N429"/>
  <c r="M429"/>
  <c r="Y429" s="1"/>
  <c r="L429"/>
  <c r="K429"/>
  <c r="Q395"/>
  <c r="AB395" s="1"/>
  <c r="P395"/>
  <c r="O395"/>
  <c r="U395" s="1"/>
  <c r="N395"/>
  <c r="M395"/>
  <c r="Y395" s="1"/>
  <c r="L395"/>
  <c r="K395"/>
  <c r="Q373"/>
  <c r="AB373" s="1"/>
  <c r="P373"/>
  <c r="O373"/>
  <c r="U373" s="1"/>
  <c r="N373"/>
  <c r="M373"/>
  <c r="Y373" s="1"/>
  <c r="L373"/>
  <c r="K373"/>
  <c r="Q691"/>
  <c r="AB691" s="1"/>
  <c r="P691"/>
  <c r="O691"/>
  <c r="U691" s="1"/>
  <c r="N691"/>
  <c r="M691"/>
  <c r="Y691" s="1"/>
  <c r="L691"/>
  <c r="K691"/>
  <c r="Q577"/>
  <c r="AB577" s="1"/>
  <c r="P577"/>
  <c r="O577"/>
  <c r="U577" s="1"/>
  <c r="N577"/>
  <c r="M577"/>
  <c r="Y577" s="1"/>
  <c r="L577"/>
  <c r="K577"/>
  <c r="Q483"/>
  <c r="AB483" s="1"/>
  <c r="P483"/>
  <c r="O483"/>
  <c r="U483" s="1"/>
  <c r="N483"/>
  <c r="M483"/>
  <c r="Y483" s="1"/>
  <c r="L483"/>
  <c r="K483"/>
  <c r="Q412"/>
  <c r="AB412" s="1"/>
  <c r="P412"/>
  <c r="O412"/>
  <c r="U412" s="1"/>
  <c r="N412"/>
  <c r="M412"/>
  <c r="Y412" s="1"/>
  <c r="L412"/>
  <c r="K412"/>
  <c r="Q360"/>
  <c r="AB360" s="1"/>
  <c r="P360"/>
  <c r="O360"/>
  <c r="U360" s="1"/>
  <c r="N360"/>
  <c r="M360"/>
  <c r="Y360" s="1"/>
  <c r="L360"/>
  <c r="K360"/>
  <c r="Q324"/>
  <c r="AB324" s="1"/>
  <c r="P324"/>
  <c r="O324"/>
  <c r="U324" s="1"/>
  <c r="N324"/>
  <c r="M324"/>
  <c r="Y324" s="1"/>
  <c r="L324"/>
  <c r="K324"/>
  <c r="Q301"/>
  <c r="AB301" s="1"/>
  <c r="P301"/>
  <c r="O301"/>
  <c r="U301" s="1"/>
  <c r="N301"/>
  <c r="M301"/>
  <c r="Y301" s="1"/>
  <c r="L301"/>
  <c r="K301"/>
  <c r="Q744"/>
  <c r="AB744" s="1"/>
  <c r="P744"/>
  <c r="O744"/>
  <c r="U744" s="1"/>
  <c r="N744"/>
  <c r="M744"/>
  <c r="Y744" s="1"/>
  <c r="L744"/>
  <c r="K744"/>
  <c r="Q606"/>
  <c r="AB606" s="1"/>
  <c r="P606"/>
  <c r="O606"/>
  <c r="U606" s="1"/>
  <c r="N606"/>
  <c r="M606"/>
  <c r="Y606" s="1"/>
  <c r="L606"/>
  <c r="K606"/>
  <c r="Q503"/>
  <c r="AB503" s="1"/>
  <c r="P503"/>
  <c r="O503"/>
  <c r="U503" s="1"/>
  <c r="N503"/>
  <c r="M503"/>
  <c r="Y503" s="1"/>
  <c r="L503"/>
  <c r="K503"/>
  <c r="Q414"/>
  <c r="AB414" s="1"/>
  <c r="P414"/>
  <c r="O414"/>
  <c r="U414" s="1"/>
  <c r="N414"/>
  <c r="M414"/>
  <c r="Y414" s="1"/>
  <c r="L414"/>
  <c r="K414"/>
  <c r="Q346"/>
  <c r="AB346" s="1"/>
  <c r="P346"/>
  <c r="O346"/>
  <c r="U346" s="1"/>
  <c r="N346"/>
  <c r="M346"/>
  <c r="Y346" s="1"/>
  <c r="L346"/>
  <c r="K346"/>
  <c r="Q295"/>
  <c r="AB295" s="1"/>
  <c r="P295"/>
  <c r="O295"/>
  <c r="U295" s="1"/>
  <c r="N295"/>
  <c r="M295"/>
  <c r="Y295" s="1"/>
  <c r="L295"/>
  <c r="K295"/>
  <c r="Q267"/>
  <c r="AB267" s="1"/>
  <c r="P267"/>
  <c r="O267"/>
  <c r="U267" s="1"/>
  <c r="N267"/>
  <c r="M267"/>
  <c r="Y267" s="1"/>
  <c r="L267"/>
  <c r="K267"/>
  <c r="Q244"/>
  <c r="AB244" s="1"/>
  <c r="P244"/>
  <c r="O244"/>
  <c r="U244" s="1"/>
  <c r="N244"/>
  <c r="M244"/>
  <c r="Y244" s="1"/>
  <c r="L244"/>
  <c r="K244"/>
  <c r="Q674"/>
  <c r="AB674" s="1"/>
  <c r="P674"/>
  <c r="O674"/>
  <c r="U674" s="1"/>
  <c r="N674"/>
  <c r="M674"/>
  <c r="Y674" s="1"/>
  <c r="L674"/>
  <c r="K674"/>
  <c r="Q543"/>
  <c r="AB543" s="1"/>
  <c r="P543"/>
  <c r="O543"/>
  <c r="U543" s="1"/>
  <c r="N543"/>
  <c r="M543"/>
  <c r="Y543" s="1"/>
  <c r="L543"/>
  <c r="K543"/>
  <c r="Q439"/>
  <c r="AB439" s="1"/>
  <c r="P439"/>
  <c r="O439"/>
  <c r="U439" s="1"/>
  <c r="N439"/>
  <c r="M439"/>
  <c r="Y439" s="1"/>
  <c r="L439"/>
  <c r="K439"/>
  <c r="Q356"/>
  <c r="AB356" s="1"/>
  <c r="P356"/>
  <c r="O356"/>
  <c r="U356" s="1"/>
  <c r="N356"/>
  <c r="M356"/>
  <c r="Y356" s="1"/>
  <c r="L356"/>
  <c r="K356"/>
  <c r="Q292"/>
  <c r="AB292" s="1"/>
  <c r="P292"/>
  <c r="O292"/>
  <c r="U292" s="1"/>
  <c r="N292"/>
  <c r="M292"/>
  <c r="Y292" s="1"/>
  <c r="L292"/>
  <c r="K292"/>
  <c r="Q247"/>
  <c r="AB247" s="1"/>
  <c r="P247"/>
  <c r="O247"/>
  <c r="U247" s="1"/>
  <c r="N247"/>
  <c r="M247"/>
  <c r="Y247" s="1"/>
  <c r="L247"/>
  <c r="K247"/>
  <c r="Q219"/>
  <c r="AB219" s="1"/>
  <c r="P219"/>
  <c r="O219"/>
  <c r="U219" s="1"/>
  <c r="N219"/>
  <c r="M219"/>
  <c r="Y219" s="1"/>
  <c r="L219"/>
  <c r="K219"/>
  <c r="Q200"/>
  <c r="AB200" s="1"/>
  <c r="P200"/>
  <c r="O200"/>
  <c r="U200" s="1"/>
  <c r="N200"/>
  <c r="M200"/>
  <c r="Y200" s="1"/>
  <c r="L200"/>
  <c r="K200"/>
  <c r="Q775"/>
  <c r="AB775" s="1"/>
  <c r="P775"/>
  <c r="O775"/>
  <c r="U775" s="1"/>
  <c r="N775"/>
  <c r="M775"/>
  <c r="Y775" s="1"/>
  <c r="L775"/>
  <c r="K775"/>
  <c r="Q613"/>
  <c r="AB613" s="1"/>
  <c r="P613"/>
  <c r="O613"/>
  <c r="U613" s="1"/>
  <c r="N613"/>
  <c r="M613"/>
  <c r="Y613" s="1"/>
  <c r="L613"/>
  <c r="K613"/>
  <c r="Q489"/>
  <c r="AB489" s="1"/>
  <c r="P489"/>
  <c r="O489"/>
  <c r="U489" s="1"/>
  <c r="N489"/>
  <c r="M489"/>
  <c r="Y489" s="1"/>
  <c r="L489"/>
  <c r="K489"/>
  <c r="Q390"/>
  <c r="AB390" s="1"/>
  <c r="P390"/>
  <c r="O390"/>
  <c r="U390" s="1"/>
  <c r="N390"/>
  <c r="M390"/>
  <c r="Y390" s="1"/>
  <c r="L390"/>
  <c r="K390"/>
  <c r="Q312"/>
  <c r="AB312" s="1"/>
  <c r="P312"/>
  <c r="O312"/>
  <c r="U312" s="1"/>
  <c r="N312"/>
  <c r="M312"/>
  <c r="Y312" s="1"/>
  <c r="L312"/>
  <c r="K312"/>
  <c r="Q251"/>
  <c r="AB251" s="1"/>
  <c r="P251"/>
  <c r="O251"/>
  <c r="U251" s="1"/>
  <c r="N251"/>
  <c r="M251"/>
  <c r="Y251" s="1"/>
  <c r="L251"/>
  <c r="K251"/>
  <c r="Q211"/>
  <c r="AB211" s="1"/>
  <c r="P211"/>
  <c r="O211"/>
  <c r="U211" s="1"/>
  <c r="N211"/>
  <c r="M211"/>
  <c r="Y211" s="1"/>
  <c r="L211"/>
  <c r="K211"/>
  <c r="Q184"/>
  <c r="AB184" s="1"/>
  <c r="P184"/>
  <c r="O184"/>
  <c r="U184" s="1"/>
  <c r="N184"/>
  <c r="M184"/>
  <c r="Y184" s="1"/>
  <c r="L184"/>
  <c r="K184"/>
  <c r="Q166"/>
  <c r="AB166" s="1"/>
  <c r="P166"/>
  <c r="O166"/>
  <c r="U166" s="1"/>
  <c r="N166"/>
  <c r="M166"/>
  <c r="Y166" s="1"/>
  <c r="L166"/>
  <c r="K166"/>
  <c r="Q715"/>
  <c r="AB715" s="1"/>
  <c r="P715"/>
  <c r="O715"/>
  <c r="U715" s="1"/>
  <c r="N715"/>
  <c r="M715"/>
  <c r="Y715" s="1"/>
  <c r="L715"/>
  <c r="K715"/>
  <c r="Q572"/>
  <c r="AB572" s="1"/>
  <c r="P572"/>
  <c r="O572"/>
  <c r="U572" s="1"/>
  <c r="N572"/>
  <c r="M572"/>
  <c r="Y572" s="1"/>
  <c r="L572"/>
  <c r="K572"/>
  <c r="Q442"/>
  <c r="AB442" s="1"/>
  <c r="P442"/>
  <c r="O442"/>
  <c r="U442" s="1"/>
  <c r="N442"/>
  <c r="M442"/>
  <c r="Y442" s="1"/>
  <c r="L442"/>
  <c r="K442"/>
  <c r="Q349"/>
  <c r="AB349" s="1"/>
  <c r="P349"/>
  <c r="O349"/>
  <c r="U349" s="1"/>
  <c r="N349"/>
  <c r="M349"/>
  <c r="Y349" s="1"/>
  <c r="L349"/>
  <c r="K349"/>
  <c r="Q276"/>
  <c r="AB276" s="1"/>
  <c r="P276"/>
  <c r="O276"/>
  <c r="U276" s="1"/>
  <c r="N276"/>
  <c r="M276"/>
  <c r="Y276" s="1"/>
  <c r="L276"/>
  <c r="K276"/>
  <c r="Q218"/>
  <c r="AB218" s="1"/>
  <c r="P218"/>
  <c r="O218"/>
  <c r="U218" s="1"/>
  <c r="N218"/>
  <c r="M218"/>
  <c r="Y218" s="1"/>
  <c r="L218"/>
  <c r="K218"/>
  <c r="Q176"/>
  <c r="AB176" s="1"/>
  <c r="P176"/>
  <c r="O176"/>
  <c r="U176" s="1"/>
  <c r="N176"/>
  <c r="M176"/>
  <c r="Y176" s="1"/>
  <c r="L176"/>
  <c r="K176"/>
  <c r="Q152"/>
  <c r="AB152" s="1"/>
  <c r="P152"/>
  <c r="O152"/>
  <c r="U152" s="1"/>
  <c r="N152"/>
  <c r="M152"/>
  <c r="Y152" s="1"/>
  <c r="L152"/>
  <c r="K152"/>
  <c r="Q138"/>
  <c r="AB138" s="1"/>
  <c r="P138"/>
  <c r="O138"/>
  <c r="U138" s="1"/>
  <c r="N138"/>
  <c r="M138"/>
  <c r="Y138" s="1"/>
  <c r="L138"/>
  <c r="K138"/>
  <c r="Q676"/>
  <c r="AB676" s="1"/>
  <c r="P676"/>
  <c r="O676"/>
  <c r="U676" s="1"/>
  <c r="N676"/>
  <c r="M676"/>
  <c r="Y676" s="1"/>
  <c r="L676"/>
  <c r="K676"/>
  <c r="Q530"/>
  <c r="AB530" s="1"/>
  <c r="P530"/>
  <c r="O530"/>
  <c r="U530" s="1"/>
  <c r="N530"/>
  <c r="M530"/>
  <c r="Y530" s="1"/>
  <c r="L530"/>
  <c r="K530"/>
  <c r="Q408"/>
  <c r="AB408" s="1"/>
  <c r="P408"/>
  <c r="O408"/>
  <c r="U408" s="1"/>
  <c r="N408"/>
  <c r="M408"/>
  <c r="Y408" s="1"/>
  <c r="L408"/>
  <c r="K408"/>
  <c r="Q316"/>
  <c r="AB316" s="1"/>
  <c r="P316"/>
  <c r="O316"/>
  <c r="U316" s="1"/>
  <c r="N316"/>
  <c r="M316"/>
  <c r="Y316" s="1"/>
  <c r="L316"/>
  <c r="K316"/>
  <c r="Q243"/>
  <c r="AB243" s="1"/>
  <c r="P243"/>
  <c r="O243"/>
  <c r="U243" s="1"/>
  <c r="N243"/>
  <c r="M243"/>
  <c r="Y243" s="1"/>
  <c r="L243"/>
  <c r="K243"/>
  <c r="Q191"/>
  <c r="AB191" s="1"/>
  <c r="P191"/>
  <c r="O191"/>
  <c r="U191" s="1"/>
  <c r="N191"/>
  <c r="M191"/>
  <c r="Y191" s="1"/>
  <c r="L191"/>
  <c r="K191"/>
  <c r="Q153"/>
  <c r="AB153" s="1"/>
  <c r="P153"/>
  <c r="O153"/>
  <c r="U153" s="1"/>
  <c r="N153"/>
  <c r="M153"/>
  <c r="Y153" s="1"/>
  <c r="L153"/>
  <c r="K153"/>
  <c r="Q131"/>
  <c r="AB131" s="1"/>
  <c r="P131"/>
  <c r="O131"/>
  <c r="U131" s="1"/>
  <c r="N131"/>
  <c r="M131"/>
  <c r="Y131" s="1"/>
  <c r="L131"/>
  <c r="K131"/>
  <c r="Q117"/>
  <c r="AB117" s="1"/>
  <c r="P117"/>
  <c r="O117"/>
  <c r="U117" s="1"/>
  <c r="N117"/>
  <c r="M117"/>
  <c r="Y117" s="1"/>
  <c r="L117"/>
  <c r="K117"/>
  <c r="Q501"/>
  <c r="AB501" s="1"/>
  <c r="P501"/>
  <c r="O501"/>
  <c r="U501" s="1"/>
  <c r="N501"/>
  <c r="M501"/>
  <c r="Y501" s="1"/>
  <c r="L501"/>
  <c r="K501"/>
  <c r="Q384"/>
  <c r="AB384" s="1"/>
  <c r="P384"/>
  <c r="O384"/>
  <c r="U384" s="1"/>
  <c r="N384"/>
  <c r="M384"/>
  <c r="Y384" s="1"/>
  <c r="L384"/>
  <c r="K384"/>
  <c r="Q287"/>
  <c r="AB287" s="1"/>
  <c r="P287"/>
  <c r="O287"/>
  <c r="U287" s="1"/>
  <c r="N287"/>
  <c r="M287"/>
  <c r="Y287" s="1"/>
  <c r="L287"/>
  <c r="K287"/>
  <c r="Q224"/>
  <c r="AB224" s="1"/>
  <c r="P224"/>
  <c r="O224"/>
  <c r="U224" s="1"/>
  <c r="N224"/>
  <c r="M224"/>
  <c r="Y224" s="1"/>
  <c r="L224"/>
  <c r="K224"/>
  <c r="Q171"/>
  <c r="AB171" s="1"/>
  <c r="P171"/>
  <c r="O171"/>
  <c r="U171" s="1"/>
  <c r="N171"/>
  <c r="M171"/>
  <c r="Y171" s="1"/>
  <c r="L171"/>
  <c r="K171"/>
  <c r="Q137"/>
  <c r="AB137" s="1"/>
  <c r="P137"/>
  <c r="O137"/>
  <c r="U137" s="1"/>
  <c r="N137"/>
  <c r="M137"/>
  <c r="Y137" s="1"/>
  <c r="L137"/>
  <c r="K137"/>
  <c r="Q115"/>
  <c r="AB115" s="1"/>
  <c r="P115"/>
  <c r="O115"/>
  <c r="U115" s="1"/>
  <c r="N115"/>
  <c r="M115"/>
  <c r="Y115" s="1"/>
  <c r="L115"/>
  <c r="K115"/>
  <c r="Q105"/>
  <c r="AB105" s="1"/>
  <c r="P105"/>
  <c r="O105"/>
  <c r="U105" s="1"/>
  <c r="N105"/>
  <c r="M105"/>
  <c r="Y105" s="1"/>
  <c r="L105"/>
  <c r="K105"/>
  <c r="Q479"/>
  <c r="AB479" s="1"/>
  <c r="P479"/>
  <c r="O479"/>
  <c r="U479" s="1"/>
  <c r="N479"/>
  <c r="M479"/>
  <c r="Y479" s="1"/>
  <c r="L479"/>
  <c r="K479"/>
  <c r="Q366"/>
  <c r="AB366" s="1"/>
  <c r="P366"/>
  <c r="O366"/>
  <c r="U366" s="1"/>
  <c r="N366"/>
  <c r="M366"/>
  <c r="Y366" s="1"/>
  <c r="L366"/>
  <c r="K366"/>
  <c r="Q278"/>
  <c r="AB278" s="1"/>
  <c r="P278"/>
  <c r="O278"/>
  <c r="U278" s="1"/>
  <c r="N278"/>
  <c r="M278"/>
  <c r="Y278" s="1"/>
  <c r="L278"/>
  <c r="K278"/>
  <c r="Q208"/>
  <c r="AB208" s="1"/>
  <c r="P208"/>
  <c r="O208"/>
  <c r="U208" s="1"/>
  <c r="N208"/>
  <c r="M208"/>
  <c r="Y208" s="1"/>
  <c r="L208"/>
  <c r="K208"/>
  <c r="Q159"/>
  <c r="AB159" s="1"/>
  <c r="P159"/>
  <c r="O159"/>
  <c r="U159" s="1"/>
  <c r="N159"/>
  <c r="M159"/>
  <c r="Y159" s="1"/>
  <c r="L159"/>
  <c r="K159"/>
  <c r="Q126"/>
  <c r="AB126" s="1"/>
  <c r="P126"/>
  <c r="O126"/>
  <c r="U126" s="1"/>
  <c r="N126"/>
  <c r="M126"/>
  <c r="Y126" s="1"/>
  <c r="L126"/>
  <c r="K126"/>
  <c r="Q107"/>
  <c r="AB107" s="1"/>
  <c r="P107"/>
  <c r="O107"/>
  <c r="U107" s="1"/>
  <c r="N107"/>
  <c r="M107"/>
  <c r="Y107" s="1"/>
  <c r="L107"/>
  <c r="K107"/>
  <c r="Q97"/>
  <c r="AB97" s="1"/>
  <c r="P97"/>
  <c r="O97"/>
  <c r="U97" s="1"/>
  <c r="N97"/>
  <c r="M97"/>
  <c r="Y97" s="1"/>
  <c r="L97"/>
  <c r="K97"/>
  <c r="Q464"/>
  <c r="AB464" s="1"/>
  <c r="P464"/>
  <c r="O464"/>
  <c r="U464" s="1"/>
  <c r="N464"/>
  <c r="M464"/>
  <c r="Y464" s="1"/>
  <c r="L464"/>
  <c r="K464"/>
  <c r="Q352"/>
  <c r="AB352" s="1"/>
  <c r="P352"/>
  <c r="O352"/>
  <c r="U352" s="1"/>
  <c r="N352"/>
  <c r="M352"/>
  <c r="Y352" s="1"/>
  <c r="L352"/>
  <c r="K352"/>
  <c r="Q265"/>
  <c r="AB265" s="1"/>
  <c r="P265"/>
  <c r="O265"/>
  <c r="U265" s="1"/>
  <c r="N265"/>
  <c r="M265"/>
  <c r="Y265" s="1"/>
  <c r="L265"/>
  <c r="K265"/>
  <c r="Q198"/>
  <c r="AB198" s="1"/>
  <c r="P198"/>
  <c r="O198"/>
  <c r="U198" s="1"/>
  <c r="N198"/>
  <c r="M198"/>
  <c r="Y198" s="1"/>
  <c r="L198"/>
  <c r="K198"/>
  <c r="Q151"/>
  <c r="AB151" s="1"/>
  <c r="P151"/>
  <c r="O151"/>
  <c r="U151" s="1"/>
  <c r="N151"/>
  <c r="M151"/>
  <c r="Y151" s="1"/>
  <c r="L151"/>
  <c r="K151"/>
  <c r="Q118"/>
  <c r="AB118" s="1"/>
  <c r="P118"/>
  <c r="O118"/>
  <c r="U118" s="1"/>
  <c r="N118"/>
  <c r="M118"/>
  <c r="Y118" s="1"/>
  <c r="L118"/>
  <c r="K118"/>
  <c r="Q100"/>
  <c r="AB100" s="1"/>
  <c r="P100"/>
  <c r="O100"/>
  <c r="U100" s="1"/>
  <c r="N100"/>
  <c r="M100"/>
  <c r="Y100" s="1"/>
  <c r="L100"/>
  <c r="K100"/>
  <c r="Q88"/>
  <c r="AB88" s="1"/>
  <c r="P88"/>
  <c r="O88"/>
  <c r="U88" s="1"/>
  <c r="N88"/>
  <c r="M88"/>
  <c r="Y88" s="1"/>
  <c r="L88"/>
  <c r="K88"/>
  <c r="Q798"/>
  <c r="AB798" s="1"/>
  <c r="P798"/>
  <c r="O798"/>
  <c r="U798" s="1"/>
  <c r="N798"/>
  <c r="M798"/>
  <c r="Y798" s="1"/>
  <c r="L798"/>
  <c r="K798"/>
  <c r="Q753"/>
  <c r="AB753" s="1"/>
  <c r="P753"/>
  <c r="O753"/>
  <c r="U753" s="1"/>
  <c r="N753"/>
  <c r="M753"/>
  <c r="Y753" s="1"/>
  <c r="L753"/>
  <c r="K753"/>
  <c r="Q721"/>
  <c r="AB721" s="1"/>
  <c r="P721"/>
  <c r="O721"/>
  <c r="U721" s="1"/>
  <c r="N721"/>
  <c r="M721"/>
  <c r="Y721" s="1"/>
  <c r="L721"/>
  <c r="K721"/>
  <c r="Q732"/>
  <c r="AB732" s="1"/>
  <c r="P732"/>
  <c r="O732"/>
  <c r="U732" s="1"/>
  <c r="N732"/>
  <c r="M732"/>
  <c r="Y732" s="1"/>
  <c r="L732"/>
  <c r="K732"/>
  <c r="Q670"/>
  <c r="AB670" s="1"/>
  <c r="P670"/>
  <c r="O670"/>
  <c r="U670" s="1"/>
  <c r="N670"/>
  <c r="M670"/>
  <c r="Y670" s="1"/>
  <c r="L670"/>
  <c r="K670"/>
  <c r="Q626"/>
  <c r="AB626" s="1"/>
  <c r="P626"/>
  <c r="O626"/>
  <c r="U626" s="1"/>
  <c r="N626"/>
  <c r="M626"/>
  <c r="Y626" s="1"/>
  <c r="L626"/>
  <c r="K626"/>
  <c r="Q599"/>
  <c r="AB599" s="1"/>
  <c r="P599"/>
  <c r="O599"/>
  <c r="U599" s="1"/>
  <c r="N599"/>
  <c r="M599"/>
  <c r="Y599" s="1"/>
  <c r="L599"/>
  <c r="K599"/>
  <c r="Q706"/>
  <c r="AB706" s="1"/>
  <c r="P706"/>
  <c r="O706"/>
  <c r="U706" s="1"/>
  <c r="N706"/>
  <c r="M706"/>
  <c r="Y706" s="1"/>
  <c r="L706"/>
  <c r="K706"/>
  <c r="Q619"/>
  <c r="AB619" s="1"/>
  <c r="P619"/>
  <c r="O619"/>
  <c r="U619" s="1"/>
  <c r="N619"/>
  <c r="M619"/>
  <c r="Y619" s="1"/>
  <c r="L619"/>
  <c r="K619"/>
  <c r="Q564"/>
  <c r="AB564" s="1"/>
  <c r="P564"/>
  <c r="O564"/>
  <c r="U564" s="1"/>
  <c r="N564"/>
  <c r="M564"/>
  <c r="Y564" s="1"/>
  <c r="L564"/>
  <c r="K564"/>
  <c r="Q519"/>
  <c r="AB519" s="1"/>
  <c r="P519"/>
  <c r="O519"/>
  <c r="U519" s="1"/>
  <c r="N519"/>
  <c r="M519"/>
  <c r="Y519" s="1"/>
  <c r="L519"/>
  <c r="K519"/>
  <c r="Q494"/>
  <c r="AB494" s="1"/>
  <c r="P494"/>
  <c r="O494"/>
  <c r="U494" s="1"/>
  <c r="N494"/>
  <c r="M494"/>
  <c r="Y494" s="1"/>
  <c r="L494"/>
  <c r="K494"/>
  <c r="Q696"/>
  <c r="AB696" s="1"/>
  <c r="P696"/>
  <c r="O696"/>
  <c r="U696" s="1"/>
  <c r="N696"/>
  <c r="M696"/>
  <c r="Y696" s="1"/>
  <c r="L696"/>
  <c r="K696"/>
  <c r="Q592"/>
  <c r="AB592" s="1"/>
  <c r="P592"/>
  <c r="O592"/>
  <c r="U592" s="1"/>
  <c r="N592"/>
  <c r="M592"/>
  <c r="Y592" s="1"/>
  <c r="L592"/>
  <c r="K592"/>
  <c r="Q522"/>
  <c r="AB522" s="1"/>
  <c r="P522"/>
  <c r="O522"/>
  <c r="U522" s="1"/>
  <c r="N522"/>
  <c r="M522"/>
  <c r="Y522" s="1"/>
  <c r="L522"/>
  <c r="K522"/>
  <c r="Q463"/>
  <c r="AB463" s="1"/>
  <c r="P463"/>
  <c r="O463"/>
  <c r="U463" s="1"/>
  <c r="N463"/>
  <c r="M463"/>
  <c r="Y463" s="1"/>
  <c r="L463"/>
  <c r="K463"/>
  <c r="Q421"/>
  <c r="AB421" s="1"/>
  <c r="P421"/>
  <c r="O421"/>
  <c r="U421" s="1"/>
  <c r="N421"/>
  <c r="M421"/>
  <c r="Y421" s="1"/>
  <c r="L421"/>
  <c r="K421"/>
  <c r="Q402"/>
  <c r="AB402" s="1"/>
  <c r="P402"/>
  <c r="O402"/>
  <c r="U402" s="1"/>
  <c r="N402"/>
  <c r="M402"/>
  <c r="Y402" s="1"/>
  <c r="L402"/>
  <c r="K402"/>
  <c r="Q713"/>
  <c r="AB713" s="1"/>
  <c r="P713"/>
  <c r="O713"/>
  <c r="U713" s="1"/>
  <c r="N713"/>
  <c r="M713"/>
  <c r="Y713" s="1"/>
  <c r="L713"/>
  <c r="K713"/>
  <c r="Q598"/>
  <c r="AB598" s="1"/>
  <c r="P598"/>
  <c r="O598"/>
  <c r="U598" s="1"/>
  <c r="N598"/>
  <c r="M598"/>
  <c r="Y598" s="1"/>
  <c r="L598"/>
  <c r="K598"/>
  <c r="Q507"/>
  <c r="AB507" s="1"/>
  <c r="P507"/>
  <c r="O507"/>
  <c r="U507" s="1"/>
  <c r="N507"/>
  <c r="M507"/>
  <c r="Y507" s="1"/>
  <c r="L507"/>
  <c r="K507"/>
  <c r="Q433"/>
  <c r="AB433" s="1"/>
  <c r="P433"/>
  <c r="O433"/>
  <c r="U433" s="1"/>
  <c r="N433"/>
  <c r="M433"/>
  <c r="Y433" s="1"/>
  <c r="L433"/>
  <c r="K433"/>
  <c r="Q382"/>
  <c r="AB382" s="1"/>
  <c r="P382"/>
  <c r="O382"/>
  <c r="U382" s="1"/>
  <c r="N382"/>
  <c r="M382"/>
  <c r="Y382" s="1"/>
  <c r="L382"/>
  <c r="K382"/>
  <c r="Q343"/>
  <c r="AB343" s="1"/>
  <c r="P343"/>
  <c r="O343"/>
  <c r="U343" s="1"/>
  <c r="N343"/>
  <c r="M343"/>
  <c r="Y343" s="1"/>
  <c r="L343"/>
  <c r="K343"/>
  <c r="Q325"/>
  <c r="AB325" s="1"/>
  <c r="P325"/>
  <c r="O325"/>
  <c r="U325" s="1"/>
  <c r="N325"/>
  <c r="M325"/>
  <c r="Y325" s="1"/>
  <c r="L325"/>
  <c r="K325"/>
  <c r="Q767"/>
  <c r="AB767" s="1"/>
  <c r="P767"/>
  <c r="O767"/>
  <c r="U767" s="1"/>
  <c r="N767"/>
  <c r="M767"/>
  <c r="Y767" s="1"/>
  <c r="L767"/>
  <c r="K767"/>
  <c r="Q627"/>
  <c r="AB627" s="1"/>
  <c r="P627"/>
  <c r="O627"/>
  <c r="U627" s="1"/>
  <c r="N627"/>
  <c r="M627"/>
  <c r="Y627" s="1"/>
  <c r="L627"/>
  <c r="K627"/>
  <c r="Q516"/>
  <c r="AB516" s="1"/>
  <c r="P516"/>
  <c r="O516"/>
  <c r="U516" s="1"/>
  <c r="N516"/>
  <c r="M516"/>
  <c r="Y516" s="1"/>
  <c r="L516"/>
  <c r="K516"/>
  <c r="Q427"/>
  <c r="AB427" s="1"/>
  <c r="P427"/>
  <c r="O427"/>
  <c r="U427" s="1"/>
  <c r="N427"/>
  <c r="M427"/>
  <c r="Y427" s="1"/>
  <c r="L427"/>
  <c r="K427"/>
  <c r="Q362"/>
  <c r="AB362" s="1"/>
  <c r="P362"/>
  <c r="O362"/>
  <c r="U362" s="1"/>
  <c r="N362"/>
  <c r="M362"/>
  <c r="Y362" s="1"/>
  <c r="L362"/>
  <c r="K362"/>
  <c r="Q314"/>
  <c r="AB314" s="1"/>
  <c r="P314"/>
  <c r="O314"/>
  <c r="U314" s="1"/>
  <c r="N314"/>
  <c r="M314"/>
  <c r="Y314" s="1"/>
  <c r="L314"/>
  <c r="K314"/>
  <c r="Q282"/>
  <c r="AB282" s="1"/>
  <c r="P282"/>
  <c r="O282"/>
  <c r="U282" s="1"/>
  <c r="N282"/>
  <c r="M282"/>
  <c r="Y282" s="1"/>
  <c r="L282"/>
  <c r="K282"/>
  <c r="Q259"/>
  <c r="AB259" s="1"/>
  <c r="P259"/>
  <c r="O259"/>
  <c r="U259" s="1"/>
  <c r="N259"/>
  <c r="M259"/>
  <c r="Y259" s="1"/>
  <c r="L259"/>
  <c r="K259"/>
  <c r="Q686"/>
  <c r="AB686" s="1"/>
  <c r="P686"/>
  <c r="O686"/>
  <c r="N686"/>
  <c r="M686"/>
  <c r="L686"/>
  <c r="K686"/>
  <c r="Q554"/>
  <c r="AB554" s="1"/>
  <c r="P554"/>
  <c r="O554"/>
  <c r="U554" s="1"/>
  <c r="N554"/>
  <c r="M554"/>
  <c r="Y554" s="1"/>
  <c r="L554"/>
  <c r="K554"/>
  <c r="Q445"/>
  <c r="AB445" s="1"/>
  <c r="P445"/>
  <c r="O445"/>
  <c r="U445" s="1"/>
  <c r="N445"/>
  <c r="M445"/>
  <c r="Y445" s="1"/>
  <c r="L445"/>
  <c r="K445"/>
  <c r="Q365"/>
  <c r="AB365" s="1"/>
  <c r="P365"/>
  <c r="O365"/>
  <c r="U365" s="1"/>
  <c r="N365"/>
  <c r="M365"/>
  <c r="Y365" s="1"/>
  <c r="L365"/>
  <c r="K365"/>
  <c r="Q297"/>
  <c r="AB297" s="1"/>
  <c r="P297"/>
  <c r="O297"/>
  <c r="U297" s="1"/>
  <c r="N297"/>
  <c r="M297"/>
  <c r="Y297" s="1"/>
  <c r="L297"/>
  <c r="K297"/>
  <c r="Q255"/>
  <c r="AB255" s="1"/>
  <c r="P255"/>
  <c r="O255"/>
  <c r="U255" s="1"/>
  <c r="N255"/>
  <c r="M255"/>
  <c r="Y255" s="1"/>
  <c r="L255"/>
  <c r="K255"/>
  <c r="Q227"/>
  <c r="AB227" s="1"/>
  <c r="P227"/>
  <c r="O227"/>
  <c r="U227" s="1"/>
  <c r="N227"/>
  <c r="M227"/>
  <c r="Y227" s="1"/>
  <c r="L227"/>
  <c r="K227"/>
  <c r="Q207"/>
  <c r="AB207" s="1"/>
  <c r="P207"/>
  <c r="O207"/>
  <c r="U207" s="1"/>
  <c r="N207"/>
  <c r="M207"/>
  <c r="Y207" s="1"/>
  <c r="L207"/>
  <c r="K207"/>
  <c r="Q772"/>
  <c r="AB772" s="1"/>
  <c r="P772"/>
  <c r="O772"/>
  <c r="U772" s="1"/>
  <c r="N772"/>
  <c r="M772"/>
  <c r="Y772" s="1"/>
  <c r="L772"/>
  <c r="K772"/>
  <c r="Q610"/>
  <c r="AB610" s="1"/>
  <c r="P610"/>
  <c r="O610"/>
  <c r="U610" s="1"/>
  <c r="N610"/>
  <c r="M610"/>
  <c r="Y610" s="1"/>
  <c r="L610"/>
  <c r="K610"/>
  <c r="Q487"/>
  <c r="AB487" s="1"/>
  <c r="P487"/>
  <c r="O487"/>
  <c r="U487" s="1"/>
  <c r="N487"/>
  <c r="M487"/>
  <c r="Y487" s="1"/>
  <c r="L487"/>
  <c r="K487"/>
  <c r="Q387"/>
  <c r="AB387" s="1"/>
  <c r="P387"/>
  <c r="O387"/>
  <c r="U387" s="1"/>
  <c r="N387"/>
  <c r="M387"/>
  <c r="Y387" s="1"/>
  <c r="L387"/>
  <c r="K387"/>
  <c r="Q310"/>
  <c r="AB310" s="1"/>
  <c r="P310"/>
  <c r="O310"/>
  <c r="U310" s="1"/>
  <c r="N310"/>
  <c r="M310"/>
  <c r="Y310" s="1"/>
  <c r="L310"/>
  <c r="K310"/>
  <c r="Q249"/>
  <c r="AB249" s="1"/>
  <c r="P249"/>
  <c r="O249"/>
  <c r="U249" s="1"/>
  <c r="N249"/>
  <c r="M249"/>
  <c r="Y249" s="1"/>
  <c r="L249"/>
  <c r="K249"/>
  <c r="Q209"/>
  <c r="AB209" s="1"/>
  <c r="P209"/>
  <c r="O209"/>
  <c r="U209" s="1"/>
  <c r="N209"/>
  <c r="M209"/>
  <c r="Y209" s="1"/>
  <c r="L209"/>
  <c r="K209"/>
  <c r="Q181"/>
  <c r="AB181" s="1"/>
  <c r="P181"/>
  <c r="O181"/>
  <c r="U181" s="1"/>
  <c r="N181"/>
  <c r="M181"/>
  <c r="Y181" s="1"/>
  <c r="L181"/>
  <c r="K181"/>
  <c r="Q164"/>
  <c r="AB164" s="1"/>
  <c r="P164"/>
  <c r="O164"/>
  <c r="U164" s="1"/>
  <c r="N164"/>
  <c r="M164"/>
  <c r="Y164" s="1"/>
  <c r="L164"/>
  <c r="K164"/>
  <c r="Q709"/>
  <c r="AB709" s="1"/>
  <c r="P709"/>
  <c r="O709"/>
  <c r="U709" s="1"/>
  <c r="N709"/>
  <c r="M709"/>
  <c r="Y709" s="1"/>
  <c r="L709"/>
  <c r="K709"/>
  <c r="Q559"/>
  <c r="AB559" s="1"/>
  <c r="P559"/>
  <c r="O559"/>
  <c r="U559" s="1"/>
  <c r="N559"/>
  <c r="M559"/>
  <c r="Y559" s="1"/>
  <c r="L559"/>
  <c r="K559"/>
  <c r="Q436"/>
  <c r="AB436" s="1"/>
  <c r="P436"/>
  <c r="O436"/>
  <c r="U436" s="1"/>
  <c r="N436"/>
  <c r="M436"/>
  <c r="Y436" s="1"/>
  <c r="L436"/>
  <c r="K436"/>
  <c r="Q338"/>
  <c r="AB338" s="1"/>
  <c r="P338"/>
  <c r="O338"/>
  <c r="U338" s="1"/>
  <c r="N338"/>
  <c r="M338"/>
  <c r="Y338" s="1"/>
  <c r="L338"/>
  <c r="K338"/>
  <c r="Q266"/>
  <c r="AB266" s="1"/>
  <c r="P266"/>
  <c r="O266"/>
  <c r="U266" s="1"/>
  <c r="N266"/>
  <c r="M266"/>
  <c r="Y266" s="1"/>
  <c r="L266"/>
  <c r="K266"/>
  <c r="Q212"/>
  <c r="AB212" s="1"/>
  <c r="P212"/>
  <c r="O212"/>
  <c r="U212" s="1"/>
  <c r="N212"/>
  <c r="M212"/>
  <c r="Y212" s="1"/>
  <c r="L212"/>
  <c r="K212"/>
  <c r="Q173"/>
  <c r="AB173" s="1"/>
  <c r="P173"/>
  <c r="O173"/>
  <c r="U173" s="1"/>
  <c r="N173"/>
  <c r="M173"/>
  <c r="Y173" s="1"/>
  <c r="L173"/>
  <c r="K173"/>
  <c r="Q149"/>
  <c r="AB149" s="1"/>
  <c r="P149"/>
  <c r="O149"/>
  <c r="U149" s="1"/>
  <c r="N149"/>
  <c r="M149"/>
  <c r="Y149" s="1"/>
  <c r="L149"/>
  <c r="K149"/>
  <c r="Q134"/>
  <c r="AB134" s="1"/>
  <c r="P134"/>
  <c r="O134"/>
  <c r="U134" s="1"/>
  <c r="N134"/>
  <c r="M134"/>
  <c r="Y134" s="1"/>
  <c r="L134"/>
  <c r="K134"/>
  <c r="Q657"/>
  <c r="AB657" s="1"/>
  <c r="P657"/>
  <c r="O657"/>
  <c r="U657" s="1"/>
  <c r="N657"/>
  <c r="M657"/>
  <c r="Y657" s="1"/>
  <c r="L657"/>
  <c r="K657"/>
  <c r="Q512"/>
  <c r="AB512" s="1"/>
  <c r="P512"/>
  <c r="O512"/>
  <c r="U512" s="1"/>
  <c r="N512"/>
  <c r="M512"/>
  <c r="Y512" s="1"/>
  <c r="L512"/>
  <c r="K512"/>
  <c r="Q394"/>
  <c r="AB394" s="1"/>
  <c r="P394"/>
  <c r="O394"/>
  <c r="U394" s="1"/>
  <c r="N394"/>
  <c r="M394"/>
  <c r="Y394" s="1"/>
  <c r="L394"/>
  <c r="K394"/>
  <c r="Q298"/>
  <c r="AB298" s="1"/>
  <c r="P298"/>
  <c r="O298"/>
  <c r="U298" s="1"/>
  <c r="N298"/>
  <c r="M298"/>
  <c r="Y298" s="1"/>
  <c r="L298"/>
  <c r="K298"/>
  <c r="Q234"/>
  <c r="AB234" s="1"/>
  <c r="P234"/>
  <c r="O234"/>
  <c r="U234" s="1"/>
  <c r="N234"/>
  <c r="M234"/>
  <c r="Y234" s="1"/>
  <c r="L234"/>
  <c r="K234"/>
  <c r="Q177"/>
  <c r="AB177" s="1"/>
  <c r="P177"/>
  <c r="O177"/>
  <c r="U177" s="1"/>
  <c r="N177"/>
  <c r="M177"/>
  <c r="Y177" s="1"/>
  <c r="L177"/>
  <c r="K177"/>
  <c r="Q146"/>
  <c r="AB146" s="1"/>
  <c r="P146"/>
  <c r="O146"/>
  <c r="U146" s="1"/>
  <c r="N146"/>
  <c r="M146"/>
  <c r="Y146" s="1"/>
  <c r="L146"/>
  <c r="K146"/>
  <c r="Q121"/>
  <c r="AB121" s="1"/>
  <c r="P121"/>
  <c r="O121"/>
  <c r="U121" s="1"/>
  <c r="N121"/>
  <c r="M121"/>
  <c r="Y121" s="1"/>
  <c r="L121"/>
  <c r="K121"/>
  <c r="Q111"/>
  <c r="AB111" s="1"/>
  <c r="P111"/>
  <c r="O111"/>
  <c r="U111" s="1"/>
  <c r="N111"/>
  <c r="M111"/>
  <c r="Y111" s="1"/>
  <c r="L111"/>
  <c r="K111"/>
  <c r="Q472"/>
  <c r="AB472" s="1"/>
  <c r="P472"/>
  <c r="O472"/>
  <c r="U472" s="1"/>
  <c r="N472"/>
  <c r="M472"/>
  <c r="Y472" s="1"/>
  <c r="L472"/>
  <c r="K472"/>
  <c r="Q361"/>
  <c r="AB361" s="1"/>
  <c r="P361"/>
  <c r="O361"/>
  <c r="U361" s="1"/>
  <c r="N361"/>
  <c r="M361"/>
  <c r="Y361" s="1"/>
  <c r="L361"/>
  <c r="K361"/>
  <c r="Q273"/>
  <c r="AB273" s="1"/>
  <c r="P273"/>
  <c r="O273"/>
  <c r="U273" s="1"/>
  <c r="N273"/>
  <c r="M273"/>
  <c r="Y273" s="1"/>
  <c r="L273"/>
  <c r="K273"/>
  <c r="Q203"/>
  <c r="AB203" s="1"/>
  <c r="P203"/>
  <c r="O203"/>
  <c r="U203" s="1"/>
  <c r="N203"/>
  <c r="M203"/>
  <c r="Y203" s="1"/>
  <c r="L203"/>
  <c r="K203"/>
  <c r="Q156"/>
  <c r="AB156" s="1"/>
  <c r="P156"/>
  <c r="O156"/>
  <c r="U156" s="1"/>
  <c r="N156"/>
  <c r="M156"/>
  <c r="Y156" s="1"/>
  <c r="L156"/>
  <c r="K156"/>
  <c r="Q124"/>
  <c r="AB124" s="1"/>
  <c r="P124"/>
  <c r="O124"/>
  <c r="U124" s="1"/>
  <c r="N124"/>
  <c r="M124"/>
  <c r="Y124" s="1"/>
  <c r="L124"/>
  <c r="K124"/>
  <c r="Q104"/>
  <c r="AB104" s="1"/>
  <c r="P104"/>
  <c r="O104"/>
  <c r="U104" s="1"/>
  <c r="N104"/>
  <c r="M104"/>
  <c r="Y104" s="1"/>
  <c r="L104"/>
  <c r="K104"/>
  <c r="Q94"/>
  <c r="AB94" s="1"/>
  <c r="P94"/>
  <c r="O94"/>
  <c r="U94" s="1"/>
  <c r="N94"/>
  <c r="M94"/>
  <c r="Y94" s="1"/>
  <c r="L94"/>
  <c r="K94"/>
  <c r="Q444"/>
  <c r="AB444" s="1"/>
  <c r="P444"/>
  <c r="O444"/>
  <c r="U444" s="1"/>
  <c r="N444"/>
  <c r="M444"/>
  <c r="Y444" s="1"/>
  <c r="L444"/>
  <c r="K444"/>
  <c r="Q335"/>
  <c r="AB335" s="1"/>
  <c r="P335"/>
  <c r="O335"/>
  <c r="U335" s="1"/>
  <c r="N335"/>
  <c r="M335"/>
  <c r="Y335" s="1"/>
  <c r="L335"/>
  <c r="K335"/>
  <c r="Q245"/>
  <c r="AB245" s="1"/>
  <c r="P245"/>
  <c r="O245"/>
  <c r="U245" s="1"/>
  <c r="N245"/>
  <c r="M245"/>
  <c r="Y245" s="1"/>
  <c r="L245"/>
  <c r="K245"/>
  <c r="Q186"/>
  <c r="AB186" s="1"/>
  <c r="P186"/>
  <c r="O186"/>
  <c r="U186" s="1"/>
  <c r="N186"/>
  <c r="M186"/>
  <c r="Y186" s="1"/>
  <c r="L186"/>
  <c r="K186"/>
  <c r="Q139"/>
  <c r="AB139" s="1"/>
  <c r="P139"/>
  <c r="O139"/>
  <c r="U139" s="1"/>
  <c r="N139"/>
  <c r="M139"/>
  <c r="Y139" s="1"/>
  <c r="L139"/>
  <c r="K139"/>
  <c r="Q110"/>
  <c r="AB110" s="1"/>
  <c r="P110"/>
  <c r="O110"/>
  <c r="U110" s="1"/>
  <c r="N110"/>
  <c r="M110"/>
  <c r="Y110" s="1"/>
  <c r="L110"/>
  <c r="K110"/>
  <c r="Q89"/>
  <c r="AB89" s="1"/>
  <c r="P89"/>
  <c r="O89"/>
  <c r="U89" s="1"/>
  <c r="N89"/>
  <c r="M89"/>
  <c r="Y89" s="1"/>
  <c r="L89"/>
  <c r="K89"/>
  <c r="Q82"/>
  <c r="AB82" s="1"/>
  <c r="P82"/>
  <c r="O82"/>
  <c r="U82" s="1"/>
  <c r="N82"/>
  <c r="M82"/>
  <c r="Y82" s="1"/>
  <c r="L82"/>
  <c r="K82"/>
  <c r="Q317"/>
  <c r="AB317" s="1"/>
  <c r="P317"/>
  <c r="O317"/>
  <c r="U317" s="1"/>
  <c r="N317"/>
  <c r="M317"/>
  <c r="Y317" s="1"/>
  <c r="L317"/>
  <c r="K317"/>
  <c r="Q236"/>
  <c r="AB236" s="1"/>
  <c r="P236"/>
  <c r="O236"/>
  <c r="U236" s="1"/>
  <c r="N236"/>
  <c r="M236"/>
  <c r="Y236" s="1"/>
  <c r="L236"/>
  <c r="K236"/>
  <c r="Q170"/>
  <c r="AB170" s="1"/>
  <c r="P170"/>
  <c r="O170"/>
  <c r="U170" s="1"/>
  <c r="N170"/>
  <c r="M170"/>
  <c r="Y170" s="1"/>
  <c r="L170"/>
  <c r="K170"/>
  <c r="Q128"/>
  <c r="AB128" s="1"/>
  <c r="P128"/>
  <c r="O128"/>
  <c r="U128" s="1"/>
  <c r="N128"/>
  <c r="M128"/>
  <c r="Y128" s="1"/>
  <c r="L128"/>
  <c r="K128"/>
  <c r="Q99"/>
  <c r="AB99" s="1"/>
  <c r="P99"/>
  <c r="O99"/>
  <c r="U99" s="1"/>
  <c r="N99"/>
  <c r="M99"/>
  <c r="Y99" s="1"/>
  <c r="L99"/>
  <c r="K99"/>
  <c r="Q84"/>
  <c r="AB84" s="1"/>
  <c r="P84"/>
  <c r="O84"/>
  <c r="U84" s="1"/>
  <c r="N84"/>
  <c r="M84"/>
  <c r="Y84" s="1"/>
  <c r="L84"/>
  <c r="K84"/>
  <c r="Q75"/>
  <c r="AB75" s="1"/>
  <c r="P75"/>
  <c r="O75"/>
  <c r="U75" s="1"/>
  <c r="N75"/>
  <c r="M75"/>
  <c r="Y75" s="1"/>
  <c r="L75"/>
  <c r="K75"/>
  <c r="Q304"/>
  <c r="AB304" s="1"/>
  <c r="P304"/>
  <c r="O304"/>
  <c r="U304" s="1"/>
  <c r="N304"/>
  <c r="M304"/>
  <c r="Y304" s="1"/>
  <c r="L304"/>
  <c r="K304"/>
  <c r="Q225"/>
  <c r="AB225" s="1"/>
  <c r="P225"/>
  <c r="O225"/>
  <c r="U225" s="1"/>
  <c r="N225"/>
  <c r="M225"/>
  <c r="Y225" s="1"/>
  <c r="L225"/>
  <c r="K225"/>
  <c r="Q162"/>
  <c r="AB162" s="1"/>
  <c r="P162"/>
  <c r="O162"/>
  <c r="U162" s="1"/>
  <c r="N162"/>
  <c r="M162"/>
  <c r="Y162" s="1"/>
  <c r="L162"/>
  <c r="K162"/>
  <c r="Q119"/>
  <c r="AB119" s="1"/>
  <c r="P119"/>
  <c r="O119"/>
  <c r="U119" s="1"/>
  <c r="N119"/>
  <c r="M119"/>
  <c r="Y119" s="1"/>
  <c r="L119"/>
  <c r="K119"/>
  <c r="Q95"/>
  <c r="AB95" s="1"/>
  <c r="P95"/>
  <c r="O95"/>
  <c r="U95" s="1"/>
  <c r="N95"/>
  <c r="M95"/>
  <c r="Y95" s="1"/>
  <c r="L95"/>
  <c r="K95"/>
  <c r="Q79"/>
  <c r="AB79" s="1"/>
  <c r="P79"/>
  <c r="O79"/>
  <c r="U79" s="1"/>
  <c r="N79"/>
  <c r="M79"/>
  <c r="Y79" s="1"/>
  <c r="L79"/>
  <c r="K79"/>
  <c r="Q72"/>
  <c r="AB72" s="1"/>
  <c r="P72"/>
  <c r="O72"/>
  <c r="U72" s="1"/>
  <c r="N72"/>
  <c r="M72"/>
  <c r="Y72" s="1"/>
  <c r="L72"/>
  <c r="K72"/>
  <c r="Q756"/>
  <c r="AB756" s="1"/>
  <c r="P756"/>
  <c r="O756"/>
  <c r="U756" s="1"/>
  <c r="N756"/>
  <c r="M756"/>
  <c r="Y756" s="1"/>
  <c r="L756"/>
  <c r="K756"/>
  <c r="Q710"/>
  <c r="AB710" s="1"/>
  <c r="P710"/>
  <c r="O710"/>
  <c r="U710" s="1"/>
  <c r="N710"/>
  <c r="M710"/>
  <c r="Y710" s="1"/>
  <c r="L710"/>
  <c r="K710"/>
  <c r="Q682"/>
  <c r="AB682" s="1"/>
  <c r="P682"/>
  <c r="O682"/>
  <c r="U682" s="1"/>
  <c r="N682"/>
  <c r="M682"/>
  <c r="Y682" s="1"/>
  <c r="L682"/>
  <c r="K682"/>
  <c r="Q779"/>
  <c r="AB779" s="1"/>
  <c r="P779"/>
  <c r="O779"/>
  <c r="U779" s="1"/>
  <c r="N779"/>
  <c r="M779"/>
  <c r="Y779" s="1"/>
  <c r="L779"/>
  <c r="K779"/>
  <c r="Q693"/>
  <c r="AB693" s="1"/>
  <c r="P693"/>
  <c r="O693"/>
  <c r="U693" s="1"/>
  <c r="N693"/>
  <c r="M693"/>
  <c r="Y693" s="1"/>
  <c r="L693"/>
  <c r="K693"/>
  <c r="Q629"/>
  <c r="AB629" s="1"/>
  <c r="P629"/>
  <c r="O629"/>
  <c r="U629" s="1"/>
  <c r="N629"/>
  <c r="M629"/>
  <c r="Y629" s="1"/>
  <c r="L629"/>
  <c r="K629"/>
  <c r="Q584"/>
  <c r="AB584" s="1"/>
  <c r="P584"/>
  <c r="O584"/>
  <c r="U584" s="1"/>
  <c r="N584"/>
  <c r="M584"/>
  <c r="Y584" s="1"/>
  <c r="L584"/>
  <c r="K584"/>
  <c r="Q565"/>
  <c r="AB565" s="1"/>
  <c r="P565"/>
  <c r="O565"/>
  <c r="U565" s="1"/>
  <c r="N565"/>
  <c r="M565"/>
  <c r="Y565" s="1"/>
  <c r="L565"/>
  <c r="K565"/>
  <c r="Q761"/>
  <c r="AB761" s="1"/>
  <c r="P761"/>
  <c r="O761"/>
  <c r="U761" s="1"/>
  <c r="N761"/>
  <c r="M761"/>
  <c r="Y761" s="1"/>
  <c r="L761"/>
  <c r="K761"/>
  <c r="Q659"/>
  <c r="AB659" s="1"/>
  <c r="P659"/>
  <c r="O659"/>
  <c r="U659" s="1"/>
  <c r="N659"/>
  <c r="M659"/>
  <c r="Y659" s="1"/>
  <c r="L659"/>
  <c r="K659"/>
  <c r="Q581"/>
  <c r="AB581" s="1"/>
  <c r="P581"/>
  <c r="O581"/>
  <c r="U581" s="1"/>
  <c r="N581"/>
  <c r="M581"/>
  <c r="Y581" s="1"/>
  <c r="L581"/>
  <c r="K581"/>
  <c r="Q521"/>
  <c r="AB521" s="1"/>
  <c r="P521"/>
  <c r="O521"/>
  <c r="U521" s="1"/>
  <c r="N521"/>
  <c r="M521"/>
  <c r="Y521" s="1"/>
  <c r="L521"/>
  <c r="K521"/>
  <c r="Q480"/>
  <c r="AB480" s="1"/>
  <c r="P480"/>
  <c r="O480"/>
  <c r="U480" s="1"/>
  <c r="N480"/>
  <c r="M480"/>
  <c r="Y480" s="1"/>
  <c r="L480"/>
  <c r="K480"/>
  <c r="Q456"/>
  <c r="AB456" s="1"/>
  <c r="P456"/>
  <c r="O456"/>
  <c r="U456" s="1"/>
  <c r="N456"/>
  <c r="M456"/>
  <c r="Y456" s="1"/>
  <c r="L456"/>
  <c r="K456"/>
  <c r="Q774"/>
  <c r="AB774" s="1"/>
  <c r="P774"/>
  <c r="O774"/>
  <c r="U774" s="1"/>
  <c r="N774"/>
  <c r="M774"/>
  <c r="Y774" s="1"/>
  <c r="L774"/>
  <c r="K774"/>
  <c r="Q649"/>
  <c r="AB649" s="1"/>
  <c r="P649"/>
  <c r="O649"/>
  <c r="U649" s="1"/>
  <c r="N649"/>
  <c r="M649"/>
  <c r="Y649" s="1"/>
  <c r="L649"/>
  <c r="K649"/>
  <c r="Q556"/>
  <c r="AB556" s="1"/>
  <c r="P556"/>
  <c r="O556"/>
  <c r="U556" s="1"/>
  <c r="N556"/>
  <c r="M556"/>
  <c r="Y556" s="1"/>
  <c r="L556"/>
  <c r="K556"/>
  <c r="Q482"/>
  <c r="AB482" s="1"/>
  <c r="P482"/>
  <c r="O482"/>
  <c r="U482" s="1"/>
  <c r="N482"/>
  <c r="M482"/>
  <c r="Y482" s="1"/>
  <c r="L482"/>
  <c r="K482"/>
  <c r="Q422"/>
  <c r="AB422" s="1"/>
  <c r="P422"/>
  <c r="O422"/>
  <c r="U422" s="1"/>
  <c r="N422"/>
  <c r="M422"/>
  <c r="Y422" s="1"/>
  <c r="L422"/>
  <c r="K422"/>
  <c r="Q389"/>
  <c r="AB389" s="1"/>
  <c r="P389"/>
  <c r="O389"/>
  <c r="U389" s="1"/>
  <c r="N389"/>
  <c r="M389"/>
  <c r="Y389" s="1"/>
  <c r="L389"/>
  <c r="K389"/>
  <c r="Q367"/>
  <c r="AB367" s="1"/>
  <c r="P367"/>
  <c r="O367"/>
  <c r="U367" s="1"/>
  <c r="N367"/>
  <c r="M367"/>
  <c r="Y367" s="1"/>
  <c r="L367"/>
  <c r="K367"/>
  <c r="Q669"/>
  <c r="AB669" s="1"/>
  <c r="P669"/>
  <c r="O669"/>
  <c r="U669" s="1"/>
  <c r="N669"/>
  <c r="M669"/>
  <c r="Y669" s="1"/>
  <c r="L669"/>
  <c r="K669"/>
  <c r="Q558"/>
  <c r="AB558" s="1"/>
  <c r="P558"/>
  <c r="O558"/>
  <c r="U558" s="1"/>
  <c r="N558"/>
  <c r="M558"/>
  <c r="Y558" s="1"/>
  <c r="L558"/>
  <c r="K558"/>
  <c r="Q466"/>
  <c r="AB466" s="1"/>
  <c r="P466"/>
  <c r="O466"/>
  <c r="U466" s="1"/>
  <c r="N466"/>
  <c r="M466"/>
  <c r="Y466" s="1"/>
  <c r="L466"/>
  <c r="K466"/>
  <c r="Q398"/>
  <c r="AB398" s="1"/>
  <c r="P398"/>
  <c r="O398"/>
  <c r="U398" s="1"/>
  <c r="N398"/>
  <c r="M398"/>
  <c r="Y398" s="1"/>
  <c r="L398"/>
  <c r="K398"/>
  <c r="Q345"/>
  <c r="AB345" s="1"/>
  <c r="P345"/>
  <c r="O345"/>
  <c r="U345" s="1"/>
  <c r="N345"/>
  <c r="M345"/>
  <c r="Y345" s="1"/>
  <c r="L345"/>
  <c r="K345"/>
  <c r="Q313"/>
  <c r="AB313" s="1"/>
  <c r="P313"/>
  <c r="O313"/>
  <c r="U313" s="1"/>
  <c r="N313"/>
  <c r="M313"/>
  <c r="Y313" s="1"/>
  <c r="L313"/>
  <c r="K313"/>
  <c r="Q288"/>
  <c r="AB288" s="1"/>
  <c r="P288"/>
  <c r="O288"/>
  <c r="U288" s="1"/>
  <c r="N288"/>
  <c r="M288"/>
  <c r="Y288" s="1"/>
  <c r="L288"/>
  <c r="K288"/>
  <c r="Q717"/>
  <c r="AB717" s="1"/>
  <c r="P717"/>
  <c r="O717"/>
  <c r="U717" s="1"/>
  <c r="N717"/>
  <c r="M717"/>
  <c r="Y717" s="1"/>
  <c r="L717"/>
  <c r="K717"/>
  <c r="Q585"/>
  <c r="AB585" s="1"/>
  <c r="P585"/>
  <c r="O585"/>
  <c r="U585" s="1"/>
  <c r="N585"/>
  <c r="M585"/>
  <c r="Y585" s="1"/>
  <c r="L585"/>
  <c r="K585"/>
  <c r="Q476"/>
  <c r="AB476" s="1"/>
  <c r="P476"/>
  <c r="O476"/>
  <c r="U476" s="1"/>
  <c r="N476"/>
  <c r="M476"/>
  <c r="Y476" s="1"/>
  <c r="L476"/>
  <c r="K476"/>
  <c r="Q392"/>
  <c r="AB392" s="1"/>
  <c r="P392"/>
  <c r="O392"/>
  <c r="U392" s="1"/>
  <c r="N392"/>
  <c r="M392"/>
  <c r="Y392" s="1"/>
  <c r="L392"/>
  <c r="K392"/>
  <c r="Q328"/>
  <c r="AB328" s="1"/>
  <c r="P328"/>
  <c r="O328"/>
  <c r="U328" s="1"/>
  <c r="N328"/>
  <c r="M328"/>
  <c r="Y328" s="1"/>
  <c r="L328"/>
  <c r="K328"/>
  <c r="Q283"/>
  <c r="AB283" s="1"/>
  <c r="P283"/>
  <c r="O283"/>
  <c r="U283" s="1"/>
  <c r="N283"/>
  <c r="M283"/>
  <c r="Y283" s="1"/>
  <c r="L283"/>
  <c r="K283"/>
  <c r="Q246"/>
  <c r="AB246" s="1"/>
  <c r="P246"/>
  <c r="O246"/>
  <c r="U246" s="1"/>
  <c r="N246"/>
  <c r="M246"/>
  <c r="Y246" s="1"/>
  <c r="L246"/>
  <c r="K246"/>
  <c r="Q231"/>
  <c r="AB231" s="1"/>
  <c r="P231"/>
  <c r="O231"/>
  <c r="U231" s="1"/>
  <c r="N231"/>
  <c r="M231"/>
  <c r="Y231" s="1"/>
  <c r="L231"/>
  <c r="K231"/>
  <c r="Q638"/>
  <c r="AB638" s="1"/>
  <c r="P638"/>
  <c r="O638"/>
  <c r="U638" s="1"/>
  <c r="N638"/>
  <c r="M638"/>
  <c r="Y638" s="1"/>
  <c r="L638"/>
  <c r="K638"/>
  <c r="Q514"/>
  <c r="AB514" s="1"/>
  <c r="P514"/>
  <c r="O514"/>
  <c r="U514" s="1"/>
  <c r="N514"/>
  <c r="M514"/>
  <c r="Y514" s="1"/>
  <c r="L514"/>
  <c r="K514"/>
  <c r="Q409"/>
  <c r="AB409" s="1"/>
  <c r="P409"/>
  <c r="O409"/>
  <c r="U409" s="1"/>
  <c r="N409"/>
  <c r="M409"/>
  <c r="Y409" s="1"/>
  <c r="L409"/>
  <c r="K409"/>
  <c r="Q330"/>
  <c r="AB330" s="1"/>
  <c r="P330"/>
  <c r="O330"/>
  <c r="U330" s="1"/>
  <c r="N330"/>
  <c r="M330"/>
  <c r="Y330" s="1"/>
  <c r="L330"/>
  <c r="K330"/>
  <c r="Q270"/>
  <c r="AB270" s="1"/>
  <c r="P270"/>
  <c r="O270"/>
  <c r="U270" s="1"/>
  <c r="N270"/>
  <c r="M270"/>
  <c r="Y270" s="1"/>
  <c r="L270"/>
  <c r="K270"/>
  <c r="Q229"/>
  <c r="AB229" s="1"/>
  <c r="P229"/>
  <c r="O229"/>
  <c r="U229" s="1"/>
  <c r="N229"/>
  <c r="M229"/>
  <c r="Y229" s="1"/>
  <c r="L229"/>
  <c r="K229"/>
  <c r="Q196"/>
  <c r="AB196" s="1"/>
  <c r="P196"/>
  <c r="O196"/>
  <c r="U196" s="1"/>
  <c r="N196"/>
  <c r="M196"/>
  <c r="Y196" s="1"/>
  <c r="L196"/>
  <c r="K196"/>
  <c r="Q180"/>
  <c r="AB180" s="1"/>
  <c r="P180"/>
  <c r="O180"/>
  <c r="U180" s="1"/>
  <c r="N180"/>
  <c r="M180"/>
  <c r="Y180" s="1"/>
  <c r="L180"/>
  <c r="K180"/>
  <c r="Q722"/>
  <c r="AB722" s="1"/>
  <c r="P722"/>
  <c r="O722"/>
  <c r="U722" s="1"/>
  <c r="N722"/>
  <c r="M722"/>
  <c r="Y722" s="1"/>
  <c r="L722"/>
  <c r="K722"/>
  <c r="Q578"/>
  <c r="AB578" s="1"/>
  <c r="P578"/>
  <c r="O578"/>
  <c r="U578" s="1"/>
  <c r="N578"/>
  <c r="M578"/>
  <c r="Y578" s="1"/>
  <c r="L578"/>
  <c r="K578"/>
  <c r="Q450"/>
  <c r="AB450" s="1"/>
  <c r="P450"/>
  <c r="O450"/>
  <c r="U450" s="1"/>
  <c r="N450"/>
  <c r="M450"/>
  <c r="Y450" s="1"/>
  <c r="L450"/>
  <c r="K450"/>
  <c r="Q353"/>
  <c r="AB353" s="1"/>
  <c r="P353"/>
  <c r="O353"/>
  <c r="U353" s="1"/>
  <c r="N353"/>
  <c r="M353"/>
  <c r="Y353" s="1"/>
  <c r="L353"/>
  <c r="K353"/>
  <c r="Q281"/>
  <c r="AB281" s="1"/>
  <c r="P281"/>
  <c r="O281"/>
  <c r="U281" s="1"/>
  <c r="N281"/>
  <c r="M281"/>
  <c r="Y281" s="1"/>
  <c r="L281"/>
  <c r="K281"/>
  <c r="Q223"/>
  <c r="AB223" s="1"/>
  <c r="P223"/>
  <c r="O223"/>
  <c r="U223" s="1"/>
  <c r="N223"/>
  <c r="M223"/>
  <c r="Y223" s="1"/>
  <c r="L223"/>
  <c r="K223"/>
  <c r="Q185"/>
  <c r="AB185" s="1"/>
  <c r="P185"/>
  <c r="O185"/>
  <c r="U185" s="1"/>
  <c r="N185"/>
  <c r="M185"/>
  <c r="Y185" s="1"/>
  <c r="L185"/>
  <c r="K185"/>
  <c r="Q157"/>
  <c r="AB157" s="1"/>
  <c r="P157"/>
  <c r="O157"/>
  <c r="U157" s="1"/>
  <c r="N157"/>
  <c r="M157"/>
  <c r="Y157" s="1"/>
  <c r="L157"/>
  <c r="K157"/>
  <c r="Q143"/>
  <c r="AB143" s="1"/>
  <c r="P143"/>
  <c r="O143"/>
  <c r="U143" s="1"/>
  <c r="N143"/>
  <c r="M143"/>
  <c r="Y143" s="1"/>
  <c r="L143"/>
  <c r="K143"/>
  <c r="Q665"/>
  <c r="AB665" s="1"/>
  <c r="P665"/>
  <c r="O665"/>
  <c r="U665" s="1"/>
  <c r="N665"/>
  <c r="M665"/>
  <c r="Y665" s="1"/>
  <c r="L665"/>
  <c r="K665"/>
  <c r="Q520"/>
  <c r="AB520" s="1"/>
  <c r="P520"/>
  <c r="O520"/>
  <c r="U520" s="1"/>
  <c r="N520"/>
  <c r="M520"/>
  <c r="Y520" s="1"/>
  <c r="L520"/>
  <c r="K520"/>
  <c r="Q401"/>
  <c r="AB401" s="1"/>
  <c r="P401"/>
  <c r="O401"/>
  <c r="U401" s="1"/>
  <c r="N401"/>
  <c r="M401"/>
  <c r="Y401" s="1"/>
  <c r="L401"/>
  <c r="K401"/>
  <c r="Q306"/>
  <c r="AB306" s="1"/>
  <c r="P306"/>
  <c r="O306"/>
  <c r="U306" s="1"/>
  <c r="N306"/>
  <c r="M306"/>
  <c r="Y306" s="1"/>
  <c r="L306"/>
  <c r="K306"/>
  <c r="Q237"/>
  <c r="AB237" s="1"/>
  <c r="P237"/>
  <c r="O237"/>
  <c r="U237" s="1"/>
  <c r="N237"/>
  <c r="M237"/>
  <c r="Y237" s="1"/>
  <c r="L237"/>
  <c r="K237"/>
  <c r="Q187"/>
  <c r="AB187" s="1"/>
  <c r="P187"/>
  <c r="O187"/>
  <c r="U187" s="1"/>
  <c r="N187"/>
  <c r="M187"/>
  <c r="Y187" s="1"/>
  <c r="L187"/>
  <c r="K187"/>
  <c r="Q150"/>
  <c r="AB150" s="1"/>
  <c r="P150"/>
  <c r="O150"/>
  <c r="U150" s="1"/>
  <c r="N150"/>
  <c r="M150"/>
  <c r="Y150" s="1"/>
  <c r="L150"/>
  <c r="K150"/>
  <c r="Q125"/>
  <c r="AB125" s="1"/>
  <c r="P125"/>
  <c r="O125"/>
  <c r="U125" s="1"/>
  <c r="N125"/>
  <c r="M125"/>
  <c r="Y125" s="1"/>
  <c r="L125"/>
  <c r="K125"/>
  <c r="Q113"/>
  <c r="AB113" s="1"/>
  <c r="P113"/>
  <c r="O113"/>
  <c r="U113" s="1"/>
  <c r="N113"/>
  <c r="M113"/>
  <c r="Y113" s="1"/>
  <c r="L113"/>
  <c r="K113"/>
  <c r="Q471"/>
  <c r="AB471" s="1"/>
  <c r="P471"/>
  <c r="O471"/>
  <c r="U471" s="1"/>
  <c r="N471"/>
  <c r="M471"/>
  <c r="Y471" s="1"/>
  <c r="L471"/>
  <c r="K471"/>
  <c r="Q357"/>
  <c r="AB357" s="1"/>
  <c r="P357"/>
  <c r="O357"/>
  <c r="U357" s="1"/>
  <c r="N357"/>
  <c r="M357"/>
  <c r="Y357" s="1"/>
  <c r="L357"/>
  <c r="K357"/>
  <c r="Q271"/>
  <c r="AB271" s="1"/>
  <c r="P271"/>
  <c r="O271"/>
  <c r="U271" s="1"/>
  <c r="N271"/>
  <c r="M271"/>
  <c r="Y271" s="1"/>
  <c r="L271"/>
  <c r="K271"/>
  <c r="Q202"/>
  <c r="AB202" s="1"/>
  <c r="P202"/>
  <c r="O202"/>
  <c r="U202" s="1"/>
  <c r="N202"/>
  <c r="M202"/>
  <c r="Y202" s="1"/>
  <c r="L202"/>
  <c r="K202"/>
  <c r="Q155"/>
  <c r="AB155" s="1"/>
  <c r="P155"/>
  <c r="O155"/>
  <c r="U155" s="1"/>
  <c r="N155"/>
  <c r="M155"/>
  <c r="Y155" s="1"/>
  <c r="L155"/>
  <c r="K155"/>
  <c r="Q123"/>
  <c r="AB123" s="1"/>
  <c r="P123"/>
  <c r="O123"/>
  <c r="U123" s="1"/>
  <c r="N123"/>
  <c r="M123"/>
  <c r="Y123" s="1"/>
  <c r="L123"/>
  <c r="K123"/>
  <c r="Q103"/>
  <c r="AB103" s="1"/>
  <c r="P103"/>
  <c r="O103"/>
  <c r="U103" s="1"/>
  <c r="N103"/>
  <c r="M103"/>
  <c r="Y103" s="1"/>
  <c r="L103"/>
  <c r="K103"/>
  <c r="Q92"/>
  <c r="AB92" s="1"/>
  <c r="P92"/>
  <c r="O92"/>
  <c r="U92" s="1"/>
  <c r="N92"/>
  <c r="M92"/>
  <c r="Y92" s="1"/>
  <c r="L92"/>
  <c r="K92"/>
  <c r="Q435"/>
  <c r="AB435" s="1"/>
  <c r="P435"/>
  <c r="O435"/>
  <c r="U435" s="1"/>
  <c r="N435"/>
  <c r="M435"/>
  <c r="Y435" s="1"/>
  <c r="L435"/>
  <c r="K435"/>
  <c r="Q326"/>
  <c r="AB326" s="1"/>
  <c r="P326"/>
  <c r="O326"/>
  <c r="U326" s="1"/>
  <c r="N326"/>
  <c r="M326"/>
  <c r="Y326" s="1"/>
  <c r="L326"/>
  <c r="K326"/>
  <c r="Q238"/>
  <c r="AB238" s="1"/>
  <c r="P238"/>
  <c r="O238"/>
  <c r="U238" s="1"/>
  <c r="N238"/>
  <c r="M238"/>
  <c r="Y238" s="1"/>
  <c r="L238"/>
  <c r="K238"/>
  <c r="Q175"/>
  <c r="AB175" s="1"/>
  <c r="P175"/>
  <c r="O175"/>
  <c r="U175" s="1"/>
  <c r="N175"/>
  <c r="M175"/>
  <c r="Y175" s="1"/>
  <c r="L175"/>
  <c r="K175"/>
  <c r="Q133"/>
  <c r="AB133" s="1"/>
  <c r="P133"/>
  <c r="O133"/>
  <c r="U133" s="1"/>
  <c r="N133"/>
  <c r="M133"/>
  <c r="Y133" s="1"/>
  <c r="L133"/>
  <c r="K133"/>
  <c r="Q106"/>
  <c r="AB106" s="1"/>
  <c r="P106"/>
  <c r="O106"/>
  <c r="U106" s="1"/>
  <c r="N106"/>
  <c r="M106"/>
  <c r="Y106" s="1"/>
  <c r="L106"/>
  <c r="K106"/>
  <c r="Q87"/>
  <c r="AB87" s="1"/>
  <c r="P87"/>
  <c r="O87"/>
  <c r="U87" s="1"/>
  <c r="N87"/>
  <c r="M87"/>
  <c r="Y87" s="1"/>
  <c r="L87"/>
  <c r="K87"/>
  <c r="Q78"/>
  <c r="AB78" s="1"/>
  <c r="P78"/>
  <c r="O78"/>
  <c r="U78" s="1"/>
  <c r="N78"/>
  <c r="M78"/>
  <c r="Y78" s="1"/>
  <c r="L78"/>
  <c r="K78"/>
  <c r="Q299"/>
  <c r="AB299" s="1"/>
  <c r="P299"/>
  <c r="O299"/>
  <c r="U299" s="1"/>
  <c r="N299"/>
  <c r="M299"/>
  <c r="Y299" s="1"/>
  <c r="L299"/>
  <c r="K299"/>
  <c r="Q221"/>
  <c r="AB221" s="1"/>
  <c r="P221"/>
  <c r="O221"/>
  <c r="U221" s="1"/>
  <c r="N221"/>
  <c r="M221"/>
  <c r="Y221" s="1"/>
  <c r="L221"/>
  <c r="K221"/>
  <c r="Q161"/>
  <c r="AB161" s="1"/>
  <c r="P161"/>
  <c r="O161"/>
  <c r="U161" s="1"/>
  <c r="N161"/>
  <c r="M161"/>
  <c r="Y161" s="1"/>
  <c r="L161"/>
  <c r="K161"/>
  <c r="Q116"/>
  <c r="AB116" s="1"/>
  <c r="P116"/>
  <c r="O116"/>
  <c r="U116" s="1"/>
  <c r="N116"/>
  <c r="M116"/>
  <c r="Y116" s="1"/>
  <c r="L116"/>
  <c r="K116"/>
  <c r="Q90"/>
  <c r="AB90" s="1"/>
  <c r="P90"/>
  <c r="O90"/>
  <c r="U90" s="1"/>
  <c r="N90"/>
  <c r="M90"/>
  <c r="Y90" s="1"/>
  <c r="L90"/>
  <c r="K90"/>
  <c r="Q77"/>
  <c r="AB77" s="1"/>
  <c r="P77"/>
  <c r="O77"/>
  <c r="U77" s="1"/>
  <c r="N77"/>
  <c r="M77"/>
  <c r="Y77" s="1"/>
  <c r="L77"/>
  <c r="K77"/>
  <c r="Q69"/>
  <c r="AB69" s="1"/>
  <c r="P69"/>
  <c r="O69"/>
  <c r="U69" s="1"/>
  <c r="N69"/>
  <c r="M69"/>
  <c r="Y69" s="1"/>
  <c r="L69"/>
  <c r="K69"/>
  <c r="Q204"/>
  <c r="AB204" s="1"/>
  <c r="P204"/>
  <c r="O204"/>
  <c r="U204" s="1"/>
  <c r="N204"/>
  <c r="M204"/>
  <c r="Y204" s="1"/>
  <c r="L204"/>
  <c r="K204"/>
  <c r="Q148"/>
  <c r="AB148" s="1"/>
  <c r="P148"/>
  <c r="O148"/>
  <c r="U148" s="1"/>
  <c r="N148"/>
  <c r="M148"/>
  <c r="Y148" s="1"/>
  <c r="L148"/>
  <c r="K148"/>
  <c r="Q109"/>
  <c r="AB109" s="1"/>
  <c r="P109"/>
  <c r="O109"/>
  <c r="U109" s="1"/>
  <c r="N109"/>
  <c r="M109"/>
  <c r="Y109" s="1"/>
  <c r="L109"/>
  <c r="K109"/>
  <c r="Q86"/>
  <c r="AB86" s="1"/>
  <c r="P86"/>
  <c r="O86"/>
  <c r="U86" s="1"/>
  <c r="N86"/>
  <c r="M86"/>
  <c r="Y86" s="1"/>
  <c r="L86"/>
  <c r="K86"/>
  <c r="Q71"/>
  <c r="AB71" s="1"/>
  <c r="P71"/>
  <c r="O71"/>
  <c r="U71" s="1"/>
  <c r="N71"/>
  <c r="M71"/>
  <c r="Y71" s="1"/>
  <c r="L71"/>
  <c r="K71"/>
  <c r="Q66"/>
  <c r="AB66" s="1"/>
  <c r="P66"/>
  <c r="O66"/>
  <c r="U66" s="1"/>
  <c r="N66"/>
  <c r="M66"/>
  <c r="Y66" s="1"/>
  <c r="L66"/>
  <c r="K66"/>
  <c r="Q193"/>
  <c r="AB193" s="1"/>
  <c r="P193"/>
  <c r="O193"/>
  <c r="U193" s="1"/>
  <c r="N193"/>
  <c r="M193"/>
  <c r="Y193" s="1"/>
  <c r="L193"/>
  <c r="K193"/>
  <c r="Q140"/>
  <c r="AB140" s="1"/>
  <c r="P140"/>
  <c r="O140"/>
  <c r="U140" s="1"/>
  <c r="N140"/>
  <c r="M140"/>
  <c r="Y140" s="1"/>
  <c r="L140"/>
  <c r="K140"/>
  <c r="Q101"/>
  <c r="AB101" s="1"/>
  <c r="P101"/>
  <c r="O101"/>
  <c r="U101" s="1"/>
  <c r="N101"/>
  <c r="M101"/>
  <c r="Y101" s="1"/>
  <c r="L101"/>
  <c r="K101"/>
  <c r="Q81"/>
  <c r="AB81" s="1"/>
  <c r="P81"/>
  <c r="O81"/>
  <c r="U81" s="1"/>
  <c r="N81"/>
  <c r="M81"/>
  <c r="Y81" s="1"/>
  <c r="L81"/>
  <c r="K81"/>
  <c r="Q68"/>
  <c r="AB68" s="1"/>
  <c r="P68"/>
  <c r="O68"/>
  <c r="U68" s="1"/>
  <c r="N68"/>
  <c r="M68"/>
  <c r="Y68" s="1"/>
  <c r="L68"/>
  <c r="K68"/>
  <c r="Q63"/>
  <c r="AB63" s="1"/>
  <c r="P63"/>
  <c r="O63"/>
  <c r="U63" s="1"/>
  <c r="N63"/>
  <c r="M63"/>
  <c r="Y63" s="1"/>
  <c r="L63"/>
  <c r="K63"/>
  <c r="Q792"/>
  <c r="AB792" s="1"/>
  <c r="P792"/>
  <c r="O792"/>
  <c r="U792" s="1"/>
  <c r="N792"/>
  <c r="M792"/>
  <c r="Y792" s="1"/>
  <c r="L792"/>
  <c r="K792"/>
  <c r="Q794"/>
  <c r="AB794" s="1"/>
  <c r="P794"/>
  <c r="O794"/>
  <c r="U794" s="1"/>
  <c r="N794"/>
  <c r="M794"/>
  <c r="Y794" s="1"/>
  <c r="L794"/>
  <c r="K794"/>
  <c r="Q725"/>
  <c r="AB725" s="1"/>
  <c r="P725"/>
  <c r="O725"/>
  <c r="U725" s="1"/>
  <c r="N725"/>
  <c r="M725"/>
  <c r="Y725" s="1"/>
  <c r="L725"/>
  <c r="K725"/>
  <c r="Q684"/>
  <c r="AB684" s="1"/>
  <c r="P684"/>
  <c r="O684"/>
  <c r="U684" s="1"/>
  <c r="N684"/>
  <c r="M684"/>
  <c r="Y684" s="1"/>
  <c r="L684"/>
  <c r="K684"/>
  <c r="Q655"/>
  <c r="AB655" s="1"/>
  <c r="P655"/>
  <c r="O655"/>
  <c r="U655" s="1"/>
  <c r="N655"/>
  <c r="M655"/>
  <c r="Y655" s="1"/>
  <c r="L655"/>
  <c r="K655"/>
  <c r="Q749"/>
  <c r="AB749" s="1"/>
  <c r="P749"/>
  <c r="O749"/>
  <c r="U749" s="1"/>
  <c r="N749"/>
  <c r="M749"/>
  <c r="Y749" s="1"/>
  <c r="L749"/>
  <c r="K749"/>
  <c r="Q666"/>
  <c r="AB666" s="1"/>
  <c r="P666"/>
  <c r="O666"/>
  <c r="U666" s="1"/>
  <c r="N666"/>
  <c r="M666"/>
  <c r="Y666" s="1"/>
  <c r="L666"/>
  <c r="K666"/>
  <c r="Q602"/>
  <c r="AB602" s="1"/>
  <c r="P602"/>
  <c r="O602"/>
  <c r="U602" s="1"/>
  <c r="N602"/>
  <c r="M602"/>
  <c r="Y602" s="1"/>
  <c r="L602"/>
  <c r="K602"/>
  <c r="Q567"/>
  <c r="AB567" s="1"/>
  <c r="P567"/>
  <c r="O567"/>
  <c r="U567" s="1"/>
  <c r="N567"/>
  <c r="M567"/>
  <c r="Y567" s="1"/>
  <c r="L567"/>
  <c r="K567"/>
  <c r="Q536"/>
  <c r="AB536" s="1"/>
  <c r="P536"/>
  <c r="O536"/>
  <c r="U536" s="1"/>
  <c r="N536"/>
  <c r="M536"/>
  <c r="Y536" s="1"/>
  <c r="L536"/>
  <c r="K536"/>
  <c r="Q727"/>
  <c r="AB727" s="1"/>
  <c r="P727"/>
  <c r="O727"/>
  <c r="U727" s="1"/>
  <c r="N727"/>
  <c r="M727"/>
  <c r="Y727" s="1"/>
  <c r="L727"/>
  <c r="K727"/>
  <c r="Q631"/>
  <c r="AB631" s="1"/>
  <c r="P631"/>
  <c r="O631"/>
  <c r="U631" s="1"/>
  <c r="N631"/>
  <c r="M631"/>
  <c r="Y631" s="1"/>
  <c r="L631"/>
  <c r="K631"/>
  <c r="Q555"/>
  <c r="AB555" s="1"/>
  <c r="P555"/>
  <c r="O555"/>
  <c r="U555" s="1"/>
  <c r="N555"/>
  <c r="M555"/>
  <c r="Y555" s="1"/>
  <c r="L555"/>
  <c r="K555"/>
  <c r="Q499"/>
  <c r="AB499" s="1"/>
  <c r="P499"/>
  <c r="O499"/>
  <c r="U499" s="1"/>
  <c r="N499"/>
  <c r="M499"/>
  <c r="Y499" s="1"/>
  <c r="L499"/>
  <c r="K499"/>
  <c r="Q457"/>
  <c r="AB457" s="1"/>
  <c r="P457"/>
  <c r="O457"/>
  <c r="U457" s="1"/>
  <c r="N457"/>
  <c r="M457"/>
  <c r="Y457" s="1"/>
  <c r="L457"/>
  <c r="K457"/>
  <c r="Q431"/>
  <c r="AB431" s="1"/>
  <c r="P431"/>
  <c r="O431"/>
  <c r="U431" s="1"/>
  <c r="N431"/>
  <c r="M431"/>
  <c r="Y431" s="1"/>
  <c r="L431"/>
  <c r="K431"/>
  <c r="Q741"/>
  <c r="AB741" s="1"/>
  <c r="P741"/>
  <c r="O741"/>
  <c r="U741" s="1"/>
  <c r="N741"/>
  <c r="M741"/>
  <c r="Y741" s="1"/>
  <c r="L741"/>
  <c r="K741"/>
  <c r="Q622"/>
  <c r="AB622" s="1"/>
  <c r="P622"/>
  <c r="O622"/>
  <c r="U622" s="1"/>
  <c r="N622"/>
  <c r="M622"/>
  <c r="Y622" s="1"/>
  <c r="L622"/>
  <c r="K622"/>
  <c r="Q531"/>
  <c r="AB531" s="1"/>
  <c r="P531"/>
  <c r="O531"/>
  <c r="U531" s="1"/>
  <c r="N531"/>
  <c r="M531"/>
  <c r="Y531" s="1"/>
  <c r="L531"/>
  <c r="K531"/>
  <c r="Q459"/>
  <c r="AB459" s="1"/>
  <c r="P459"/>
  <c r="O459"/>
  <c r="U459" s="1"/>
  <c r="N459"/>
  <c r="M459"/>
  <c r="Y459" s="1"/>
  <c r="L459"/>
  <c r="K459"/>
  <c r="Q403"/>
  <c r="AB403" s="1"/>
  <c r="P403"/>
  <c r="O403"/>
  <c r="U403" s="1"/>
  <c r="N403"/>
  <c r="M403"/>
  <c r="Y403" s="1"/>
  <c r="L403"/>
  <c r="K403"/>
  <c r="Q369"/>
  <c r="AB369" s="1"/>
  <c r="P369"/>
  <c r="O369"/>
  <c r="U369" s="1"/>
  <c r="N369"/>
  <c r="M369"/>
  <c r="Y369" s="1"/>
  <c r="L369"/>
  <c r="K369"/>
  <c r="Q344"/>
  <c r="AB344" s="1"/>
  <c r="P344"/>
  <c r="O344"/>
  <c r="U344" s="1"/>
  <c r="N344"/>
  <c r="M344"/>
  <c r="Y344" s="1"/>
  <c r="L344"/>
  <c r="K344"/>
  <c r="Q786"/>
  <c r="AB786" s="1"/>
  <c r="P786"/>
  <c r="O786"/>
  <c r="U786" s="1"/>
  <c r="N786"/>
  <c r="M786"/>
  <c r="Y786" s="1"/>
  <c r="L786"/>
  <c r="K786"/>
  <c r="Q641"/>
  <c r="AB641" s="1"/>
  <c r="P641"/>
  <c r="O641"/>
  <c r="U641" s="1"/>
  <c r="N641"/>
  <c r="M641"/>
  <c r="Y641" s="1"/>
  <c r="L641"/>
  <c r="K641"/>
  <c r="Q534"/>
  <c r="AB534" s="1"/>
  <c r="P534"/>
  <c r="O534"/>
  <c r="U534" s="1"/>
  <c r="N534"/>
  <c r="M534"/>
  <c r="Y534" s="1"/>
  <c r="L534"/>
  <c r="K534"/>
  <c r="Q443"/>
  <c r="AB443" s="1"/>
  <c r="P443"/>
  <c r="O443"/>
  <c r="U443" s="1"/>
  <c r="N443"/>
  <c r="M443"/>
  <c r="Y443" s="1"/>
  <c r="L443"/>
  <c r="K443"/>
  <c r="Q376"/>
  <c r="AB376" s="1"/>
  <c r="P376"/>
  <c r="O376"/>
  <c r="U376" s="1"/>
  <c r="N376"/>
  <c r="M376"/>
  <c r="Y376" s="1"/>
  <c r="L376"/>
  <c r="K376"/>
  <c r="Q327"/>
  <c r="AB327" s="1"/>
  <c r="P327"/>
  <c r="O327"/>
  <c r="U327" s="1"/>
  <c r="N327"/>
  <c r="M327"/>
  <c r="Y327" s="1"/>
  <c r="L327"/>
  <c r="K327"/>
  <c r="Q290"/>
  <c r="AB290" s="1"/>
  <c r="P290"/>
  <c r="O290"/>
  <c r="U290" s="1"/>
  <c r="N290"/>
  <c r="M290"/>
  <c r="Y290" s="1"/>
  <c r="L290"/>
  <c r="K290"/>
  <c r="Q277"/>
  <c r="AB277" s="1"/>
  <c r="P277"/>
  <c r="O277"/>
  <c r="U277" s="1"/>
  <c r="N277"/>
  <c r="M277"/>
  <c r="Y277" s="1"/>
  <c r="L277"/>
  <c r="K277"/>
  <c r="Q695"/>
  <c r="AB695" s="1"/>
  <c r="P695"/>
  <c r="O695"/>
  <c r="U695" s="1"/>
  <c r="N695"/>
  <c r="M695"/>
  <c r="Y695" s="1"/>
  <c r="L695"/>
  <c r="K695"/>
  <c r="Q568"/>
  <c r="AB568" s="1"/>
  <c r="P568"/>
  <c r="O568"/>
  <c r="U568" s="1"/>
  <c r="N568"/>
  <c r="M568"/>
  <c r="Y568" s="1"/>
  <c r="L568"/>
  <c r="K568"/>
  <c r="Q455"/>
  <c r="AB455" s="1"/>
  <c r="P455"/>
  <c r="O455"/>
  <c r="U455" s="1"/>
  <c r="N455"/>
  <c r="M455"/>
  <c r="Y455" s="1"/>
  <c r="L455"/>
  <c r="K455"/>
  <c r="Q372"/>
  <c r="AB372" s="1"/>
  <c r="P372"/>
  <c r="O372"/>
  <c r="U372" s="1"/>
  <c r="N372"/>
  <c r="M372"/>
  <c r="Y372" s="1"/>
  <c r="L372"/>
  <c r="K372"/>
  <c r="Q308"/>
  <c r="AB308" s="1"/>
  <c r="P308"/>
  <c r="O308"/>
  <c r="U308" s="1"/>
  <c r="N308"/>
  <c r="M308"/>
  <c r="Y308" s="1"/>
  <c r="L308"/>
  <c r="K308"/>
  <c r="Q263"/>
  <c r="AB263" s="1"/>
  <c r="P263"/>
  <c r="O263"/>
  <c r="U263" s="1"/>
  <c r="N263"/>
  <c r="M263"/>
  <c r="Y263" s="1"/>
  <c r="L263"/>
  <c r="K263"/>
  <c r="Q233"/>
  <c r="AB233" s="1"/>
  <c r="P233"/>
  <c r="O233"/>
  <c r="U233" s="1"/>
  <c r="N233"/>
  <c r="M233"/>
  <c r="Y233" s="1"/>
  <c r="L233"/>
  <c r="K233"/>
  <c r="Q215"/>
  <c r="AB215" s="1"/>
  <c r="P215"/>
  <c r="O215"/>
  <c r="U215" s="1"/>
  <c r="N215"/>
  <c r="M215"/>
  <c r="Y215" s="1"/>
  <c r="L215"/>
  <c r="K215"/>
  <c r="Q773"/>
  <c r="AB773" s="1"/>
  <c r="P773"/>
  <c r="O773"/>
  <c r="U773" s="1"/>
  <c r="N773"/>
  <c r="M773"/>
  <c r="Y773" s="1"/>
  <c r="L773"/>
  <c r="K773"/>
  <c r="Q611"/>
  <c r="AB611" s="1"/>
  <c r="P611"/>
  <c r="O611"/>
  <c r="U611" s="1"/>
  <c r="N611"/>
  <c r="M611"/>
  <c r="Y611" s="1"/>
  <c r="L611"/>
  <c r="K611"/>
  <c r="Q488"/>
  <c r="AB488" s="1"/>
  <c r="P488"/>
  <c r="O488"/>
  <c r="U488" s="1"/>
  <c r="N488"/>
  <c r="M488"/>
  <c r="Y488" s="1"/>
  <c r="L488"/>
  <c r="K488"/>
  <c r="Q388"/>
  <c r="AB388" s="1"/>
  <c r="P388"/>
  <c r="O388"/>
  <c r="U388" s="1"/>
  <c r="N388"/>
  <c r="M388"/>
  <c r="Y388" s="1"/>
  <c r="L388"/>
  <c r="K388"/>
  <c r="Q311"/>
  <c r="AB311" s="1"/>
  <c r="P311"/>
  <c r="O311"/>
  <c r="U311" s="1"/>
  <c r="N311"/>
  <c r="M311"/>
  <c r="Y311" s="1"/>
  <c r="L311"/>
  <c r="K311"/>
  <c r="Q250"/>
  <c r="AB250" s="1"/>
  <c r="P250"/>
  <c r="O250"/>
  <c r="U250" s="1"/>
  <c r="N250"/>
  <c r="M250"/>
  <c r="Y250" s="1"/>
  <c r="L250"/>
  <c r="K250"/>
  <c r="Q210"/>
  <c r="AB210" s="1"/>
  <c r="P210"/>
  <c r="O210"/>
  <c r="U210" s="1"/>
  <c r="N210"/>
  <c r="M210"/>
  <c r="Y210" s="1"/>
  <c r="L210"/>
  <c r="K210"/>
  <c r="Q182"/>
  <c r="AB182" s="1"/>
  <c r="P182"/>
  <c r="O182"/>
  <c r="U182" s="1"/>
  <c r="N182"/>
  <c r="M182"/>
  <c r="Y182" s="1"/>
  <c r="L182"/>
  <c r="K182"/>
  <c r="Q165"/>
  <c r="AB165" s="1"/>
  <c r="P165"/>
  <c r="O165"/>
  <c r="U165" s="1"/>
  <c r="N165"/>
  <c r="M165"/>
  <c r="Y165" s="1"/>
  <c r="L165"/>
  <c r="K165"/>
  <c r="Q704"/>
  <c r="AB704" s="1"/>
  <c r="P704"/>
  <c r="O704"/>
  <c r="U704" s="1"/>
  <c r="N704"/>
  <c r="M704"/>
  <c r="Y704" s="1"/>
  <c r="L704"/>
  <c r="K704"/>
  <c r="Q550"/>
  <c r="AB550" s="1"/>
  <c r="P550"/>
  <c r="O550"/>
  <c r="U550" s="1"/>
  <c r="N550"/>
  <c r="M550"/>
  <c r="Y550" s="1"/>
  <c r="L550"/>
  <c r="K550"/>
  <c r="Q426"/>
  <c r="AB426" s="1"/>
  <c r="P426"/>
  <c r="O426"/>
  <c r="U426" s="1"/>
  <c r="N426"/>
  <c r="M426"/>
  <c r="Y426" s="1"/>
  <c r="L426"/>
  <c r="K426"/>
  <c r="Q334"/>
  <c r="AB334" s="1"/>
  <c r="P334"/>
  <c r="O334"/>
  <c r="U334" s="1"/>
  <c r="N334"/>
  <c r="M334"/>
  <c r="Y334" s="1"/>
  <c r="L334"/>
  <c r="K334"/>
  <c r="Q258"/>
  <c r="AB258" s="1"/>
  <c r="P258"/>
  <c r="O258"/>
  <c r="U258" s="1"/>
  <c r="N258"/>
  <c r="M258"/>
  <c r="Y258" s="1"/>
  <c r="L258"/>
  <c r="K258"/>
  <c r="Q206"/>
  <c r="AB206" s="1"/>
  <c r="P206"/>
  <c r="O206"/>
  <c r="U206" s="1"/>
  <c r="N206"/>
  <c r="M206"/>
  <c r="Y206" s="1"/>
  <c r="L206"/>
  <c r="K206"/>
  <c r="Q168"/>
  <c r="AB168" s="1"/>
  <c r="P168"/>
  <c r="O168"/>
  <c r="U168" s="1"/>
  <c r="N168"/>
  <c r="M168"/>
  <c r="Y168" s="1"/>
  <c r="L168"/>
  <c r="K168"/>
  <c r="Q145"/>
  <c r="AB145" s="1"/>
  <c r="P145"/>
  <c r="O145"/>
  <c r="U145" s="1"/>
  <c r="N145"/>
  <c r="M145"/>
  <c r="Y145" s="1"/>
  <c r="L145"/>
  <c r="K145"/>
  <c r="Q130"/>
  <c r="AB130" s="1"/>
  <c r="P130"/>
  <c r="O130"/>
  <c r="U130" s="1"/>
  <c r="N130"/>
  <c r="M130"/>
  <c r="Y130" s="1"/>
  <c r="L130"/>
  <c r="K130"/>
  <c r="Q496"/>
  <c r="AB496" s="1"/>
  <c r="P496"/>
  <c r="O496"/>
  <c r="U496" s="1"/>
  <c r="N496"/>
  <c r="M496"/>
  <c r="Y496" s="1"/>
  <c r="L496"/>
  <c r="K496"/>
  <c r="Q379"/>
  <c r="AB379" s="1"/>
  <c r="P379"/>
  <c r="O379"/>
  <c r="U379" s="1"/>
  <c r="N379"/>
  <c r="M379"/>
  <c r="Y379" s="1"/>
  <c r="L379"/>
  <c r="K379"/>
  <c r="Q285"/>
  <c r="AB285" s="1"/>
  <c r="P285"/>
  <c r="O285"/>
  <c r="U285" s="1"/>
  <c r="N285"/>
  <c r="M285"/>
  <c r="Y285" s="1"/>
  <c r="L285"/>
  <c r="K285"/>
  <c r="Q220"/>
  <c r="AB220" s="1"/>
  <c r="P220"/>
  <c r="O220"/>
  <c r="U220" s="1"/>
  <c r="N220"/>
  <c r="M220"/>
  <c r="Y220" s="1"/>
  <c r="L220"/>
  <c r="K220"/>
  <c r="Q169"/>
  <c r="AB169" s="1"/>
  <c r="P169"/>
  <c r="O169"/>
  <c r="U169" s="1"/>
  <c r="N169"/>
  <c r="M169"/>
  <c r="Y169" s="1"/>
  <c r="L169"/>
  <c r="K169"/>
  <c r="Q135"/>
  <c r="AB135" s="1"/>
  <c r="P135"/>
  <c r="O135"/>
  <c r="U135" s="1"/>
  <c r="N135"/>
  <c r="M135"/>
  <c r="Y135" s="1"/>
  <c r="L135"/>
  <c r="K135"/>
  <c r="Q114"/>
  <c r="AB114" s="1"/>
  <c r="P114"/>
  <c r="O114"/>
  <c r="U114" s="1"/>
  <c r="N114"/>
  <c r="M114"/>
  <c r="Y114" s="1"/>
  <c r="L114"/>
  <c r="K114"/>
  <c r="Q102"/>
  <c r="AB102" s="1"/>
  <c r="P102"/>
  <c r="O102"/>
  <c r="U102" s="1"/>
  <c r="N102"/>
  <c r="M102"/>
  <c r="Y102" s="1"/>
  <c r="L102"/>
  <c r="K102"/>
  <c r="Q448"/>
  <c r="AB448" s="1"/>
  <c r="P448"/>
  <c r="O448"/>
  <c r="U448" s="1"/>
  <c r="N448"/>
  <c r="M448"/>
  <c r="Y448" s="1"/>
  <c r="L448"/>
  <c r="K448"/>
  <c r="Q337"/>
  <c r="AB337" s="1"/>
  <c r="P337"/>
  <c r="O337"/>
  <c r="U337" s="1"/>
  <c r="N337"/>
  <c r="M337"/>
  <c r="Y337" s="1"/>
  <c r="L337"/>
  <c r="K337"/>
  <c r="Q252"/>
  <c r="AB252" s="1"/>
  <c r="P252"/>
  <c r="O252"/>
  <c r="U252" s="1"/>
  <c r="N252"/>
  <c r="M252"/>
  <c r="Y252" s="1"/>
  <c r="L252"/>
  <c r="K252"/>
  <c r="Q188"/>
  <c r="AB188" s="1"/>
  <c r="P188"/>
  <c r="O188"/>
  <c r="U188" s="1"/>
  <c r="N188"/>
  <c r="M188"/>
  <c r="Y188" s="1"/>
  <c r="L188"/>
  <c r="K188"/>
  <c r="Q142"/>
  <c r="AB142" s="1"/>
  <c r="P142"/>
  <c r="O142"/>
  <c r="U142" s="1"/>
  <c r="N142"/>
  <c r="M142"/>
  <c r="Y142" s="1"/>
  <c r="L142"/>
  <c r="K142"/>
  <c r="Q112"/>
  <c r="AB112" s="1"/>
  <c r="P112"/>
  <c r="O112"/>
  <c r="U112" s="1"/>
  <c r="N112"/>
  <c r="M112"/>
  <c r="Y112" s="1"/>
  <c r="L112"/>
  <c r="K112"/>
  <c r="Q93"/>
  <c r="AB93" s="1"/>
  <c r="P93"/>
  <c r="O93"/>
  <c r="U93" s="1"/>
  <c r="N93"/>
  <c r="M93"/>
  <c r="Y93" s="1"/>
  <c r="L93"/>
  <c r="K93"/>
  <c r="Q85"/>
  <c r="AB85" s="1"/>
  <c r="P85"/>
  <c r="O85"/>
  <c r="U85" s="1"/>
  <c r="N85"/>
  <c r="M85"/>
  <c r="Y85" s="1"/>
  <c r="L85"/>
  <c r="K85"/>
  <c r="Q305"/>
  <c r="AB305" s="1"/>
  <c r="P305"/>
  <c r="O305"/>
  <c r="U305" s="1"/>
  <c r="N305"/>
  <c r="M305"/>
  <c r="Y305" s="1"/>
  <c r="L305"/>
  <c r="K305"/>
  <c r="Q226"/>
  <c r="AB226" s="1"/>
  <c r="P226"/>
  <c r="O226"/>
  <c r="U226" s="1"/>
  <c r="N226"/>
  <c r="M226"/>
  <c r="Y226" s="1"/>
  <c r="L226"/>
  <c r="K226"/>
  <c r="Q163"/>
  <c r="AB163" s="1"/>
  <c r="P163"/>
  <c r="O163"/>
  <c r="U163" s="1"/>
  <c r="N163"/>
  <c r="M163"/>
  <c r="Y163" s="1"/>
  <c r="L163"/>
  <c r="K163"/>
  <c r="Q120"/>
  <c r="AB120" s="1"/>
  <c r="P120"/>
  <c r="O120"/>
  <c r="U120" s="1"/>
  <c r="N120"/>
  <c r="M120"/>
  <c r="Y120" s="1"/>
  <c r="L120"/>
  <c r="K120"/>
  <c r="Q96"/>
  <c r="AB96" s="1"/>
  <c r="P96"/>
  <c r="O96"/>
  <c r="U96" s="1"/>
  <c r="N96"/>
  <c r="M96"/>
  <c r="Y96" s="1"/>
  <c r="L96"/>
  <c r="K96"/>
  <c r="Q80"/>
  <c r="AB80" s="1"/>
  <c r="P80"/>
  <c r="O80"/>
  <c r="U80" s="1"/>
  <c r="N80"/>
  <c r="M80"/>
  <c r="Y80" s="1"/>
  <c r="L80"/>
  <c r="K80"/>
  <c r="Q73"/>
  <c r="AB73" s="1"/>
  <c r="P73"/>
  <c r="O73"/>
  <c r="U73" s="1"/>
  <c r="N73"/>
  <c r="M73"/>
  <c r="Y73" s="1"/>
  <c r="L73"/>
  <c r="K73"/>
  <c r="Q201"/>
  <c r="AB201" s="1"/>
  <c r="P201"/>
  <c r="O201"/>
  <c r="U201" s="1"/>
  <c r="N201"/>
  <c r="M201"/>
  <c r="Y201" s="1"/>
  <c r="L201"/>
  <c r="K201"/>
  <c r="Q147"/>
  <c r="AB147" s="1"/>
  <c r="P147"/>
  <c r="O147"/>
  <c r="U147" s="1"/>
  <c r="N147"/>
  <c r="M147"/>
  <c r="Y147" s="1"/>
  <c r="L147"/>
  <c r="K147"/>
  <c r="Q108"/>
  <c r="AB108" s="1"/>
  <c r="P108"/>
  <c r="O108"/>
  <c r="U108" s="1"/>
  <c r="N108"/>
  <c r="M108"/>
  <c r="Y108" s="1"/>
  <c r="L108"/>
  <c r="K108"/>
  <c r="Q83"/>
  <c r="AB83" s="1"/>
  <c r="P83"/>
  <c r="O83"/>
  <c r="U83" s="1"/>
  <c r="N83"/>
  <c r="M83"/>
  <c r="Y83" s="1"/>
  <c r="L83"/>
  <c r="K83"/>
  <c r="Q70"/>
  <c r="AB70" s="1"/>
  <c r="P70"/>
  <c r="O70"/>
  <c r="U70" s="1"/>
  <c r="N70"/>
  <c r="M70"/>
  <c r="Y70" s="1"/>
  <c r="L70"/>
  <c r="K70"/>
  <c r="Q65"/>
  <c r="AB65" s="1"/>
  <c r="P65"/>
  <c r="O65"/>
  <c r="U65" s="1"/>
  <c r="N65"/>
  <c r="M65"/>
  <c r="Y65" s="1"/>
  <c r="L65"/>
  <c r="K65"/>
  <c r="Q190"/>
  <c r="AB190" s="1"/>
  <c r="P190"/>
  <c r="O190"/>
  <c r="U190" s="1"/>
  <c r="N190"/>
  <c r="M190"/>
  <c r="Y190" s="1"/>
  <c r="L190"/>
  <c r="K190"/>
  <c r="Q132"/>
  <c r="AB132" s="1"/>
  <c r="P132"/>
  <c r="O132"/>
  <c r="U132" s="1"/>
  <c r="N132"/>
  <c r="M132"/>
  <c r="Y132" s="1"/>
  <c r="L132"/>
  <c r="K132"/>
  <c r="Q98"/>
  <c r="AB98" s="1"/>
  <c r="P98"/>
  <c r="O98"/>
  <c r="U98" s="1"/>
  <c r="N98"/>
  <c r="M98"/>
  <c r="Y98" s="1"/>
  <c r="L98"/>
  <c r="K98"/>
  <c r="Q76"/>
  <c r="AB76" s="1"/>
  <c r="P76"/>
  <c r="O76"/>
  <c r="N76"/>
  <c r="M76"/>
  <c r="L76"/>
  <c r="K76"/>
  <c r="Q67"/>
  <c r="AB67" s="1"/>
  <c r="P67"/>
  <c r="O67"/>
  <c r="U67" s="1"/>
  <c r="N67"/>
  <c r="M67"/>
  <c r="Y67" s="1"/>
  <c r="L67"/>
  <c r="K67"/>
  <c r="Q62"/>
  <c r="AB62" s="1"/>
  <c r="P62"/>
  <c r="O62"/>
  <c r="N62"/>
  <c r="M62"/>
  <c r="L62"/>
  <c r="K62"/>
  <c r="Q127"/>
  <c r="AB127" s="1"/>
  <c r="P127"/>
  <c r="O127"/>
  <c r="U127" s="1"/>
  <c r="N127"/>
  <c r="M127"/>
  <c r="Y127" s="1"/>
  <c r="L127"/>
  <c r="K127"/>
  <c r="Q91"/>
  <c r="AB91" s="1"/>
  <c r="P91"/>
  <c r="O91"/>
  <c r="U91" s="1"/>
  <c r="N91"/>
  <c r="M91"/>
  <c r="Y91" s="1"/>
  <c r="L91"/>
  <c r="K91"/>
  <c r="Q74"/>
  <c r="AB74" s="1"/>
  <c r="P74"/>
  <c r="O74"/>
  <c r="U74" s="1"/>
  <c r="N74"/>
  <c r="M74"/>
  <c r="Y74" s="1"/>
  <c r="L74"/>
  <c r="K74"/>
  <c r="Q64"/>
  <c r="AB64" s="1"/>
  <c r="P64"/>
  <c r="O64"/>
  <c r="U64" s="1"/>
  <c r="N64"/>
  <c r="M64"/>
  <c r="Y64" s="1"/>
  <c r="L64"/>
  <c r="K64"/>
  <c r="Q61"/>
  <c r="P61"/>
  <c r="O61"/>
  <c r="N61"/>
  <c r="M61"/>
  <c r="L61"/>
  <c r="K61"/>
  <c r="G44"/>
  <c r="F44"/>
  <c r="G43"/>
  <c r="F43"/>
  <c r="G42"/>
  <c r="F42"/>
  <c r="G41"/>
  <c r="F41"/>
  <c r="E44"/>
  <c r="E43"/>
  <c r="E42"/>
  <c r="E41"/>
  <c r="D43"/>
  <c r="C43"/>
  <c r="D42"/>
  <c r="C42"/>
  <c r="B43"/>
  <c r="B42"/>
  <c r="G40"/>
  <c r="F40"/>
  <c r="E40"/>
  <c r="D40"/>
  <c r="C40"/>
  <c r="B40"/>
  <c r="A55"/>
  <c r="A54"/>
  <c r="A777"/>
  <c r="A795"/>
  <c r="A750"/>
  <c r="A718"/>
  <c r="A752"/>
  <c r="A707"/>
  <c r="A679"/>
  <c r="A788"/>
  <c r="A716"/>
  <c r="A672"/>
  <c r="A642"/>
  <c r="A763"/>
  <c r="A701"/>
  <c r="A648"/>
  <c r="A621"/>
  <c r="A746"/>
  <c r="A683"/>
  <c r="A634"/>
  <c r="A607"/>
  <c r="A768"/>
  <c r="A734"/>
  <c r="A739"/>
  <c r="A697"/>
  <c r="A667"/>
  <c r="A743"/>
  <c r="A680"/>
  <c r="A632"/>
  <c r="A604"/>
  <c r="A778"/>
  <c r="A692"/>
  <c r="A628"/>
  <c r="A583"/>
  <c r="A563"/>
  <c r="A728"/>
  <c r="A647"/>
  <c r="A588"/>
  <c r="A545"/>
  <c r="A524"/>
  <c r="A705"/>
  <c r="A618"/>
  <c r="A562"/>
  <c r="A517"/>
  <c r="A491"/>
  <c r="A782"/>
  <c r="A675"/>
  <c r="A594"/>
  <c r="A538"/>
  <c r="A497"/>
  <c r="A468"/>
  <c r="A765"/>
  <c r="A662"/>
  <c r="A582"/>
  <c r="A527"/>
  <c r="A485"/>
  <c r="A460"/>
  <c r="A789"/>
  <c r="A760"/>
  <c r="A740"/>
  <c r="A699"/>
  <c r="A668"/>
  <c r="A723"/>
  <c r="A661"/>
  <c r="A615"/>
  <c r="A590"/>
  <c r="A736"/>
  <c r="A656"/>
  <c r="A591"/>
  <c r="A551"/>
  <c r="A528"/>
  <c r="A784"/>
  <c r="A678"/>
  <c r="A596"/>
  <c r="A540"/>
  <c r="A500"/>
  <c r="A470"/>
  <c r="A724"/>
  <c r="A624"/>
  <c r="A549"/>
  <c r="A490"/>
  <c r="A451"/>
  <c r="A425"/>
  <c r="A687"/>
  <c r="A586"/>
  <c r="A511"/>
  <c r="A454"/>
  <c r="A415"/>
  <c r="A393"/>
  <c r="A776"/>
  <c r="A651"/>
  <c r="A557"/>
  <c r="A484"/>
  <c r="A423"/>
  <c r="A391"/>
  <c r="A368"/>
  <c r="A747"/>
  <c r="A630"/>
  <c r="A535"/>
  <c r="A462"/>
  <c r="A405"/>
  <c r="A370"/>
  <c r="A350"/>
  <c r="A730"/>
  <c r="A612"/>
  <c r="A525"/>
  <c r="A447"/>
  <c r="A396"/>
  <c r="A359"/>
  <c r="A336"/>
  <c r="A797"/>
  <c r="A751"/>
  <c r="A720"/>
  <c r="A766"/>
  <c r="A703"/>
  <c r="A653"/>
  <c r="A625"/>
  <c r="A759"/>
  <c r="A673"/>
  <c r="A608"/>
  <c r="A574"/>
  <c r="A542"/>
  <c r="A783"/>
  <c r="A677"/>
  <c r="A595"/>
  <c r="A539"/>
  <c r="A498"/>
  <c r="A469"/>
  <c r="A708"/>
  <c r="A605"/>
  <c r="A532"/>
  <c r="A473"/>
  <c r="A434"/>
  <c r="A413"/>
  <c r="A769"/>
  <c r="A643"/>
  <c r="A552"/>
  <c r="A477"/>
  <c r="A419"/>
  <c r="A385"/>
  <c r="A363"/>
  <c r="A712"/>
  <c r="A597"/>
  <c r="A506"/>
  <c r="A432"/>
  <c r="A381"/>
  <c r="A342"/>
  <c r="A323"/>
  <c r="A671"/>
  <c r="A561"/>
  <c r="A467"/>
  <c r="A399"/>
  <c r="A348"/>
  <c r="A315"/>
  <c r="A289"/>
  <c r="A781"/>
  <c r="A636"/>
  <c r="A529"/>
  <c r="A440"/>
  <c r="A374"/>
  <c r="A320"/>
  <c r="A286"/>
  <c r="A268"/>
  <c r="A754"/>
  <c r="A614"/>
  <c r="A509"/>
  <c r="A417"/>
  <c r="A354"/>
  <c r="A302"/>
  <c r="A274"/>
  <c r="A253"/>
  <c r="A738"/>
  <c r="A603"/>
  <c r="A495"/>
  <c r="A406"/>
  <c r="A340"/>
  <c r="A293"/>
  <c r="A262"/>
  <c r="A242"/>
  <c r="A793"/>
  <c r="A745"/>
  <c r="A714"/>
  <c r="A748"/>
  <c r="A685"/>
  <c r="A635"/>
  <c r="A609"/>
  <c r="A726"/>
  <c r="A646"/>
  <c r="A587"/>
  <c r="A544"/>
  <c r="A523"/>
  <c r="A742"/>
  <c r="A640"/>
  <c r="A571"/>
  <c r="A508"/>
  <c r="A465"/>
  <c r="A441"/>
  <c r="A787"/>
  <c r="A664"/>
  <c r="A573"/>
  <c r="A492"/>
  <c r="A438"/>
  <c r="A400"/>
  <c r="A378"/>
  <c r="A711"/>
  <c r="A593"/>
  <c r="A505"/>
  <c r="A430"/>
  <c r="A380"/>
  <c r="A341"/>
  <c r="A321"/>
  <c r="A791"/>
  <c r="A652"/>
  <c r="A541"/>
  <c r="A449"/>
  <c r="A383"/>
  <c r="A332"/>
  <c r="A294"/>
  <c r="A280"/>
  <c r="A735"/>
  <c r="A601"/>
  <c r="A493"/>
  <c r="A404"/>
  <c r="A339"/>
  <c r="A291"/>
  <c r="A260"/>
  <c r="A241"/>
  <c r="A700"/>
  <c r="A570"/>
  <c r="A458"/>
  <c r="A375"/>
  <c r="A309"/>
  <c r="A264"/>
  <c r="A235"/>
  <c r="A216"/>
  <c r="A663"/>
  <c r="A533"/>
  <c r="A428"/>
  <c r="A347"/>
  <c r="A284"/>
  <c r="A239"/>
  <c r="A213"/>
  <c r="A192"/>
  <c r="A637"/>
  <c r="A513"/>
  <c r="A407"/>
  <c r="A329"/>
  <c r="A269"/>
  <c r="A228"/>
  <c r="A195"/>
  <c r="A178"/>
  <c r="A785"/>
  <c r="A623"/>
  <c r="A502"/>
  <c r="A397"/>
  <c r="A318"/>
  <c r="A256"/>
  <c r="A217"/>
  <c r="A189"/>
  <c r="A172"/>
  <c r="A770"/>
  <c r="A737"/>
  <c r="A762"/>
  <c r="A698"/>
  <c r="A645"/>
  <c r="A620"/>
  <c r="A731"/>
  <c r="A650"/>
  <c r="A589"/>
  <c r="A546"/>
  <c r="A526"/>
  <c r="A733"/>
  <c r="A633"/>
  <c r="A560"/>
  <c r="A504"/>
  <c r="A461"/>
  <c r="A437"/>
  <c r="A771"/>
  <c r="A644"/>
  <c r="A553"/>
  <c r="A478"/>
  <c r="A420"/>
  <c r="A386"/>
  <c r="A364"/>
  <c r="A689"/>
  <c r="A576"/>
  <c r="A481"/>
  <c r="A410"/>
  <c r="A358"/>
  <c r="A322"/>
  <c r="A300"/>
  <c r="A755"/>
  <c r="A617"/>
  <c r="A510"/>
  <c r="A418"/>
  <c r="A355"/>
  <c r="A303"/>
  <c r="A275"/>
  <c r="A254"/>
  <c r="A694"/>
  <c r="A566"/>
  <c r="A453"/>
  <c r="A371"/>
  <c r="A307"/>
  <c r="A261"/>
  <c r="A232"/>
  <c r="A214"/>
  <c r="A639"/>
  <c r="A515"/>
  <c r="A411"/>
  <c r="A331"/>
  <c r="A272"/>
  <c r="A230"/>
  <c r="A197"/>
  <c r="A183"/>
  <c r="A757"/>
  <c r="A600"/>
  <c r="A474"/>
  <c r="A377"/>
  <c r="A296"/>
  <c r="A240"/>
  <c r="A199"/>
  <c r="A174"/>
  <c r="A158"/>
  <c r="A719"/>
  <c r="A575"/>
  <c r="A446"/>
  <c r="A351"/>
  <c r="A279"/>
  <c r="A222"/>
  <c r="A179"/>
  <c r="A154"/>
  <c r="A141"/>
  <c r="A702"/>
  <c r="A548"/>
  <c r="A424"/>
  <c r="A333"/>
  <c r="A257"/>
  <c r="A205"/>
  <c r="A167"/>
  <c r="A144"/>
  <c r="A129"/>
  <c r="A688"/>
  <c r="A537"/>
  <c r="A416"/>
  <c r="A319"/>
  <c r="A248"/>
  <c r="A194"/>
  <c r="A160"/>
  <c r="A136"/>
  <c r="A122"/>
  <c r="A790"/>
  <c r="A796"/>
  <c r="A729"/>
  <c r="A690"/>
  <c r="A660"/>
  <c r="A764"/>
  <c r="A681"/>
  <c r="A616"/>
  <c r="A579"/>
  <c r="A547"/>
  <c r="A758"/>
  <c r="A654"/>
  <c r="A580"/>
  <c r="A518"/>
  <c r="A475"/>
  <c r="A452"/>
  <c r="A780"/>
  <c r="A658"/>
  <c r="A569"/>
  <c r="A486"/>
  <c r="A429"/>
  <c r="A395"/>
  <c r="A373"/>
  <c r="A691"/>
  <c r="A577"/>
  <c r="A483"/>
  <c r="A412"/>
  <c r="A360"/>
  <c r="A324"/>
  <c r="A301"/>
  <c r="A744"/>
  <c r="A606"/>
  <c r="A503"/>
  <c r="A414"/>
  <c r="A346"/>
  <c r="A295"/>
  <c r="A267"/>
  <c r="A244"/>
  <c r="A674"/>
  <c r="A543"/>
  <c r="A439"/>
  <c r="A356"/>
  <c r="A292"/>
  <c r="A247"/>
  <c r="A219"/>
  <c r="A200"/>
  <c r="A775"/>
  <c r="A613"/>
  <c r="A489"/>
  <c r="A390"/>
  <c r="A312"/>
  <c r="A251"/>
  <c r="A211"/>
  <c r="A184"/>
  <c r="A166"/>
  <c r="A715"/>
  <c r="A572"/>
  <c r="A442"/>
  <c r="A349"/>
  <c r="A276"/>
  <c r="A218"/>
  <c r="A176"/>
  <c r="A152"/>
  <c r="A138"/>
  <c r="A676"/>
  <c r="A530"/>
  <c r="A408"/>
  <c r="A316"/>
  <c r="A243"/>
  <c r="A191"/>
  <c r="A153"/>
  <c r="A131"/>
  <c r="A117"/>
  <c r="A501"/>
  <c r="A384"/>
  <c r="A287"/>
  <c r="A224"/>
  <c r="A171"/>
  <c r="A137"/>
  <c r="A115"/>
  <c r="A105"/>
  <c r="A479"/>
  <c r="A366"/>
  <c r="A278"/>
  <c r="A208"/>
  <c r="A159"/>
  <c r="A126"/>
  <c r="A107"/>
  <c r="A97"/>
  <c r="A464"/>
  <c r="A352"/>
  <c r="A265"/>
  <c r="A198"/>
  <c r="A151"/>
  <c r="A118"/>
  <c r="A100"/>
  <c r="A88"/>
  <c r="A798"/>
  <c r="A753"/>
  <c r="A721"/>
  <c r="A732"/>
  <c r="A670"/>
  <c r="A626"/>
  <c r="A599"/>
  <c r="A706"/>
  <c r="A619"/>
  <c r="A564"/>
  <c r="A519"/>
  <c r="A494"/>
  <c r="A696"/>
  <c r="A592"/>
  <c r="A522"/>
  <c r="A463"/>
  <c r="A421"/>
  <c r="A402"/>
  <c r="A713"/>
  <c r="A598"/>
  <c r="A507"/>
  <c r="A433"/>
  <c r="A382"/>
  <c r="A343"/>
  <c r="A325"/>
  <c r="A767"/>
  <c r="A627"/>
  <c r="A516"/>
  <c r="A427"/>
  <c r="A362"/>
  <c r="A314"/>
  <c r="A282"/>
  <c r="A259"/>
  <c r="A686"/>
  <c r="A554"/>
  <c r="A445"/>
  <c r="A365"/>
  <c r="A297"/>
  <c r="A255"/>
  <c r="A227"/>
  <c r="A207"/>
  <c r="A772"/>
  <c r="A610"/>
  <c r="A487"/>
  <c r="A387"/>
  <c r="A310"/>
  <c r="A249"/>
  <c r="A209"/>
  <c r="A181"/>
  <c r="A164"/>
  <c r="A709"/>
  <c r="A559"/>
  <c r="A436"/>
  <c r="A338"/>
  <c r="A266"/>
  <c r="A212"/>
  <c r="A173"/>
  <c r="A149"/>
  <c r="A134"/>
  <c r="A657"/>
  <c r="A512"/>
  <c r="A394"/>
  <c r="A298"/>
  <c r="A234"/>
  <c r="A177"/>
  <c r="A146"/>
  <c r="A121"/>
  <c r="A111"/>
  <c r="A472"/>
  <c r="A361"/>
  <c r="A273"/>
  <c r="A203"/>
  <c r="A156"/>
  <c r="A124"/>
  <c r="A104"/>
  <c r="A94"/>
  <c r="A444"/>
  <c r="A335"/>
  <c r="A245"/>
  <c r="A186"/>
  <c r="A139"/>
  <c r="A110"/>
  <c r="A89"/>
  <c r="A82"/>
  <c r="A317"/>
  <c r="A236"/>
  <c r="A170"/>
  <c r="A128"/>
  <c r="A99"/>
  <c r="A84"/>
  <c r="A75"/>
  <c r="A304"/>
  <c r="A225"/>
  <c r="A162"/>
  <c r="A119"/>
  <c r="A95"/>
  <c r="A79"/>
  <c r="A72"/>
  <c r="A756"/>
  <c r="A710"/>
  <c r="A682"/>
  <c r="A779"/>
  <c r="A693"/>
  <c r="A629"/>
  <c r="A584"/>
  <c r="A565"/>
  <c r="A761"/>
  <c r="A659"/>
  <c r="A581"/>
  <c r="A521"/>
  <c r="A480"/>
  <c r="A456"/>
  <c r="A774"/>
  <c r="A649"/>
  <c r="A556"/>
  <c r="A482"/>
  <c r="A422"/>
  <c r="A389"/>
  <c r="A367"/>
  <c r="A669"/>
  <c r="A558"/>
  <c r="A466"/>
  <c r="A398"/>
  <c r="A345"/>
  <c r="A313"/>
  <c r="A288"/>
  <c r="A717"/>
  <c r="A585"/>
  <c r="A476"/>
  <c r="A392"/>
  <c r="A328"/>
  <c r="A283"/>
  <c r="A246"/>
  <c r="A231"/>
  <c r="A638"/>
  <c r="A514"/>
  <c r="A409"/>
  <c r="A330"/>
  <c r="A270"/>
  <c r="A229"/>
  <c r="A196"/>
  <c r="A180"/>
  <c r="A722"/>
  <c r="A578"/>
  <c r="A450"/>
  <c r="A353"/>
  <c r="A281"/>
  <c r="A223"/>
  <c r="A185"/>
  <c r="A157"/>
  <c r="A143"/>
  <c r="A665"/>
  <c r="A520"/>
  <c r="A401"/>
  <c r="A306"/>
  <c r="A237"/>
  <c r="A187"/>
  <c r="A150"/>
  <c r="A125"/>
  <c r="A113"/>
  <c r="A471"/>
  <c r="A357"/>
  <c r="A271"/>
  <c r="A202"/>
  <c r="A155"/>
  <c r="A123"/>
  <c r="A103"/>
  <c r="A92"/>
  <c r="A435"/>
  <c r="A326"/>
  <c r="A238"/>
  <c r="A175"/>
  <c r="A133"/>
  <c r="A106"/>
  <c r="A87"/>
  <c r="A78"/>
  <c r="A299"/>
  <c r="A221"/>
  <c r="A161"/>
  <c r="A116"/>
  <c r="A90"/>
  <c r="A77"/>
  <c r="A69"/>
  <c r="A204"/>
  <c r="A148"/>
  <c r="A109"/>
  <c r="A86"/>
  <c r="A71"/>
  <c r="A66"/>
  <c r="A193"/>
  <c r="A140"/>
  <c r="A101"/>
  <c r="A81"/>
  <c r="A68"/>
  <c r="A63"/>
  <c r="A792"/>
  <c r="A794"/>
  <c r="A725"/>
  <c r="A684"/>
  <c r="A655"/>
  <c r="A749"/>
  <c r="A666"/>
  <c r="A602"/>
  <c r="A567"/>
  <c r="A536"/>
  <c r="A727"/>
  <c r="A631"/>
  <c r="A555"/>
  <c r="A499"/>
  <c r="A457"/>
  <c r="A431"/>
  <c r="A741"/>
  <c r="A622"/>
  <c r="A531"/>
  <c r="A459"/>
  <c r="A403"/>
  <c r="A369"/>
  <c r="A344"/>
  <c r="A786"/>
  <c r="A641"/>
  <c r="A534"/>
  <c r="A443"/>
  <c r="A376"/>
  <c r="A327"/>
  <c r="A290"/>
  <c r="A277"/>
  <c r="A695"/>
  <c r="A568"/>
  <c r="A455"/>
  <c r="A372"/>
  <c r="A308"/>
  <c r="A263"/>
  <c r="A233"/>
  <c r="A215"/>
  <c r="A773"/>
  <c r="A611"/>
  <c r="A488"/>
  <c r="A388"/>
  <c r="A311"/>
  <c r="A250"/>
  <c r="A210"/>
  <c r="A182"/>
  <c r="A165"/>
  <c r="A704"/>
  <c r="A550"/>
  <c r="A426"/>
  <c r="A334"/>
  <c r="A258"/>
  <c r="A206"/>
  <c r="A168"/>
  <c r="A145"/>
  <c r="A130"/>
  <c r="A496"/>
  <c r="A379"/>
  <c r="A285"/>
  <c r="A220"/>
  <c r="A169"/>
  <c r="A135"/>
  <c r="A114"/>
  <c r="A102"/>
  <c r="A448"/>
  <c r="A337"/>
  <c r="A252"/>
  <c r="A188"/>
  <c r="A142"/>
  <c r="A112"/>
  <c r="A93"/>
  <c r="A85"/>
  <c r="A305"/>
  <c r="A226"/>
  <c r="A163"/>
  <c r="A120"/>
  <c r="A96"/>
  <c r="A80"/>
  <c r="A73"/>
  <c r="A201"/>
  <c r="A147"/>
  <c r="A108"/>
  <c r="A83"/>
  <c r="A70"/>
  <c r="A65"/>
  <c r="A190"/>
  <c r="A132"/>
  <c r="A98"/>
  <c r="A76"/>
  <c r="A67"/>
  <c r="A62"/>
  <c r="A127"/>
  <c r="A91"/>
  <c r="A74"/>
  <c r="A64"/>
  <c r="A61"/>
  <c r="G35"/>
  <c r="F35"/>
  <c r="G34"/>
  <c r="F34"/>
  <c r="G33"/>
  <c r="F33"/>
  <c r="G32"/>
  <c r="F32"/>
  <c r="E35"/>
  <c r="E34"/>
  <c r="E33"/>
  <c r="E32"/>
  <c r="E31"/>
  <c r="D34"/>
  <c r="C34"/>
  <c r="D33"/>
  <c r="C33"/>
  <c r="B34"/>
  <c r="B33"/>
  <c r="B31"/>
  <c r="G31"/>
  <c r="F31"/>
  <c r="D31"/>
  <c r="C31"/>
  <c r="A1097"/>
  <c r="A1096"/>
  <c r="A1095"/>
  <c r="A1094"/>
  <c r="A1093"/>
  <c r="A1092"/>
  <c r="A1091"/>
  <c r="A1090"/>
  <c r="A1089"/>
  <c r="A1088"/>
  <c r="A1087"/>
  <c r="A1086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K24" l="1"/>
  <c r="K23"/>
  <c r="K22"/>
  <c r="K21"/>
  <c r="K20"/>
  <c r="K10"/>
  <c r="K9"/>
  <c r="K8"/>
  <c r="K7"/>
  <c r="K6"/>
  <c r="L24"/>
  <c r="L23"/>
  <c r="L22"/>
  <c r="L21"/>
  <c r="L20"/>
  <c r="L25" s="1"/>
  <c r="L26" s="1"/>
  <c r="L10"/>
  <c r="L9"/>
  <c r="L8"/>
  <c r="L7"/>
  <c r="L6"/>
  <c r="L11" s="1"/>
  <c r="L12" s="1"/>
  <c r="Y61"/>
  <c r="M24"/>
  <c r="M23"/>
  <c r="M22"/>
  <c r="M21"/>
  <c r="M20"/>
  <c r="M10"/>
  <c r="M9"/>
  <c r="M8"/>
  <c r="M7"/>
  <c r="M6"/>
  <c r="S11" s="1"/>
  <c r="N10"/>
  <c r="N9"/>
  <c r="N8"/>
  <c r="N7"/>
  <c r="N6"/>
  <c r="U61"/>
  <c r="O24"/>
  <c r="O23"/>
  <c r="O22"/>
  <c r="O21"/>
  <c r="O20"/>
  <c r="O25" s="1"/>
  <c r="O26" s="1"/>
  <c r="O10"/>
  <c r="O9"/>
  <c r="O8"/>
  <c r="O7"/>
  <c r="O6"/>
  <c r="O11" s="1"/>
  <c r="P10"/>
  <c r="P9"/>
  <c r="P8"/>
  <c r="P7"/>
  <c r="P6"/>
  <c r="AB61"/>
  <c r="Q10"/>
  <c r="Q9"/>
  <c r="Q8"/>
  <c r="Q7"/>
  <c r="Q6"/>
  <c r="H21" i="2"/>
  <c r="G21"/>
  <c r="Y62" i="1"/>
  <c r="U62"/>
  <c r="Y76"/>
  <c r="U76"/>
  <c r="S12"/>
  <c r="Y686"/>
  <c r="X686"/>
  <c r="W686"/>
  <c r="V686"/>
  <c r="U686"/>
  <c r="T686"/>
  <c r="S686"/>
  <c r="R686"/>
  <c r="R61"/>
  <c r="S61"/>
  <c r="T61"/>
  <c r="V61"/>
  <c r="W61"/>
  <c r="X61"/>
  <c r="R64"/>
  <c r="S64"/>
  <c r="T64"/>
  <c r="V64"/>
  <c r="W64"/>
  <c r="X64"/>
  <c r="R74"/>
  <c r="S74"/>
  <c r="T74"/>
  <c r="V74"/>
  <c r="W74"/>
  <c r="X74"/>
  <c r="R91"/>
  <c r="S91"/>
  <c r="T91"/>
  <c r="V91"/>
  <c r="W91"/>
  <c r="X91"/>
  <c r="R127"/>
  <c r="S127"/>
  <c r="T127"/>
  <c r="V127"/>
  <c r="W127"/>
  <c r="X127"/>
  <c r="R62"/>
  <c r="S62"/>
  <c r="T62"/>
  <c r="V62"/>
  <c r="W62"/>
  <c r="X62"/>
  <c r="R67"/>
  <c r="S67"/>
  <c r="T67"/>
  <c r="V67"/>
  <c r="W67"/>
  <c r="X67"/>
  <c r="R76"/>
  <c r="S76"/>
  <c r="T76"/>
  <c r="V76"/>
  <c r="W76"/>
  <c r="X76"/>
  <c r="R98"/>
  <c r="S98"/>
  <c r="T98"/>
  <c r="V98"/>
  <c r="W98"/>
  <c r="X98"/>
  <c r="R132"/>
  <c r="S132"/>
  <c r="T132"/>
  <c r="V132"/>
  <c r="W132"/>
  <c r="X132"/>
  <c r="R190"/>
  <c r="S190"/>
  <c r="T190"/>
  <c r="V190"/>
  <c r="W190"/>
  <c r="X190"/>
  <c r="R65"/>
  <c r="S65"/>
  <c r="T65"/>
  <c r="V65"/>
  <c r="W65"/>
  <c r="X65"/>
  <c r="R70"/>
  <c r="S70"/>
  <c r="T70"/>
  <c r="V70"/>
  <c r="W70"/>
  <c r="X70"/>
  <c r="R83"/>
  <c r="S83"/>
  <c r="T83"/>
  <c r="V83"/>
  <c r="W83"/>
  <c r="X83"/>
  <c r="R108"/>
  <c r="S108"/>
  <c r="T108"/>
  <c r="V108"/>
  <c r="W108"/>
  <c r="X108"/>
  <c r="R147"/>
  <c r="S147"/>
  <c r="T147"/>
  <c r="V147"/>
  <c r="W147"/>
  <c r="X147"/>
  <c r="R201"/>
  <c r="S201"/>
  <c r="T201"/>
  <c r="V201"/>
  <c r="W201"/>
  <c r="X201"/>
  <c r="R73"/>
  <c r="S73"/>
  <c r="T73"/>
  <c r="V73"/>
  <c r="W73"/>
  <c r="X73"/>
  <c r="R80"/>
  <c r="S80"/>
  <c r="T80"/>
  <c r="V80"/>
  <c r="W80"/>
  <c r="X80"/>
  <c r="R96"/>
  <c r="S96"/>
  <c r="T96"/>
  <c r="V96"/>
  <c r="W96"/>
  <c r="X96"/>
  <c r="R120"/>
  <c r="S120"/>
  <c r="T120"/>
  <c r="V120"/>
  <c r="W120"/>
  <c r="X120"/>
  <c r="R163"/>
  <c r="S163"/>
  <c r="T163"/>
  <c r="V163"/>
  <c r="W163"/>
  <c r="X163"/>
  <c r="R226"/>
  <c r="S226"/>
  <c r="T226"/>
  <c r="V226"/>
  <c r="W226"/>
  <c r="X226"/>
  <c r="R305"/>
  <c r="S305"/>
  <c r="T305"/>
  <c r="V305"/>
  <c r="W305"/>
  <c r="X305"/>
  <c r="R85"/>
  <c r="S85"/>
  <c r="T85"/>
  <c r="V85"/>
  <c r="W85"/>
  <c r="X85"/>
  <c r="R93"/>
  <c r="S93"/>
  <c r="T93"/>
  <c r="V93"/>
  <c r="W93"/>
  <c r="X93"/>
  <c r="R112"/>
  <c r="S112"/>
  <c r="T112"/>
  <c r="V112"/>
  <c r="W112"/>
  <c r="X112"/>
  <c r="R142"/>
  <c r="S142"/>
  <c r="T142"/>
  <c r="V142"/>
  <c r="W142"/>
  <c r="X142"/>
  <c r="R188"/>
  <c r="S188"/>
  <c r="T188"/>
  <c r="V188"/>
  <c r="W188"/>
  <c r="X188"/>
  <c r="R252"/>
  <c r="S252"/>
  <c r="T252"/>
  <c r="V252"/>
  <c r="W252"/>
  <c r="X252"/>
  <c r="R337"/>
  <c r="S337"/>
  <c r="T337"/>
  <c r="V337"/>
  <c r="W337"/>
  <c r="X337"/>
  <c r="R448"/>
  <c r="S448"/>
  <c r="T448"/>
  <c r="V448"/>
  <c r="W448"/>
  <c r="X448"/>
  <c r="R102"/>
  <c r="S102"/>
  <c r="T102"/>
  <c r="V102"/>
  <c r="W102"/>
  <c r="X102"/>
  <c r="R114"/>
  <c r="S114"/>
  <c r="T114"/>
  <c r="V114"/>
  <c r="W114"/>
  <c r="X114"/>
  <c r="R135"/>
  <c r="S135"/>
  <c r="T135"/>
  <c r="V135"/>
  <c r="W135"/>
  <c r="X135"/>
  <c r="R169"/>
  <c r="S169"/>
  <c r="T169"/>
  <c r="V169"/>
  <c r="W169"/>
  <c r="X169"/>
  <c r="R220"/>
  <c r="S220"/>
  <c r="T220"/>
  <c r="V220"/>
  <c r="W220"/>
  <c r="X220"/>
  <c r="R285"/>
  <c r="S285"/>
  <c r="T285"/>
  <c r="V285"/>
  <c r="W285"/>
  <c r="X285"/>
  <c r="R379"/>
  <c r="S379"/>
  <c r="T379"/>
  <c r="V379"/>
  <c r="W379"/>
  <c r="X379"/>
  <c r="R496"/>
  <c r="S496"/>
  <c r="T496"/>
  <c r="V496"/>
  <c r="W496"/>
  <c r="X496"/>
  <c r="R130"/>
  <c r="S130"/>
  <c r="T130"/>
  <c r="V130"/>
  <c r="W130"/>
  <c r="X130"/>
  <c r="R145"/>
  <c r="S145"/>
  <c r="T145"/>
  <c r="V145"/>
  <c r="W145"/>
  <c r="X145"/>
  <c r="R168"/>
  <c r="S168"/>
  <c r="T168"/>
  <c r="V168"/>
  <c r="W168"/>
  <c r="X168"/>
  <c r="R206"/>
  <c r="S206"/>
  <c r="T206"/>
  <c r="V206"/>
  <c r="W206"/>
  <c r="X206"/>
  <c r="R258"/>
  <c r="S258"/>
  <c r="T258"/>
  <c r="V258"/>
  <c r="W258"/>
  <c r="X258"/>
  <c r="R334"/>
  <c r="S334"/>
  <c r="T334"/>
  <c r="V334"/>
  <c r="W334"/>
  <c r="X334"/>
  <c r="R426"/>
  <c r="S426"/>
  <c r="T426"/>
  <c r="V426"/>
  <c r="W426"/>
  <c r="X426"/>
  <c r="R550"/>
  <c r="S550"/>
  <c r="T550"/>
  <c r="V550"/>
  <c r="W550"/>
  <c r="X550"/>
  <c r="R704"/>
  <c r="S704"/>
  <c r="T704"/>
  <c r="V704"/>
  <c r="W704"/>
  <c r="X704"/>
  <c r="R165"/>
  <c r="S165"/>
  <c r="T165"/>
  <c r="V165"/>
  <c r="W165"/>
  <c r="X165"/>
  <c r="R182"/>
  <c r="S182"/>
  <c r="T182"/>
  <c r="V182"/>
  <c r="W182"/>
  <c r="X182"/>
  <c r="R210"/>
  <c r="S210"/>
  <c r="T210"/>
  <c r="V210"/>
  <c r="W210"/>
  <c r="X210"/>
  <c r="R250"/>
  <c r="S250"/>
  <c r="T250"/>
  <c r="V250"/>
  <c r="W250"/>
  <c r="X250"/>
  <c r="R311"/>
  <c r="S311"/>
  <c r="T311"/>
  <c r="V311"/>
  <c r="W311"/>
  <c r="X311"/>
  <c r="R388"/>
  <c r="S388"/>
  <c r="T388"/>
  <c r="V388"/>
  <c r="W388"/>
  <c r="X388"/>
  <c r="R488"/>
  <c r="S488"/>
  <c r="T488"/>
  <c r="V488"/>
  <c r="W488"/>
  <c r="X488"/>
  <c r="R611"/>
  <c r="S611"/>
  <c r="T611"/>
  <c r="V611"/>
  <c r="W611"/>
  <c r="X611"/>
  <c r="R773"/>
  <c r="S773"/>
  <c r="T773"/>
  <c r="V773"/>
  <c r="W773"/>
  <c r="X773"/>
  <c r="R215"/>
  <c r="S215"/>
  <c r="T215"/>
  <c r="V215"/>
  <c r="W215"/>
  <c r="X215"/>
  <c r="R233"/>
  <c r="S233"/>
  <c r="T233"/>
  <c r="V233"/>
  <c r="W233"/>
  <c r="X233"/>
  <c r="R263"/>
  <c r="S263"/>
  <c r="T263"/>
  <c r="V263"/>
  <c r="W263"/>
  <c r="X263"/>
  <c r="R308"/>
  <c r="S308"/>
  <c r="T308"/>
  <c r="V308"/>
  <c r="W308"/>
  <c r="X308"/>
  <c r="R372"/>
  <c r="S372"/>
  <c r="T372"/>
  <c r="V372"/>
  <c r="W372"/>
  <c r="X372"/>
  <c r="R455"/>
  <c r="S455"/>
  <c r="T455"/>
  <c r="V455"/>
  <c r="W455"/>
  <c r="X455"/>
  <c r="R568"/>
  <c r="S568"/>
  <c r="T568"/>
  <c r="V568"/>
  <c r="W568"/>
  <c r="X568"/>
  <c r="R695"/>
  <c r="S695"/>
  <c r="T695"/>
  <c r="V695"/>
  <c r="W695"/>
  <c r="X695"/>
  <c r="R277"/>
  <c r="S277"/>
  <c r="T277"/>
  <c r="V277"/>
  <c r="W277"/>
  <c r="X277"/>
  <c r="R290"/>
  <c r="S290"/>
  <c r="T290"/>
  <c r="V290"/>
  <c r="W290"/>
  <c r="X290"/>
  <c r="R327"/>
  <c r="S327"/>
  <c r="T327"/>
  <c r="V327"/>
  <c r="W327"/>
  <c r="X327"/>
  <c r="R376"/>
  <c r="S376"/>
  <c r="T376"/>
  <c r="V376"/>
  <c r="W376"/>
  <c r="X376"/>
  <c r="R443"/>
  <c r="S443"/>
  <c r="T443"/>
  <c r="V443"/>
  <c r="W443"/>
  <c r="X443"/>
  <c r="R534"/>
  <c r="S534"/>
  <c r="T534"/>
  <c r="V534"/>
  <c r="W534"/>
  <c r="X534"/>
  <c r="R641"/>
  <c r="S641"/>
  <c r="T641"/>
  <c r="V641"/>
  <c r="W641"/>
  <c r="X641"/>
  <c r="R786"/>
  <c r="S786"/>
  <c r="T786"/>
  <c r="V786"/>
  <c r="W786"/>
  <c r="X786"/>
  <c r="R344"/>
  <c r="S344"/>
  <c r="T344"/>
  <c r="V344"/>
  <c r="W344"/>
  <c r="X344"/>
  <c r="R369"/>
  <c r="S369"/>
  <c r="T369"/>
  <c r="V369"/>
  <c r="W369"/>
  <c r="X369"/>
  <c r="R403"/>
  <c r="S403"/>
  <c r="T403"/>
  <c r="V403"/>
  <c r="W403"/>
  <c r="X403"/>
  <c r="R459"/>
  <c r="S459"/>
  <c r="T459"/>
  <c r="V459"/>
  <c r="W459"/>
  <c r="X459"/>
  <c r="R531"/>
  <c r="S531"/>
  <c r="T531"/>
  <c r="V531"/>
  <c r="W531"/>
  <c r="X531"/>
  <c r="R622"/>
  <c r="S622"/>
  <c r="T622"/>
  <c r="V622"/>
  <c r="W622"/>
  <c r="X622"/>
  <c r="R741"/>
  <c r="S741"/>
  <c r="T741"/>
  <c r="V741"/>
  <c r="W741"/>
  <c r="X741"/>
  <c r="R431"/>
  <c r="S431"/>
  <c r="T431"/>
  <c r="V431"/>
  <c r="W431"/>
  <c r="X431"/>
  <c r="R457"/>
  <c r="S457"/>
  <c r="T457"/>
  <c r="V457"/>
  <c r="W457"/>
  <c r="X457"/>
  <c r="R499"/>
  <c r="S499"/>
  <c r="T499"/>
  <c r="V499"/>
  <c r="W499"/>
  <c r="X499"/>
  <c r="R555"/>
  <c r="S555"/>
  <c r="T555"/>
  <c r="V555"/>
  <c r="W555"/>
  <c r="X555"/>
  <c r="R631"/>
  <c r="S631"/>
  <c r="T631"/>
  <c r="V631"/>
  <c r="W631"/>
  <c r="X631"/>
  <c r="R727"/>
  <c r="S727"/>
  <c r="T727"/>
  <c r="V727"/>
  <c r="W727"/>
  <c r="X727"/>
  <c r="R536"/>
  <c r="S536"/>
  <c r="T536"/>
  <c r="V536"/>
  <c r="W536"/>
  <c r="X536"/>
  <c r="R567"/>
  <c r="S567"/>
  <c r="T567"/>
  <c r="V567"/>
  <c r="W567"/>
  <c r="X567"/>
  <c r="R602"/>
  <c r="S602"/>
  <c r="T602"/>
  <c r="V602"/>
  <c r="W602"/>
  <c r="X602"/>
  <c r="R666"/>
  <c r="S666"/>
  <c r="T666"/>
  <c r="V666"/>
  <c r="W666"/>
  <c r="X666"/>
  <c r="R749"/>
  <c r="S749"/>
  <c r="T749"/>
  <c r="V749"/>
  <c r="W749"/>
  <c r="X749"/>
  <c r="R655"/>
  <c r="S655"/>
  <c r="T655"/>
  <c r="V655"/>
  <c r="W655"/>
  <c r="X655"/>
  <c r="R684"/>
  <c r="S684"/>
  <c r="T684"/>
  <c r="V684"/>
  <c r="W684"/>
  <c r="X684"/>
  <c r="R725"/>
  <c r="S725"/>
  <c r="T725"/>
  <c r="V725"/>
  <c r="W725"/>
  <c r="X725"/>
  <c r="R794"/>
  <c r="S794"/>
  <c r="T794"/>
  <c r="V794"/>
  <c r="W794"/>
  <c r="X794"/>
  <c r="R792"/>
  <c r="S792"/>
  <c r="T792"/>
  <c r="V792"/>
  <c r="W792"/>
  <c r="X792"/>
  <c r="R63"/>
  <c r="S63"/>
  <c r="T63"/>
  <c r="V63"/>
  <c r="W63"/>
  <c r="X63"/>
  <c r="R68"/>
  <c r="S68"/>
  <c r="T68"/>
  <c r="V68"/>
  <c r="W68"/>
  <c r="X68"/>
  <c r="R81"/>
  <c r="S81"/>
  <c r="T81"/>
  <c r="V81"/>
  <c r="W81"/>
  <c r="X81"/>
  <c r="R101"/>
  <c r="S101"/>
  <c r="T101"/>
  <c r="V101"/>
  <c r="W101"/>
  <c r="X101"/>
  <c r="R140"/>
  <c r="S140"/>
  <c r="T140"/>
  <c r="V140"/>
  <c r="W140"/>
  <c r="X140"/>
  <c r="R193"/>
  <c r="S193"/>
  <c r="T193"/>
  <c r="V193"/>
  <c r="W193"/>
  <c r="X193"/>
  <c r="R66"/>
  <c r="S66"/>
  <c r="T66"/>
  <c r="V66"/>
  <c r="W66"/>
  <c r="X66"/>
  <c r="R71"/>
  <c r="S71"/>
  <c r="T71"/>
  <c r="V71"/>
  <c r="W71"/>
  <c r="X71"/>
  <c r="R86"/>
  <c r="S86"/>
  <c r="T86"/>
  <c r="V86"/>
  <c r="W86"/>
  <c r="X86"/>
  <c r="R109"/>
  <c r="S109"/>
  <c r="T109"/>
  <c r="V109"/>
  <c r="W109"/>
  <c r="X109"/>
  <c r="R148"/>
  <c r="S148"/>
  <c r="T148"/>
  <c r="V148"/>
  <c r="W148"/>
  <c r="X148"/>
  <c r="R204"/>
  <c r="S204"/>
  <c r="T204"/>
  <c r="V204"/>
  <c r="W204"/>
  <c r="X204"/>
  <c r="R69"/>
  <c r="S69"/>
  <c r="T69"/>
  <c r="V69"/>
  <c r="W69"/>
  <c r="X69"/>
  <c r="R77"/>
  <c r="S77"/>
  <c r="T77"/>
  <c r="V77"/>
  <c r="W77"/>
  <c r="X77"/>
  <c r="R90"/>
  <c r="S90"/>
  <c r="T90"/>
  <c r="V90"/>
  <c r="W90"/>
  <c r="X90"/>
  <c r="R116"/>
  <c r="S116"/>
  <c r="T116"/>
  <c r="V116"/>
  <c r="W116"/>
  <c r="X116"/>
  <c r="R161"/>
  <c r="S161"/>
  <c r="T161"/>
  <c r="V161"/>
  <c r="W161"/>
  <c r="X161"/>
  <c r="R221"/>
  <c r="S221"/>
  <c r="T221"/>
  <c r="V221"/>
  <c r="W221"/>
  <c r="X221"/>
  <c r="R299"/>
  <c r="S299"/>
  <c r="T299"/>
  <c r="V299"/>
  <c r="W299"/>
  <c r="X299"/>
  <c r="R78"/>
  <c r="S78"/>
  <c r="T78"/>
  <c r="V78"/>
  <c r="W78"/>
  <c r="X78"/>
  <c r="R87"/>
  <c r="S87"/>
  <c r="T87"/>
  <c r="V87"/>
  <c r="W87"/>
  <c r="X87"/>
  <c r="R106"/>
  <c r="S106"/>
  <c r="T106"/>
  <c r="V106"/>
  <c r="W106"/>
  <c r="X106"/>
  <c r="R133"/>
  <c r="S133"/>
  <c r="T133"/>
  <c r="V133"/>
  <c r="W133"/>
  <c r="X133"/>
  <c r="R175"/>
  <c r="S175"/>
  <c r="T175"/>
  <c r="V175"/>
  <c r="W175"/>
  <c r="X175"/>
  <c r="R238"/>
  <c r="S238"/>
  <c r="T238"/>
  <c r="V238"/>
  <c r="W238"/>
  <c r="X238"/>
  <c r="R326"/>
  <c r="S326"/>
  <c r="T326"/>
  <c r="V326"/>
  <c r="W326"/>
  <c r="X326"/>
  <c r="R435"/>
  <c r="S435"/>
  <c r="T435"/>
  <c r="V435"/>
  <c r="W435"/>
  <c r="X435"/>
  <c r="R92"/>
  <c r="S92"/>
  <c r="T92"/>
  <c r="V92"/>
  <c r="W92"/>
  <c r="X92"/>
  <c r="R103"/>
  <c r="S103"/>
  <c r="T103"/>
  <c r="V103"/>
  <c r="W103"/>
  <c r="X103"/>
  <c r="R123"/>
  <c r="S123"/>
  <c r="T123"/>
  <c r="V123"/>
  <c r="W123"/>
  <c r="X123"/>
  <c r="R155"/>
  <c r="S155"/>
  <c r="T155"/>
  <c r="V155"/>
  <c r="W155"/>
  <c r="X155"/>
  <c r="R202"/>
  <c r="S202"/>
  <c r="T202"/>
  <c r="V202"/>
  <c r="W202"/>
  <c r="X202"/>
  <c r="R271"/>
  <c r="S271"/>
  <c r="T271"/>
  <c r="V271"/>
  <c r="W271"/>
  <c r="X271"/>
  <c r="R357"/>
  <c r="S357"/>
  <c r="T357"/>
  <c r="V357"/>
  <c r="W357"/>
  <c r="X357"/>
  <c r="R471"/>
  <c r="S471"/>
  <c r="T471"/>
  <c r="V471"/>
  <c r="W471"/>
  <c r="X471"/>
  <c r="R113"/>
  <c r="S113"/>
  <c r="T113"/>
  <c r="V113"/>
  <c r="W113"/>
  <c r="X113"/>
  <c r="R125"/>
  <c r="S125"/>
  <c r="T125"/>
  <c r="V125"/>
  <c r="W125"/>
  <c r="X125"/>
  <c r="R150"/>
  <c r="S150"/>
  <c r="T150"/>
  <c r="V150"/>
  <c r="W150"/>
  <c r="X150"/>
  <c r="R187"/>
  <c r="S187"/>
  <c r="T187"/>
  <c r="V187"/>
  <c r="W187"/>
  <c r="X187"/>
  <c r="R237"/>
  <c r="S237"/>
  <c r="T237"/>
  <c r="V237"/>
  <c r="W237"/>
  <c r="X237"/>
  <c r="R306"/>
  <c r="S306"/>
  <c r="T306"/>
  <c r="V306"/>
  <c r="W306"/>
  <c r="X306"/>
  <c r="R401"/>
  <c r="S401"/>
  <c r="T401"/>
  <c r="V401"/>
  <c r="W401"/>
  <c r="X401"/>
  <c r="R520"/>
  <c r="S520"/>
  <c r="T520"/>
  <c r="V520"/>
  <c r="W520"/>
  <c r="X520"/>
  <c r="R665"/>
  <c r="S665"/>
  <c r="T665"/>
  <c r="V665"/>
  <c r="W665"/>
  <c r="X665"/>
  <c r="R143"/>
  <c r="S143"/>
  <c r="T143"/>
  <c r="V143"/>
  <c r="W143"/>
  <c r="X143"/>
  <c r="R157"/>
  <c r="S157"/>
  <c r="T157"/>
  <c r="V157"/>
  <c r="W157"/>
  <c r="X157"/>
  <c r="R185"/>
  <c r="S185"/>
  <c r="T185"/>
  <c r="V185"/>
  <c r="W185"/>
  <c r="X185"/>
  <c r="R223"/>
  <c r="S223"/>
  <c r="T223"/>
  <c r="V223"/>
  <c r="W223"/>
  <c r="X223"/>
  <c r="R281"/>
  <c r="S281"/>
  <c r="T281"/>
  <c r="V281"/>
  <c r="W281"/>
  <c r="X281"/>
  <c r="R353"/>
  <c r="S353"/>
  <c r="T353"/>
  <c r="V353"/>
  <c r="W353"/>
  <c r="X353"/>
  <c r="R450"/>
  <c r="S450"/>
  <c r="T450"/>
  <c r="V450"/>
  <c r="W450"/>
  <c r="X450"/>
  <c r="R578"/>
  <c r="S578"/>
  <c r="T578"/>
  <c r="V578"/>
  <c r="W578"/>
  <c r="X578"/>
  <c r="R722"/>
  <c r="S722"/>
  <c r="T722"/>
  <c r="V722"/>
  <c r="W722"/>
  <c r="X722"/>
  <c r="R180"/>
  <c r="S180"/>
  <c r="T180"/>
  <c r="V180"/>
  <c r="W180"/>
  <c r="X180"/>
  <c r="R196"/>
  <c r="S196"/>
  <c r="T196"/>
  <c r="V196"/>
  <c r="W196"/>
  <c r="X196"/>
  <c r="R229"/>
  <c r="S229"/>
  <c r="T229"/>
  <c r="V229"/>
  <c r="W229"/>
  <c r="X229"/>
  <c r="R270"/>
  <c r="S270"/>
  <c r="T270"/>
  <c r="V270"/>
  <c r="W270"/>
  <c r="X270"/>
  <c r="R330"/>
  <c r="S330"/>
  <c r="T330"/>
  <c r="V330"/>
  <c r="W330"/>
  <c r="X330"/>
  <c r="R409"/>
  <c r="S409"/>
  <c r="T409"/>
  <c r="V409"/>
  <c r="W409"/>
  <c r="X409"/>
  <c r="R514"/>
  <c r="S514"/>
  <c r="T514"/>
  <c r="V514"/>
  <c r="W514"/>
  <c r="X514"/>
  <c r="R638"/>
  <c r="S638"/>
  <c r="T638"/>
  <c r="V638"/>
  <c r="W638"/>
  <c r="X638"/>
  <c r="R231"/>
  <c r="S231"/>
  <c r="T231"/>
  <c r="V231"/>
  <c r="W231"/>
  <c r="X231"/>
  <c r="R246"/>
  <c r="S246"/>
  <c r="T246"/>
  <c r="V246"/>
  <c r="W246"/>
  <c r="X246"/>
  <c r="R283"/>
  <c r="S283"/>
  <c r="T283"/>
  <c r="V283"/>
  <c r="W283"/>
  <c r="X283"/>
  <c r="R328"/>
  <c r="S328"/>
  <c r="T328"/>
  <c r="V328"/>
  <c r="W328"/>
  <c r="X328"/>
  <c r="R392"/>
  <c r="S392"/>
  <c r="T392"/>
  <c r="V392"/>
  <c r="W392"/>
  <c r="X392"/>
  <c r="R476"/>
  <c r="S476"/>
  <c r="T476"/>
  <c r="V476"/>
  <c r="W476"/>
  <c r="X476"/>
  <c r="R585"/>
  <c r="S585"/>
  <c r="T585"/>
  <c r="V585"/>
  <c r="W585"/>
  <c r="X585"/>
  <c r="R717"/>
  <c r="S717"/>
  <c r="T717"/>
  <c r="V717"/>
  <c r="W717"/>
  <c r="X717"/>
  <c r="R288"/>
  <c r="S288"/>
  <c r="T288"/>
  <c r="V288"/>
  <c r="W288"/>
  <c r="X288"/>
  <c r="R313"/>
  <c r="S313"/>
  <c r="T313"/>
  <c r="V313"/>
  <c r="W313"/>
  <c r="X313"/>
  <c r="R345"/>
  <c r="S345"/>
  <c r="T345"/>
  <c r="V345"/>
  <c r="W345"/>
  <c r="X345"/>
  <c r="R398"/>
  <c r="S398"/>
  <c r="T398"/>
  <c r="V398"/>
  <c r="W398"/>
  <c r="X398"/>
  <c r="R466"/>
  <c r="S466"/>
  <c r="T466"/>
  <c r="V466"/>
  <c r="W466"/>
  <c r="X466"/>
  <c r="R558"/>
  <c r="S558"/>
  <c r="T558"/>
  <c r="V558"/>
  <c r="W558"/>
  <c r="X558"/>
  <c r="R669"/>
  <c r="S669"/>
  <c r="T669"/>
  <c r="V669"/>
  <c r="W669"/>
  <c r="X669"/>
  <c r="R367"/>
  <c r="S367"/>
  <c r="T367"/>
  <c r="V367"/>
  <c r="W367"/>
  <c r="X367"/>
  <c r="R389"/>
  <c r="S389"/>
  <c r="T389"/>
  <c r="V389"/>
  <c r="W389"/>
  <c r="X389"/>
  <c r="R422"/>
  <c r="S422"/>
  <c r="T422"/>
  <c r="V422"/>
  <c r="W422"/>
  <c r="X422"/>
  <c r="R482"/>
  <c r="S482"/>
  <c r="T482"/>
  <c r="V482"/>
  <c r="W482"/>
  <c r="X482"/>
  <c r="R556"/>
  <c r="S556"/>
  <c r="T556"/>
  <c r="V556"/>
  <c r="W556"/>
  <c r="X556"/>
  <c r="R649"/>
  <c r="S649"/>
  <c r="T649"/>
  <c r="V649"/>
  <c r="W649"/>
  <c r="X649"/>
  <c r="R774"/>
  <c r="S774"/>
  <c r="T774"/>
  <c r="V774"/>
  <c r="W774"/>
  <c r="X774"/>
  <c r="R456"/>
  <c r="S456"/>
  <c r="T456"/>
  <c r="V456"/>
  <c r="W456"/>
  <c r="X456"/>
  <c r="R480"/>
  <c r="S480"/>
  <c r="T480"/>
  <c r="V480"/>
  <c r="W480"/>
  <c r="X480"/>
  <c r="R521"/>
  <c r="S521"/>
  <c r="T521"/>
  <c r="V521"/>
  <c r="W521"/>
  <c r="X521"/>
  <c r="R581"/>
  <c r="S581"/>
  <c r="T581"/>
  <c r="V581"/>
  <c r="W581"/>
  <c r="X581"/>
  <c r="R659"/>
  <c r="S659"/>
  <c r="T659"/>
  <c r="V659"/>
  <c r="W659"/>
  <c r="X659"/>
  <c r="R761"/>
  <c r="S761"/>
  <c r="T761"/>
  <c r="V761"/>
  <c r="W761"/>
  <c r="X761"/>
  <c r="R565"/>
  <c r="S565"/>
  <c r="T565"/>
  <c r="V565"/>
  <c r="W565"/>
  <c r="X565"/>
  <c r="R584"/>
  <c r="S584"/>
  <c r="T584"/>
  <c r="V584"/>
  <c r="W584"/>
  <c r="X584"/>
  <c r="R629"/>
  <c r="S629"/>
  <c r="T629"/>
  <c r="V629"/>
  <c r="W629"/>
  <c r="X629"/>
  <c r="R693"/>
  <c r="S693"/>
  <c r="T693"/>
  <c r="V693"/>
  <c r="W693"/>
  <c r="X693"/>
  <c r="R779"/>
  <c r="S779"/>
  <c r="T779"/>
  <c r="V779"/>
  <c r="W779"/>
  <c r="X779"/>
  <c r="R682"/>
  <c r="S682"/>
  <c r="T682"/>
  <c r="V682"/>
  <c r="W682"/>
  <c r="X682"/>
  <c r="R710"/>
  <c r="S710"/>
  <c r="T710"/>
  <c r="V710"/>
  <c r="W710"/>
  <c r="X710"/>
  <c r="R756"/>
  <c r="S756"/>
  <c r="T756"/>
  <c r="V756"/>
  <c r="W756"/>
  <c r="X756"/>
  <c r="R72"/>
  <c r="S72"/>
  <c r="T72"/>
  <c r="V72"/>
  <c r="W72"/>
  <c r="X72"/>
  <c r="R79"/>
  <c r="S79"/>
  <c r="T79"/>
  <c r="V79"/>
  <c r="W79"/>
  <c r="X79"/>
  <c r="R95"/>
  <c r="S95"/>
  <c r="T95"/>
  <c r="V95"/>
  <c r="W95"/>
  <c r="X95"/>
  <c r="R119"/>
  <c r="S119"/>
  <c r="T119"/>
  <c r="V119"/>
  <c r="W119"/>
  <c r="X119"/>
  <c r="R162"/>
  <c r="S162"/>
  <c r="T162"/>
  <c r="V162"/>
  <c r="W162"/>
  <c r="X162"/>
  <c r="R225"/>
  <c r="S225"/>
  <c r="T225"/>
  <c r="V225"/>
  <c r="W225"/>
  <c r="X225"/>
  <c r="R304"/>
  <c r="S304"/>
  <c r="T304"/>
  <c r="V304"/>
  <c r="W304"/>
  <c r="X304"/>
  <c r="R75"/>
  <c r="S75"/>
  <c r="T75"/>
  <c r="V75"/>
  <c r="W75"/>
  <c r="X75"/>
  <c r="R84"/>
  <c r="S84"/>
  <c r="T84"/>
  <c r="V84"/>
  <c r="W84"/>
  <c r="X84"/>
  <c r="R99"/>
  <c r="S99"/>
  <c r="T99"/>
  <c r="V99"/>
  <c r="W99"/>
  <c r="X99"/>
  <c r="R128"/>
  <c r="S128"/>
  <c r="T128"/>
  <c r="V128"/>
  <c r="W128"/>
  <c r="X128"/>
  <c r="R170"/>
  <c r="S170"/>
  <c r="T170"/>
  <c r="V170"/>
  <c r="W170"/>
  <c r="X170"/>
  <c r="R236"/>
  <c r="S236"/>
  <c r="T236"/>
  <c r="V236"/>
  <c r="W236"/>
  <c r="X236"/>
  <c r="R317"/>
  <c r="S317"/>
  <c r="T317"/>
  <c r="V317"/>
  <c r="W317"/>
  <c r="X317"/>
  <c r="R82"/>
  <c r="S82"/>
  <c r="T82"/>
  <c r="V82"/>
  <c r="W82"/>
  <c r="X82"/>
  <c r="R89"/>
  <c r="S89"/>
  <c r="T89"/>
  <c r="V89"/>
  <c r="W89"/>
  <c r="X89"/>
  <c r="R110"/>
  <c r="S110"/>
  <c r="T110"/>
  <c r="V110"/>
  <c r="W110"/>
  <c r="X110"/>
  <c r="R139"/>
  <c r="S139"/>
  <c r="T139"/>
  <c r="V139"/>
  <c r="W139"/>
  <c r="X139"/>
  <c r="R186"/>
  <c r="S186"/>
  <c r="T186"/>
  <c r="V186"/>
  <c r="W186"/>
  <c r="X186"/>
  <c r="R245"/>
  <c r="S245"/>
  <c r="T245"/>
  <c r="V245"/>
  <c r="W245"/>
  <c r="X245"/>
  <c r="R335"/>
  <c r="S335"/>
  <c r="T335"/>
  <c r="V335"/>
  <c r="W335"/>
  <c r="X335"/>
  <c r="R444"/>
  <c r="S444"/>
  <c r="T444"/>
  <c r="V444"/>
  <c r="W444"/>
  <c r="X444"/>
  <c r="R94"/>
  <c r="S94"/>
  <c r="T94"/>
  <c r="V94"/>
  <c r="W94"/>
  <c r="X94"/>
  <c r="R104"/>
  <c r="S104"/>
  <c r="T104"/>
  <c r="V104"/>
  <c r="W104"/>
  <c r="X104"/>
  <c r="R124"/>
  <c r="S124"/>
  <c r="T124"/>
  <c r="V124"/>
  <c r="W124"/>
  <c r="X124"/>
  <c r="R156"/>
  <c r="S156"/>
  <c r="T156"/>
  <c r="V156"/>
  <c r="W156"/>
  <c r="X156"/>
  <c r="R203"/>
  <c r="S203"/>
  <c r="T203"/>
  <c r="V203"/>
  <c r="W203"/>
  <c r="X203"/>
  <c r="R273"/>
  <c r="S273"/>
  <c r="T273"/>
  <c r="V273"/>
  <c r="W273"/>
  <c r="X273"/>
  <c r="R361"/>
  <c r="S361"/>
  <c r="T361"/>
  <c r="V361"/>
  <c r="W361"/>
  <c r="X361"/>
  <c r="R472"/>
  <c r="S472"/>
  <c r="T472"/>
  <c r="V472"/>
  <c r="W472"/>
  <c r="X472"/>
  <c r="R111"/>
  <c r="S111"/>
  <c r="T111"/>
  <c r="V111"/>
  <c r="W111"/>
  <c r="X111"/>
  <c r="R121"/>
  <c r="S121"/>
  <c r="T121"/>
  <c r="V121"/>
  <c r="W121"/>
  <c r="X121"/>
  <c r="R146"/>
  <c r="S146"/>
  <c r="T146"/>
  <c r="V146"/>
  <c r="W146"/>
  <c r="X146"/>
  <c r="R177"/>
  <c r="S177"/>
  <c r="T177"/>
  <c r="V177"/>
  <c r="W177"/>
  <c r="X177"/>
  <c r="R234"/>
  <c r="S234"/>
  <c r="T234"/>
  <c r="V234"/>
  <c r="W234"/>
  <c r="X234"/>
  <c r="R298"/>
  <c r="S298"/>
  <c r="T298"/>
  <c r="V298"/>
  <c r="W298"/>
  <c r="X298"/>
  <c r="R394"/>
  <c r="S394"/>
  <c r="T394"/>
  <c r="V394"/>
  <c r="W394"/>
  <c r="X394"/>
  <c r="R512"/>
  <c r="S512"/>
  <c r="T512"/>
  <c r="V512"/>
  <c r="W512"/>
  <c r="X512"/>
  <c r="R657"/>
  <c r="S657"/>
  <c r="T657"/>
  <c r="V657"/>
  <c r="W657"/>
  <c r="X657"/>
  <c r="R134"/>
  <c r="S134"/>
  <c r="T134"/>
  <c r="V134"/>
  <c r="W134"/>
  <c r="X134"/>
  <c r="R149"/>
  <c r="S149"/>
  <c r="T149"/>
  <c r="V149"/>
  <c r="W149"/>
  <c r="X149"/>
  <c r="R173"/>
  <c r="S173"/>
  <c r="T173"/>
  <c r="V173"/>
  <c r="W173"/>
  <c r="X173"/>
  <c r="R212"/>
  <c r="S212"/>
  <c r="T212"/>
  <c r="V212"/>
  <c r="W212"/>
  <c r="X212"/>
  <c r="R266"/>
  <c r="S266"/>
  <c r="T266"/>
  <c r="V266"/>
  <c r="W266"/>
  <c r="X266"/>
  <c r="R338"/>
  <c r="S338"/>
  <c r="T338"/>
  <c r="V338"/>
  <c r="W338"/>
  <c r="X338"/>
  <c r="R436"/>
  <c r="S436"/>
  <c r="T436"/>
  <c r="V436"/>
  <c r="W436"/>
  <c r="X436"/>
  <c r="R559"/>
  <c r="S559"/>
  <c r="T559"/>
  <c r="V559"/>
  <c r="W559"/>
  <c r="X559"/>
  <c r="R709"/>
  <c r="S709"/>
  <c r="T709"/>
  <c r="V709"/>
  <c r="W709"/>
  <c r="X709"/>
  <c r="R164"/>
  <c r="S164"/>
  <c r="T164"/>
  <c r="V164"/>
  <c r="W164"/>
  <c r="X164"/>
  <c r="R181"/>
  <c r="S181"/>
  <c r="T181"/>
  <c r="V181"/>
  <c r="W181"/>
  <c r="X181"/>
  <c r="R209"/>
  <c r="S209"/>
  <c r="T209"/>
  <c r="V209"/>
  <c r="W209"/>
  <c r="X209"/>
  <c r="R249"/>
  <c r="S249"/>
  <c r="T249"/>
  <c r="V249"/>
  <c r="W249"/>
  <c r="X249"/>
  <c r="R310"/>
  <c r="S310"/>
  <c r="T310"/>
  <c r="V310"/>
  <c r="W310"/>
  <c r="X310"/>
  <c r="R387"/>
  <c r="S387"/>
  <c r="T387"/>
  <c r="V387"/>
  <c r="W387"/>
  <c r="X387"/>
  <c r="R487"/>
  <c r="S487"/>
  <c r="T487"/>
  <c r="V487"/>
  <c r="W487"/>
  <c r="X487"/>
  <c r="R610"/>
  <c r="S610"/>
  <c r="T610"/>
  <c r="V610"/>
  <c r="W610"/>
  <c r="X610"/>
  <c r="R772"/>
  <c r="S772"/>
  <c r="T772"/>
  <c r="V772"/>
  <c r="W772"/>
  <c r="X772"/>
  <c r="R207"/>
  <c r="S207"/>
  <c r="T207"/>
  <c r="V207"/>
  <c r="W207"/>
  <c r="X207"/>
  <c r="R227"/>
  <c r="S227"/>
  <c r="T227"/>
  <c r="V227"/>
  <c r="W227"/>
  <c r="X227"/>
  <c r="R255"/>
  <c r="S255"/>
  <c r="T255"/>
  <c r="V255"/>
  <c r="W255"/>
  <c r="X255"/>
  <c r="R297"/>
  <c r="S297"/>
  <c r="T297"/>
  <c r="V297"/>
  <c r="W297"/>
  <c r="X297"/>
  <c r="R365"/>
  <c r="S365"/>
  <c r="T365"/>
  <c r="V365"/>
  <c r="W365"/>
  <c r="X365"/>
  <c r="R445"/>
  <c r="S445"/>
  <c r="T445"/>
  <c r="V445"/>
  <c r="W445"/>
  <c r="X445"/>
  <c r="R554"/>
  <c r="S554"/>
  <c r="T554"/>
  <c r="V554"/>
  <c r="W554"/>
  <c r="X554"/>
  <c r="Y260"/>
  <c r="X260"/>
  <c r="W260"/>
  <c r="V260"/>
  <c r="U260"/>
  <c r="T260"/>
  <c r="S260"/>
  <c r="R260"/>
  <c r="R259"/>
  <c r="S259"/>
  <c r="T259"/>
  <c r="V259"/>
  <c r="W259"/>
  <c r="X259"/>
  <c r="R282"/>
  <c r="S282"/>
  <c r="T282"/>
  <c r="V282"/>
  <c r="W282"/>
  <c r="X282"/>
  <c r="R314"/>
  <c r="S314"/>
  <c r="T314"/>
  <c r="V314"/>
  <c r="W314"/>
  <c r="X314"/>
  <c r="R362"/>
  <c r="S362"/>
  <c r="T362"/>
  <c r="V362"/>
  <c r="W362"/>
  <c r="X362"/>
  <c r="R427"/>
  <c r="S427"/>
  <c r="T427"/>
  <c r="V427"/>
  <c r="W427"/>
  <c r="X427"/>
  <c r="R516"/>
  <c r="S516"/>
  <c r="T516"/>
  <c r="V516"/>
  <c r="W516"/>
  <c r="X516"/>
  <c r="R627"/>
  <c r="S627"/>
  <c r="T627"/>
  <c r="V627"/>
  <c r="W627"/>
  <c r="X627"/>
  <c r="R767"/>
  <c r="S767"/>
  <c r="T767"/>
  <c r="V767"/>
  <c r="W767"/>
  <c r="X767"/>
  <c r="R325"/>
  <c r="S325"/>
  <c r="T325"/>
  <c r="V325"/>
  <c r="W325"/>
  <c r="X325"/>
  <c r="R343"/>
  <c r="S343"/>
  <c r="T343"/>
  <c r="V343"/>
  <c r="W343"/>
  <c r="X343"/>
  <c r="R382"/>
  <c r="S382"/>
  <c r="T382"/>
  <c r="V382"/>
  <c r="W382"/>
  <c r="X382"/>
  <c r="R433"/>
  <c r="S433"/>
  <c r="T433"/>
  <c r="V433"/>
  <c r="W433"/>
  <c r="X433"/>
  <c r="R507"/>
  <c r="S507"/>
  <c r="T507"/>
  <c r="V507"/>
  <c r="W507"/>
  <c r="X507"/>
  <c r="R598"/>
  <c r="S598"/>
  <c r="T598"/>
  <c r="V598"/>
  <c r="W598"/>
  <c r="X598"/>
  <c r="R713"/>
  <c r="S713"/>
  <c r="T713"/>
  <c r="V713"/>
  <c r="W713"/>
  <c r="X713"/>
  <c r="R402"/>
  <c r="S402"/>
  <c r="T402"/>
  <c r="V402"/>
  <c r="W402"/>
  <c r="X402"/>
  <c r="R421"/>
  <c r="S421"/>
  <c r="T421"/>
  <c r="V421"/>
  <c r="W421"/>
  <c r="X421"/>
  <c r="R463"/>
  <c r="S463"/>
  <c r="T463"/>
  <c r="V463"/>
  <c r="W463"/>
  <c r="X463"/>
  <c r="R522"/>
  <c r="S522"/>
  <c r="T522"/>
  <c r="V522"/>
  <c r="W522"/>
  <c r="X522"/>
  <c r="R592"/>
  <c r="S592"/>
  <c r="T592"/>
  <c r="V592"/>
  <c r="W592"/>
  <c r="X592"/>
  <c r="R696"/>
  <c r="S696"/>
  <c r="T696"/>
  <c r="V696"/>
  <c r="W696"/>
  <c r="X696"/>
  <c r="R494"/>
  <c r="S494"/>
  <c r="T494"/>
  <c r="V494"/>
  <c r="W494"/>
  <c r="X494"/>
  <c r="R519"/>
  <c r="S519"/>
  <c r="T519"/>
  <c r="V519"/>
  <c r="W519"/>
  <c r="X519"/>
  <c r="R564"/>
  <c r="S564"/>
  <c r="T564"/>
  <c r="V564"/>
  <c r="W564"/>
  <c r="X564"/>
  <c r="R619"/>
  <c r="S619"/>
  <c r="T619"/>
  <c r="V619"/>
  <c r="W619"/>
  <c r="X619"/>
  <c r="R706"/>
  <c r="S706"/>
  <c r="T706"/>
  <c r="V706"/>
  <c r="W706"/>
  <c r="X706"/>
  <c r="R599"/>
  <c r="S599"/>
  <c r="T599"/>
  <c r="V599"/>
  <c r="W599"/>
  <c r="X599"/>
  <c r="R626"/>
  <c r="S626"/>
  <c r="T626"/>
  <c r="V626"/>
  <c r="W626"/>
  <c r="X626"/>
  <c r="R670"/>
  <c r="S670"/>
  <c r="T670"/>
  <c r="V670"/>
  <c r="W670"/>
  <c r="X670"/>
  <c r="R732"/>
  <c r="S732"/>
  <c r="T732"/>
  <c r="V732"/>
  <c r="W732"/>
  <c r="X732"/>
  <c r="R721"/>
  <c r="S721"/>
  <c r="T721"/>
  <c r="V721"/>
  <c r="W721"/>
  <c r="X721"/>
  <c r="R753"/>
  <c r="S753"/>
  <c r="T753"/>
  <c r="V753"/>
  <c r="W753"/>
  <c r="X753"/>
  <c r="R798"/>
  <c r="S798"/>
  <c r="T798"/>
  <c r="V798"/>
  <c r="W798"/>
  <c r="X798"/>
  <c r="R88"/>
  <c r="S88"/>
  <c r="T88"/>
  <c r="V88"/>
  <c r="W88"/>
  <c r="X88"/>
  <c r="R100"/>
  <c r="S100"/>
  <c r="T100"/>
  <c r="V100"/>
  <c r="W100"/>
  <c r="X100"/>
  <c r="R118"/>
  <c r="S118"/>
  <c r="T118"/>
  <c r="V118"/>
  <c r="W118"/>
  <c r="X118"/>
  <c r="R151"/>
  <c r="S151"/>
  <c r="T151"/>
  <c r="V151"/>
  <c r="W151"/>
  <c r="X151"/>
  <c r="R198"/>
  <c r="S198"/>
  <c r="T198"/>
  <c r="V198"/>
  <c r="W198"/>
  <c r="X198"/>
  <c r="R265"/>
  <c r="S265"/>
  <c r="T265"/>
  <c r="V265"/>
  <c r="W265"/>
  <c r="X265"/>
  <c r="R352"/>
  <c r="S352"/>
  <c r="T352"/>
  <c r="V352"/>
  <c r="W352"/>
  <c r="X352"/>
  <c r="R464"/>
  <c r="S464"/>
  <c r="T464"/>
  <c r="V464"/>
  <c r="W464"/>
  <c r="X464"/>
  <c r="R97"/>
  <c r="S97"/>
  <c r="T97"/>
  <c r="V97"/>
  <c r="W97"/>
  <c r="X97"/>
  <c r="R107"/>
  <c r="S107"/>
  <c r="T107"/>
  <c r="V107"/>
  <c r="W107"/>
  <c r="X107"/>
  <c r="R126"/>
  <c r="S126"/>
  <c r="T126"/>
  <c r="V126"/>
  <c r="W126"/>
  <c r="X126"/>
  <c r="R159"/>
  <c r="S159"/>
  <c r="T159"/>
  <c r="V159"/>
  <c r="W159"/>
  <c r="X159"/>
  <c r="R208"/>
  <c r="S208"/>
  <c r="T208"/>
  <c r="V208"/>
  <c r="W208"/>
  <c r="X208"/>
  <c r="R278"/>
  <c r="S278"/>
  <c r="T278"/>
  <c r="V278"/>
  <c r="W278"/>
  <c r="X278"/>
  <c r="R366"/>
  <c r="S366"/>
  <c r="T366"/>
  <c r="V366"/>
  <c r="W366"/>
  <c r="X366"/>
  <c r="R479"/>
  <c r="S479"/>
  <c r="T479"/>
  <c r="V479"/>
  <c r="W479"/>
  <c r="X479"/>
  <c r="R105"/>
  <c r="S105"/>
  <c r="T105"/>
  <c r="V105"/>
  <c r="W105"/>
  <c r="X105"/>
  <c r="R115"/>
  <c r="S115"/>
  <c r="T115"/>
  <c r="V115"/>
  <c r="W115"/>
  <c r="X115"/>
  <c r="R137"/>
  <c r="S137"/>
  <c r="T137"/>
  <c r="V137"/>
  <c r="W137"/>
  <c r="X137"/>
  <c r="R171"/>
  <c r="S171"/>
  <c r="T171"/>
  <c r="V171"/>
  <c r="W171"/>
  <c r="X171"/>
  <c r="R224"/>
  <c r="S224"/>
  <c r="T224"/>
  <c r="V224"/>
  <c r="W224"/>
  <c r="X224"/>
  <c r="R287"/>
  <c r="S287"/>
  <c r="T287"/>
  <c r="V287"/>
  <c r="W287"/>
  <c r="X287"/>
  <c r="R384"/>
  <c r="S384"/>
  <c r="T384"/>
  <c r="V384"/>
  <c r="W384"/>
  <c r="X384"/>
  <c r="R501"/>
  <c r="S501"/>
  <c r="T501"/>
  <c r="V501"/>
  <c r="W501"/>
  <c r="X501"/>
  <c r="R117"/>
  <c r="S117"/>
  <c r="T117"/>
  <c r="V117"/>
  <c r="W117"/>
  <c r="X117"/>
  <c r="R131"/>
  <c r="S131"/>
  <c r="T131"/>
  <c r="V131"/>
  <c r="W131"/>
  <c r="X131"/>
  <c r="R153"/>
  <c r="S153"/>
  <c r="T153"/>
  <c r="V153"/>
  <c r="W153"/>
  <c r="X153"/>
  <c r="R191"/>
  <c r="S191"/>
  <c r="T191"/>
  <c r="V191"/>
  <c r="W191"/>
  <c r="X191"/>
  <c r="R243"/>
  <c r="S243"/>
  <c r="T243"/>
  <c r="V243"/>
  <c r="W243"/>
  <c r="X243"/>
  <c r="R316"/>
  <c r="S316"/>
  <c r="T316"/>
  <c r="V316"/>
  <c r="W316"/>
  <c r="X316"/>
  <c r="R408"/>
  <c r="S408"/>
  <c r="T408"/>
  <c r="V408"/>
  <c r="W408"/>
  <c r="X408"/>
  <c r="R530"/>
  <c r="S530"/>
  <c r="T530"/>
  <c r="V530"/>
  <c r="W530"/>
  <c r="X530"/>
  <c r="R676"/>
  <c r="S676"/>
  <c r="T676"/>
  <c r="V676"/>
  <c r="W676"/>
  <c r="X676"/>
  <c r="R138"/>
  <c r="S138"/>
  <c r="T138"/>
  <c r="V138"/>
  <c r="W138"/>
  <c r="X138"/>
  <c r="R152"/>
  <c r="S152"/>
  <c r="T152"/>
  <c r="V152"/>
  <c r="W152"/>
  <c r="X152"/>
  <c r="R176"/>
  <c r="S176"/>
  <c r="T176"/>
  <c r="V176"/>
  <c r="W176"/>
  <c r="X176"/>
  <c r="R218"/>
  <c r="S218"/>
  <c r="T218"/>
  <c r="V218"/>
  <c r="W218"/>
  <c r="X218"/>
  <c r="R276"/>
  <c r="S276"/>
  <c r="T276"/>
  <c r="V276"/>
  <c r="W276"/>
  <c r="X276"/>
  <c r="R349"/>
  <c r="S349"/>
  <c r="T349"/>
  <c r="V349"/>
  <c r="W349"/>
  <c r="X349"/>
  <c r="R442"/>
  <c r="S442"/>
  <c r="T442"/>
  <c r="V442"/>
  <c r="W442"/>
  <c r="X442"/>
  <c r="R572"/>
  <c r="S572"/>
  <c r="T572"/>
  <c r="V572"/>
  <c r="W572"/>
  <c r="X572"/>
  <c r="R715"/>
  <c r="S715"/>
  <c r="T715"/>
  <c r="V715"/>
  <c r="W715"/>
  <c r="X715"/>
  <c r="R166"/>
  <c r="S166"/>
  <c r="T166"/>
  <c r="V166"/>
  <c r="W166"/>
  <c r="X166"/>
  <c r="R184"/>
  <c r="S184"/>
  <c r="T184"/>
  <c r="V184"/>
  <c r="W184"/>
  <c r="X184"/>
  <c r="R211"/>
  <c r="S211"/>
  <c r="T211"/>
  <c r="V211"/>
  <c r="W211"/>
  <c r="X211"/>
  <c r="R251"/>
  <c r="S251"/>
  <c r="T251"/>
  <c r="V251"/>
  <c r="W251"/>
  <c r="X251"/>
  <c r="R312"/>
  <c r="S312"/>
  <c r="T312"/>
  <c r="V312"/>
  <c r="W312"/>
  <c r="X312"/>
  <c r="R390"/>
  <c r="S390"/>
  <c r="T390"/>
  <c r="V390"/>
  <c r="W390"/>
  <c r="X390"/>
  <c r="R489"/>
  <c r="S489"/>
  <c r="T489"/>
  <c r="V489"/>
  <c r="W489"/>
  <c r="X489"/>
  <c r="R613"/>
  <c r="S613"/>
  <c r="T613"/>
  <c r="V613"/>
  <c r="W613"/>
  <c r="X613"/>
  <c r="R775"/>
  <c r="S775"/>
  <c r="T775"/>
  <c r="V775"/>
  <c r="W775"/>
  <c r="X775"/>
  <c r="R200"/>
  <c r="S200"/>
  <c r="T200"/>
  <c r="V200"/>
  <c r="W200"/>
  <c r="X200"/>
  <c r="R219"/>
  <c r="S219"/>
  <c r="T219"/>
  <c r="V219"/>
  <c r="W219"/>
  <c r="X219"/>
  <c r="R247"/>
  <c r="S247"/>
  <c r="T247"/>
  <c r="V247"/>
  <c r="W247"/>
  <c r="X247"/>
  <c r="R292"/>
  <c r="S292"/>
  <c r="T292"/>
  <c r="V292"/>
  <c r="W292"/>
  <c r="X292"/>
  <c r="R356"/>
  <c r="S356"/>
  <c r="T356"/>
  <c r="V356"/>
  <c r="W356"/>
  <c r="X356"/>
  <c r="R439"/>
  <c r="S439"/>
  <c r="T439"/>
  <c r="V439"/>
  <c r="W439"/>
  <c r="X439"/>
  <c r="R543"/>
  <c r="S543"/>
  <c r="T543"/>
  <c r="V543"/>
  <c r="W543"/>
  <c r="X543"/>
  <c r="R674"/>
  <c r="S674"/>
  <c r="T674"/>
  <c r="V674"/>
  <c r="W674"/>
  <c r="X674"/>
  <c r="R244"/>
  <c r="S244"/>
  <c r="T244"/>
  <c r="V244"/>
  <c r="W244"/>
  <c r="X244"/>
  <c r="R267"/>
  <c r="S267"/>
  <c r="T267"/>
  <c r="V267"/>
  <c r="W267"/>
  <c r="X267"/>
  <c r="R295"/>
  <c r="S295"/>
  <c r="T295"/>
  <c r="V295"/>
  <c r="W295"/>
  <c r="X295"/>
  <c r="R346"/>
  <c r="S346"/>
  <c r="T346"/>
  <c r="V346"/>
  <c r="W346"/>
  <c r="X346"/>
  <c r="R414"/>
  <c r="S414"/>
  <c r="T414"/>
  <c r="V414"/>
  <c r="W414"/>
  <c r="X414"/>
  <c r="R503"/>
  <c r="S503"/>
  <c r="T503"/>
  <c r="V503"/>
  <c r="W503"/>
  <c r="X503"/>
  <c r="R606"/>
  <c r="S606"/>
  <c r="T606"/>
  <c r="V606"/>
  <c r="W606"/>
  <c r="X606"/>
  <c r="R744"/>
  <c r="S744"/>
  <c r="T744"/>
  <c r="V744"/>
  <c r="W744"/>
  <c r="X744"/>
  <c r="R301"/>
  <c r="S301"/>
  <c r="T301"/>
  <c r="V301"/>
  <c r="W301"/>
  <c r="X301"/>
  <c r="R324"/>
  <c r="S324"/>
  <c r="T324"/>
  <c r="V324"/>
  <c r="W324"/>
  <c r="X324"/>
  <c r="R360"/>
  <c r="S360"/>
  <c r="T360"/>
  <c r="V360"/>
  <c r="W360"/>
  <c r="X360"/>
  <c r="R412"/>
  <c r="S412"/>
  <c r="T412"/>
  <c r="V412"/>
  <c r="W412"/>
  <c r="X412"/>
  <c r="R483"/>
  <c r="S483"/>
  <c r="T483"/>
  <c r="V483"/>
  <c r="W483"/>
  <c r="X483"/>
  <c r="R577"/>
  <c r="S577"/>
  <c r="T577"/>
  <c r="V577"/>
  <c r="W577"/>
  <c r="X577"/>
  <c r="R691"/>
  <c r="S691"/>
  <c r="T691"/>
  <c r="V691"/>
  <c r="W691"/>
  <c r="X691"/>
  <c r="R373"/>
  <c r="S373"/>
  <c r="T373"/>
  <c r="V373"/>
  <c r="W373"/>
  <c r="X373"/>
  <c r="R395"/>
  <c r="S395"/>
  <c r="T395"/>
  <c r="V395"/>
  <c r="W395"/>
  <c r="X395"/>
  <c r="R429"/>
  <c r="S429"/>
  <c r="T429"/>
  <c r="V429"/>
  <c r="W429"/>
  <c r="X429"/>
  <c r="R486"/>
  <c r="S486"/>
  <c r="T486"/>
  <c r="V486"/>
  <c r="W486"/>
  <c r="X486"/>
  <c r="R569"/>
  <c r="S569"/>
  <c r="T569"/>
  <c r="V569"/>
  <c r="W569"/>
  <c r="X569"/>
  <c r="R658"/>
  <c r="S658"/>
  <c r="T658"/>
  <c r="V658"/>
  <c r="W658"/>
  <c r="X658"/>
  <c r="R780"/>
  <c r="S780"/>
  <c r="T780"/>
  <c r="V780"/>
  <c r="W780"/>
  <c r="X780"/>
  <c r="R452"/>
  <c r="S452"/>
  <c r="T452"/>
  <c r="V452"/>
  <c r="W452"/>
  <c r="X452"/>
  <c r="R475"/>
  <c r="S475"/>
  <c r="T475"/>
  <c r="V475"/>
  <c r="W475"/>
  <c r="X475"/>
  <c r="R518"/>
  <c r="S518"/>
  <c r="T518"/>
  <c r="V518"/>
  <c r="W518"/>
  <c r="X518"/>
  <c r="R580"/>
  <c r="S580"/>
  <c r="T580"/>
  <c r="V580"/>
  <c r="W580"/>
  <c r="X580"/>
  <c r="R654"/>
  <c r="S654"/>
  <c r="T654"/>
  <c r="V654"/>
  <c r="W654"/>
  <c r="X654"/>
  <c r="R758"/>
  <c r="S758"/>
  <c r="T758"/>
  <c r="V758"/>
  <c r="W758"/>
  <c r="X758"/>
  <c r="R547"/>
  <c r="S547"/>
  <c r="T547"/>
  <c r="V547"/>
  <c r="W547"/>
  <c r="X547"/>
  <c r="R579"/>
  <c r="S579"/>
  <c r="T579"/>
  <c r="V579"/>
  <c r="W579"/>
  <c r="X579"/>
  <c r="R616"/>
  <c r="S616"/>
  <c r="T616"/>
  <c r="V616"/>
  <c r="W616"/>
  <c r="X616"/>
  <c r="R681"/>
  <c r="S681"/>
  <c r="T681"/>
  <c r="V681"/>
  <c r="W681"/>
  <c r="X681"/>
  <c r="R764"/>
  <c r="S764"/>
  <c r="T764"/>
  <c r="V764"/>
  <c r="W764"/>
  <c r="X764"/>
  <c r="R660"/>
  <c r="S660"/>
  <c r="T660"/>
  <c r="V660"/>
  <c r="W660"/>
  <c r="X660"/>
  <c r="R690"/>
  <c r="S690"/>
  <c r="T690"/>
  <c r="V690"/>
  <c r="W690"/>
  <c r="X690"/>
  <c r="R729"/>
  <c r="S729"/>
  <c r="T729"/>
  <c r="V729"/>
  <c r="W729"/>
  <c r="X729"/>
  <c r="R796"/>
  <c r="S796"/>
  <c r="T796"/>
  <c r="V796"/>
  <c r="W796"/>
  <c r="X796"/>
  <c r="R790"/>
  <c r="S790"/>
  <c r="T790"/>
  <c r="V790"/>
  <c r="W790"/>
  <c r="X790"/>
  <c r="R122"/>
  <c r="S122"/>
  <c r="T122"/>
  <c r="V122"/>
  <c r="W122"/>
  <c r="X122"/>
  <c r="R136"/>
  <c r="S136"/>
  <c r="T136"/>
  <c r="V136"/>
  <c r="W136"/>
  <c r="X136"/>
  <c r="R160"/>
  <c r="S160"/>
  <c r="T160"/>
  <c r="V160"/>
  <c r="W160"/>
  <c r="X160"/>
  <c r="R194"/>
  <c r="S194"/>
  <c r="T194"/>
  <c r="V194"/>
  <c r="W194"/>
  <c r="X194"/>
  <c r="R248"/>
  <c r="S248"/>
  <c r="T248"/>
  <c r="V248"/>
  <c r="W248"/>
  <c r="X248"/>
  <c r="R319"/>
  <c r="S319"/>
  <c r="T319"/>
  <c r="V319"/>
  <c r="W319"/>
  <c r="X319"/>
  <c r="R416"/>
  <c r="S416"/>
  <c r="T416"/>
  <c r="V416"/>
  <c r="W416"/>
  <c r="X416"/>
  <c r="R537"/>
  <c r="S537"/>
  <c r="T537"/>
  <c r="V537"/>
  <c r="W537"/>
  <c r="X537"/>
  <c r="R688"/>
  <c r="S688"/>
  <c r="T688"/>
  <c r="V688"/>
  <c r="W688"/>
  <c r="X688"/>
  <c r="R129"/>
  <c r="S129"/>
  <c r="T129"/>
  <c r="V129"/>
  <c r="W129"/>
  <c r="X129"/>
  <c r="R144"/>
  <c r="S144"/>
  <c r="T144"/>
  <c r="V144"/>
  <c r="W144"/>
  <c r="X144"/>
  <c r="R167"/>
  <c r="S167"/>
  <c r="T167"/>
  <c r="V167"/>
  <c r="W167"/>
  <c r="X167"/>
  <c r="R205"/>
  <c r="S205"/>
  <c r="T205"/>
  <c r="V205"/>
  <c r="W205"/>
  <c r="X205"/>
  <c r="R257"/>
  <c r="S257"/>
  <c r="T257"/>
  <c r="V257"/>
  <c r="W257"/>
  <c r="X257"/>
  <c r="R333"/>
  <c r="S333"/>
  <c r="T333"/>
  <c r="V333"/>
  <c r="W333"/>
  <c r="X333"/>
  <c r="R424"/>
  <c r="S424"/>
  <c r="T424"/>
  <c r="V424"/>
  <c r="W424"/>
  <c r="X424"/>
  <c r="R548"/>
  <c r="S548"/>
  <c r="T548"/>
  <c r="V548"/>
  <c r="W548"/>
  <c r="X548"/>
  <c r="R702"/>
  <c r="S702"/>
  <c r="T702"/>
  <c r="V702"/>
  <c r="W702"/>
  <c r="X702"/>
  <c r="R141"/>
  <c r="S141"/>
  <c r="T141"/>
  <c r="V141"/>
  <c r="W141"/>
  <c r="X141"/>
  <c r="R154"/>
  <c r="S154"/>
  <c r="T154"/>
  <c r="V154"/>
  <c r="W154"/>
  <c r="X154"/>
  <c r="R179"/>
  <c r="S179"/>
  <c r="T179"/>
  <c r="V179"/>
  <c r="W179"/>
  <c r="X179"/>
  <c r="R222"/>
  <c r="S222"/>
  <c r="T222"/>
  <c r="V222"/>
  <c r="W222"/>
  <c r="X222"/>
  <c r="R279"/>
  <c r="S279"/>
  <c r="T279"/>
  <c r="V279"/>
  <c r="W279"/>
  <c r="X279"/>
  <c r="R351"/>
  <c r="S351"/>
  <c r="T351"/>
  <c r="V351"/>
  <c r="W351"/>
  <c r="X351"/>
  <c r="R446"/>
  <c r="S446"/>
  <c r="T446"/>
  <c r="V446"/>
  <c r="W446"/>
  <c r="X446"/>
  <c r="R575"/>
  <c r="S575"/>
  <c r="T575"/>
  <c r="V575"/>
  <c r="W575"/>
  <c r="X575"/>
  <c r="R719"/>
  <c r="S719"/>
  <c r="T719"/>
  <c r="V719"/>
  <c r="W719"/>
  <c r="X719"/>
  <c r="R158"/>
  <c r="S158"/>
  <c r="T158"/>
  <c r="V158"/>
  <c r="W158"/>
  <c r="X158"/>
  <c r="R174"/>
  <c r="S174"/>
  <c r="T174"/>
  <c r="V174"/>
  <c r="W174"/>
  <c r="X174"/>
  <c r="R199"/>
  <c r="S199"/>
  <c r="T199"/>
  <c r="V199"/>
  <c r="W199"/>
  <c r="X199"/>
  <c r="R240"/>
  <c r="S240"/>
  <c r="T240"/>
  <c r="V240"/>
  <c r="W240"/>
  <c r="X240"/>
  <c r="R296"/>
  <c r="S296"/>
  <c r="T296"/>
  <c r="V296"/>
  <c r="W296"/>
  <c r="X296"/>
  <c r="R377"/>
  <c r="S377"/>
  <c r="T377"/>
  <c r="V377"/>
  <c r="W377"/>
  <c r="X377"/>
  <c r="R474"/>
  <c r="S474"/>
  <c r="T474"/>
  <c r="V474"/>
  <c r="W474"/>
  <c r="X474"/>
  <c r="R600"/>
  <c r="S600"/>
  <c r="T600"/>
  <c r="V600"/>
  <c r="W600"/>
  <c r="X600"/>
  <c r="R757"/>
  <c r="S757"/>
  <c r="T757"/>
  <c r="V757"/>
  <c r="W757"/>
  <c r="X757"/>
  <c r="R183"/>
  <c r="S183"/>
  <c r="T183"/>
  <c r="V183"/>
  <c r="W183"/>
  <c r="X183"/>
  <c r="R197"/>
  <c r="S197"/>
  <c r="T197"/>
  <c r="V197"/>
  <c r="W197"/>
  <c r="X197"/>
  <c r="R230"/>
  <c r="S230"/>
  <c r="T230"/>
  <c r="V230"/>
  <c r="W230"/>
  <c r="X230"/>
  <c r="R272"/>
  <c r="S272"/>
  <c r="T272"/>
  <c r="V272"/>
  <c r="W272"/>
  <c r="X272"/>
  <c r="R331"/>
  <c r="S331"/>
  <c r="T331"/>
  <c r="V331"/>
  <c r="W331"/>
  <c r="X331"/>
  <c r="R411"/>
  <c r="S411"/>
  <c r="T411"/>
  <c r="V411"/>
  <c r="W411"/>
  <c r="X411"/>
  <c r="R515"/>
  <c r="S515"/>
  <c r="T515"/>
  <c r="V515"/>
  <c r="W515"/>
  <c r="X515"/>
  <c r="R639"/>
  <c r="S639"/>
  <c r="T639"/>
  <c r="V639"/>
  <c r="W639"/>
  <c r="X639"/>
  <c r="R214"/>
  <c r="S214"/>
  <c r="T214"/>
  <c r="V214"/>
  <c r="W214"/>
  <c r="X214"/>
  <c r="R232"/>
  <c r="S232"/>
  <c r="T232"/>
  <c r="V232"/>
  <c r="W232"/>
  <c r="X232"/>
  <c r="R261"/>
  <c r="S261"/>
  <c r="T261"/>
  <c r="V261"/>
  <c r="W261"/>
  <c r="X261"/>
  <c r="R307"/>
  <c r="S307"/>
  <c r="T307"/>
  <c r="V307"/>
  <c r="W307"/>
  <c r="X307"/>
  <c r="R371"/>
  <c r="S371"/>
  <c r="T371"/>
  <c r="V371"/>
  <c r="W371"/>
  <c r="X371"/>
  <c r="R453"/>
  <c r="S453"/>
  <c r="T453"/>
  <c r="V453"/>
  <c r="W453"/>
  <c r="X453"/>
  <c r="R566"/>
  <c r="S566"/>
  <c r="T566"/>
  <c r="V566"/>
  <c r="W566"/>
  <c r="X566"/>
  <c r="R694"/>
  <c r="S694"/>
  <c r="T694"/>
  <c r="V694"/>
  <c r="W694"/>
  <c r="X694"/>
  <c r="R254"/>
  <c r="S254"/>
  <c r="T254"/>
  <c r="V254"/>
  <c r="W254"/>
  <c r="X254"/>
  <c r="R275"/>
  <c r="S275"/>
  <c r="T275"/>
  <c r="V275"/>
  <c r="W275"/>
  <c r="X275"/>
  <c r="R303"/>
  <c r="S303"/>
  <c r="T303"/>
  <c r="V303"/>
  <c r="W303"/>
  <c r="X303"/>
  <c r="R355"/>
  <c r="S355"/>
  <c r="T355"/>
  <c r="V355"/>
  <c r="W355"/>
  <c r="X355"/>
  <c r="R418"/>
  <c r="S418"/>
  <c r="T418"/>
  <c r="V418"/>
  <c r="W418"/>
  <c r="X418"/>
  <c r="R510"/>
  <c r="S510"/>
  <c r="T510"/>
  <c r="V510"/>
  <c r="W510"/>
  <c r="X510"/>
  <c r="R617"/>
  <c r="S617"/>
  <c r="T617"/>
  <c r="V617"/>
  <c r="W617"/>
  <c r="X617"/>
  <c r="R755"/>
  <c r="S755"/>
  <c r="T755"/>
  <c r="V755"/>
  <c r="W755"/>
  <c r="X755"/>
  <c r="R300"/>
  <c r="S300"/>
  <c r="T300"/>
  <c r="V300"/>
  <c r="W300"/>
  <c r="X300"/>
  <c r="R322"/>
  <c r="S322"/>
  <c r="T322"/>
  <c r="V322"/>
  <c r="W322"/>
  <c r="X322"/>
  <c r="R358"/>
  <c r="S358"/>
  <c r="T358"/>
  <c r="V358"/>
  <c r="W358"/>
  <c r="X358"/>
  <c r="R410"/>
  <c r="S410"/>
  <c r="T410"/>
  <c r="V410"/>
  <c r="W410"/>
  <c r="X410"/>
  <c r="R481"/>
  <c r="S481"/>
  <c r="T481"/>
  <c r="V481"/>
  <c r="W481"/>
  <c r="X481"/>
  <c r="R576"/>
  <c r="S576"/>
  <c r="T576"/>
  <c r="V576"/>
  <c r="W576"/>
  <c r="X576"/>
  <c r="R689"/>
  <c r="S689"/>
  <c r="T689"/>
  <c r="V689"/>
  <c r="W689"/>
  <c r="X689"/>
  <c r="R364"/>
  <c r="S364"/>
  <c r="T364"/>
  <c r="V364"/>
  <c r="W364"/>
  <c r="X364"/>
  <c r="R386"/>
  <c r="S386"/>
  <c r="T386"/>
  <c r="V386"/>
  <c r="W386"/>
  <c r="X386"/>
  <c r="R420"/>
  <c r="S420"/>
  <c r="T420"/>
  <c r="V420"/>
  <c r="W420"/>
  <c r="X420"/>
  <c r="R478"/>
  <c r="S478"/>
  <c r="T478"/>
  <c r="V478"/>
  <c r="W478"/>
  <c r="X478"/>
  <c r="R553"/>
  <c r="S553"/>
  <c r="T553"/>
  <c r="V553"/>
  <c r="W553"/>
  <c r="X553"/>
  <c r="R644"/>
  <c r="S644"/>
  <c r="T644"/>
  <c r="V644"/>
  <c r="W644"/>
  <c r="X644"/>
  <c r="R771"/>
  <c r="S771"/>
  <c r="T771"/>
  <c r="V771"/>
  <c r="W771"/>
  <c r="X771"/>
  <c r="R437"/>
  <c r="S437"/>
  <c r="T437"/>
  <c r="V437"/>
  <c r="W437"/>
  <c r="X437"/>
  <c r="R461"/>
  <c r="S461"/>
  <c r="T461"/>
  <c r="V461"/>
  <c r="W461"/>
  <c r="X461"/>
  <c r="R504"/>
  <c r="S504"/>
  <c r="T504"/>
  <c r="V504"/>
  <c r="W504"/>
  <c r="X504"/>
  <c r="R560"/>
  <c r="S560"/>
  <c r="T560"/>
  <c r="V560"/>
  <c r="W560"/>
  <c r="X560"/>
  <c r="R633"/>
  <c r="S633"/>
  <c r="T633"/>
  <c r="V633"/>
  <c r="W633"/>
  <c r="X633"/>
  <c r="R733"/>
  <c r="S733"/>
  <c r="T733"/>
  <c r="V733"/>
  <c r="W733"/>
  <c r="X733"/>
  <c r="R526"/>
  <c r="S526"/>
  <c r="T526"/>
  <c r="V526"/>
  <c r="W526"/>
  <c r="X526"/>
  <c r="R546"/>
  <c r="S546"/>
  <c r="T546"/>
  <c r="V546"/>
  <c r="W546"/>
  <c r="X546"/>
  <c r="R589"/>
  <c r="S589"/>
  <c r="T589"/>
  <c r="V589"/>
  <c r="W589"/>
  <c r="X589"/>
  <c r="R650"/>
  <c r="S650"/>
  <c r="T650"/>
  <c r="V650"/>
  <c r="W650"/>
  <c r="X650"/>
  <c r="R731"/>
  <c r="S731"/>
  <c r="T731"/>
  <c r="V731"/>
  <c r="W731"/>
  <c r="X731"/>
  <c r="R620"/>
  <c r="S620"/>
  <c r="T620"/>
  <c r="V620"/>
  <c r="W620"/>
  <c r="X620"/>
  <c r="R645"/>
  <c r="S645"/>
  <c r="T645"/>
  <c r="V645"/>
  <c r="W645"/>
  <c r="X645"/>
  <c r="R698"/>
  <c r="S698"/>
  <c r="T698"/>
  <c r="V698"/>
  <c r="W698"/>
  <c r="X698"/>
  <c r="R762"/>
  <c r="S762"/>
  <c r="T762"/>
  <c r="V762"/>
  <c r="W762"/>
  <c r="X762"/>
  <c r="R737"/>
  <c r="S737"/>
  <c r="T737"/>
  <c r="V737"/>
  <c r="W737"/>
  <c r="X737"/>
  <c r="R770"/>
  <c r="S770"/>
  <c r="T770"/>
  <c r="V770"/>
  <c r="W770"/>
  <c r="X770"/>
  <c r="R172"/>
  <c r="S172"/>
  <c r="T172"/>
  <c r="V172"/>
  <c r="W172"/>
  <c r="X172"/>
  <c r="R189"/>
  <c r="S189"/>
  <c r="T189"/>
  <c r="V189"/>
  <c r="W189"/>
  <c r="X189"/>
  <c r="R217"/>
  <c r="S217"/>
  <c r="T217"/>
  <c r="V217"/>
  <c r="W217"/>
  <c r="X217"/>
  <c r="R256"/>
  <c r="S256"/>
  <c r="T256"/>
  <c r="V256"/>
  <c r="W256"/>
  <c r="X256"/>
  <c r="R318"/>
  <c r="S318"/>
  <c r="T318"/>
  <c r="V318"/>
  <c r="W318"/>
  <c r="X318"/>
  <c r="R397"/>
  <c r="S397"/>
  <c r="T397"/>
  <c r="V397"/>
  <c r="W397"/>
  <c r="X397"/>
  <c r="R502"/>
  <c r="S502"/>
  <c r="T502"/>
  <c r="V502"/>
  <c r="W502"/>
  <c r="X502"/>
  <c r="R623"/>
  <c r="S623"/>
  <c r="T623"/>
  <c r="V623"/>
  <c r="W623"/>
  <c r="X623"/>
  <c r="R785"/>
  <c r="S785"/>
  <c r="T785"/>
  <c r="V785"/>
  <c r="W785"/>
  <c r="X785"/>
  <c r="R178"/>
  <c r="S178"/>
  <c r="T178"/>
  <c r="V178"/>
  <c r="W178"/>
  <c r="X178"/>
  <c r="R195"/>
  <c r="S195"/>
  <c r="T195"/>
  <c r="V195"/>
  <c r="W195"/>
  <c r="X195"/>
  <c r="R228"/>
  <c r="S228"/>
  <c r="T228"/>
  <c r="V228"/>
  <c r="W228"/>
  <c r="X228"/>
  <c r="R269"/>
  <c r="S269"/>
  <c r="T269"/>
  <c r="V269"/>
  <c r="W269"/>
  <c r="X269"/>
  <c r="R329"/>
  <c r="S329"/>
  <c r="T329"/>
  <c r="V329"/>
  <c r="W329"/>
  <c r="X329"/>
  <c r="R407"/>
  <c r="S407"/>
  <c r="T407"/>
  <c r="V407"/>
  <c r="W407"/>
  <c r="X407"/>
  <c r="R513"/>
  <c r="S513"/>
  <c r="T513"/>
  <c r="V513"/>
  <c r="W513"/>
  <c r="X513"/>
  <c r="R637"/>
  <c r="S637"/>
  <c r="T637"/>
  <c r="V637"/>
  <c r="W637"/>
  <c r="X637"/>
  <c r="R192"/>
  <c r="S192"/>
  <c r="T192"/>
  <c r="V192"/>
  <c r="W192"/>
  <c r="X192"/>
  <c r="R213"/>
  <c r="S213"/>
  <c r="T213"/>
  <c r="V213"/>
  <c r="W213"/>
  <c r="X213"/>
  <c r="R239"/>
  <c r="S239"/>
  <c r="T239"/>
  <c r="V239"/>
  <c r="W239"/>
  <c r="X239"/>
  <c r="R284"/>
  <c r="S284"/>
  <c r="T284"/>
  <c r="V284"/>
  <c r="W284"/>
  <c r="X284"/>
  <c r="R347"/>
  <c r="S347"/>
  <c r="T347"/>
  <c r="V347"/>
  <c r="W347"/>
  <c r="X347"/>
  <c r="R428"/>
  <c r="S428"/>
  <c r="T428"/>
  <c r="V428"/>
  <c r="W428"/>
  <c r="X428"/>
  <c r="R533"/>
  <c r="S533"/>
  <c r="T533"/>
  <c r="V533"/>
  <c r="W533"/>
  <c r="X533"/>
  <c r="R663"/>
  <c r="S663"/>
  <c r="T663"/>
  <c r="V663"/>
  <c r="W663"/>
  <c r="X663"/>
  <c r="R216"/>
  <c r="S216"/>
  <c r="T216"/>
  <c r="V216"/>
  <c r="W216"/>
  <c r="X216"/>
  <c r="R235"/>
  <c r="S235"/>
  <c r="T235"/>
  <c r="V235"/>
  <c r="W235"/>
  <c r="X235"/>
  <c r="R264"/>
  <c r="S264"/>
  <c r="T264"/>
  <c r="V264"/>
  <c r="W264"/>
  <c r="X264"/>
  <c r="R309"/>
  <c r="S309"/>
  <c r="T309"/>
  <c r="V309"/>
  <c r="W309"/>
  <c r="X309"/>
  <c r="R375"/>
  <c r="S375"/>
  <c r="T375"/>
  <c r="V375"/>
  <c r="W375"/>
  <c r="X375"/>
  <c r="R458"/>
  <c r="S458"/>
  <c r="T458"/>
  <c r="V458"/>
  <c r="W458"/>
  <c r="X458"/>
  <c r="R570"/>
  <c r="S570"/>
  <c r="T570"/>
  <c r="V570"/>
  <c r="W570"/>
  <c r="X570"/>
  <c r="R700"/>
  <c r="S700"/>
  <c r="T700"/>
  <c r="V700"/>
  <c r="W700"/>
  <c r="X700"/>
  <c r="R241"/>
  <c r="S241"/>
  <c r="T241"/>
  <c r="V241"/>
  <c r="W241"/>
  <c r="X241"/>
  <c r="Y630"/>
  <c r="X630"/>
  <c r="W630"/>
  <c r="V630"/>
  <c r="U630"/>
  <c r="T630"/>
  <c r="S630"/>
  <c r="R630"/>
  <c r="R291"/>
  <c r="S291"/>
  <c r="T291"/>
  <c r="V291"/>
  <c r="W291"/>
  <c r="X291"/>
  <c r="R339"/>
  <c r="S339"/>
  <c r="T339"/>
  <c r="V339"/>
  <c r="W339"/>
  <c r="X339"/>
  <c r="R404"/>
  <c r="S404"/>
  <c r="T404"/>
  <c r="V404"/>
  <c r="W404"/>
  <c r="X404"/>
  <c r="R493"/>
  <c r="S493"/>
  <c r="T493"/>
  <c r="V493"/>
  <c r="W493"/>
  <c r="X493"/>
  <c r="R601"/>
  <c r="S601"/>
  <c r="T601"/>
  <c r="V601"/>
  <c r="W601"/>
  <c r="X601"/>
  <c r="R735"/>
  <c r="S735"/>
  <c r="T735"/>
  <c r="V735"/>
  <c r="W735"/>
  <c r="X735"/>
  <c r="R280"/>
  <c r="S280"/>
  <c r="T280"/>
  <c r="V280"/>
  <c r="W280"/>
  <c r="X280"/>
  <c r="R294"/>
  <c r="S294"/>
  <c r="T294"/>
  <c r="V294"/>
  <c r="W294"/>
  <c r="X294"/>
  <c r="R332"/>
  <c r="S332"/>
  <c r="T332"/>
  <c r="V332"/>
  <c r="W332"/>
  <c r="X332"/>
  <c r="R383"/>
  <c r="S383"/>
  <c r="T383"/>
  <c r="V383"/>
  <c r="W383"/>
  <c r="X383"/>
  <c r="R449"/>
  <c r="S449"/>
  <c r="T449"/>
  <c r="V449"/>
  <c r="W449"/>
  <c r="X449"/>
  <c r="R541"/>
  <c r="S541"/>
  <c r="T541"/>
  <c r="V541"/>
  <c r="W541"/>
  <c r="X541"/>
  <c r="R652"/>
  <c r="S652"/>
  <c r="T652"/>
  <c r="V652"/>
  <c r="W652"/>
  <c r="X652"/>
  <c r="R791"/>
  <c r="S791"/>
  <c r="T791"/>
  <c r="V791"/>
  <c r="W791"/>
  <c r="X791"/>
  <c r="R321"/>
  <c r="S321"/>
  <c r="T321"/>
  <c r="V321"/>
  <c r="W321"/>
  <c r="X321"/>
  <c r="R341"/>
  <c r="S341"/>
  <c r="T341"/>
  <c r="V341"/>
  <c r="W341"/>
  <c r="X341"/>
  <c r="R380"/>
  <c r="S380"/>
  <c r="T380"/>
  <c r="V380"/>
  <c r="W380"/>
  <c r="X380"/>
  <c r="R430"/>
  <c r="S430"/>
  <c r="T430"/>
  <c r="V430"/>
  <c r="W430"/>
  <c r="X430"/>
  <c r="R505"/>
  <c r="S505"/>
  <c r="T505"/>
  <c r="V505"/>
  <c r="W505"/>
  <c r="X505"/>
  <c r="R593"/>
  <c r="S593"/>
  <c r="T593"/>
  <c r="V593"/>
  <c r="W593"/>
  <c r="X593"/>
  <c r="R711"/>
  <c r="S711"/>
  <c r="T711"/>
  <c r="V711"/>
  <c r="W711"/>
  <c r="X711"/>
  <c r="R378"/>
  <c r="S378"/>
  <c r="T378"/>
  <c r="V378"/>
  <c r="W378"/>
  <c r="X378"/>
  <c r="R400"/>
  <c r="S400"/>
  <c r="T400"/>
  <c r="V400"/>
  <c r="W400"/>
  <c r="X400"/>
  <c r="R438"/>
  <c r="S438"/>
  <c r="T438"/>
  <c r="V438"/>
  <c r="W438"/>
  <c r="X438"/>
  <c r="R492"/>
  <c r="S492"/>
  <c r="T492"/>
  <c r="V492"/>
  <c r="W492"/>
  <c r="X492"/>
  <c r="R573"/>
  <c r="S573"/>
  <c r="T573"/>
  <c r="V573"/>
  <c r="W573"/>
  <c r="X573"/>
  <c r="R664"/>
  <c r="S664"/>
  <c r="T664"/>
  <c r="V664"/>
  <c r="W664"/>
  <c r="X664"/>
  <c r="R787"/>
  <c r="S787"/>
  <c r="T787"/>
  <c r="V787"/>
  <c r="W787"/>
  <c r="X787"/>
  <c r="R441"/>
  <c r="S441"/>
  <c r="T441"/>
  <c r="V441"/>
  <c r="W441"/>
  <c r="X441"/>
  <c r="R465"/>
  <c r="S465"/>
  <c r="T465"/>
  <c r="V465"/>
  <c r="W465"/>
  <c r="X465"/>
  <c r="R508"/>
  <c r="S508"/>
  <c r="T508"/>
  <c r="V508"/>
  <c r="W508"/>
  <c r="X508"/>
  <c r="R571"/>
  <c r="S571"/>
  <c r="T571"/>
  <c r="V571"/>
  <c r="W571"/>
  <c r="X571"/>
  <c r="R640"/>
  <c r="S640"/>
  <c r="T640"/>
  <c r="V640"/>
  <c r="W640"/>
  <c r="X640"/>
  <c r="R742"/>
  <c r="S742"/>
  <c r="T742"/>
  <c r="V742"/>
  <c r="W742"/>
  <c r="X742"/>
  <c r="R523"/>
  <c r="S523"/>
  <c r="T523"/>
  <c r="V523"/>
  <c r="W523"/>
  <c r="X523"/>
  <c r="R544"/>
  <c r="S544"/>
  <c r="T544"/>
  <c r="V544"/>
  <c r="W544"/>
  <c r="X544"/>
  <c r="R587"/>
  <c r="S587"/>
  <c r="T587"/>
  <c r="V587"/>
  <c r="W587"/>
  <c r="X587"/>
  <c r="R646"/>
  <c r="S646"/>
  <c r="T646"/>
  <c r="V646"/>
  <c r="W646"/>
  <c r="X646"/>
  <c r="R726"/>
  <c r="S726"/>
  <c r="T726"/>
  <c r="V726"/>
  <c r="W726"/>
  <c r="X726"/>
  <c r="R609"/>
  <c r="S609"/>
  <c r="T609"/>
  <c r="V609"/>
  <c r="W609"/>
  <c r="X609"/>
  <c r="R635"/>
  <c r="S635"/>
  <c r="T635"/>
  <c r="V635"/>
  <c r="W635"/>
  <c r="X635"/>
  <c r="R685"/>
  <c r="S685"/>
  <c r="T685"/>
  <c r="V685"/>
  <c r="W685"/>
  <c r="X685"/>
  <c r="R748"/>
  <c r="S748"/>
  <c r="T748"/>
  <c r="V748"/>
  <c r="W748"/>
  <c r="X748"/>
  <c r="R714"/>
  <c r="S714"/>
  <c r="T714"/>
  <c r="V714"/>
  <c r="W714"/>
  <c r="X714"/>
  <c r="R745"/>
  <c r="S745"/>
  <c r="T745"/>
  <c r="V745"/>
  <c r="W745"/>
  <c r="X745"/>
  <c r="R793"/>
  <c r="S793"/>
  <c r="T793"/>
  <c r="V793"/>
  <c r="W793"/>
  <c r="X793"/>
  <c r="R242"/>
  <c r="S242"/>
  <c r="T242"/>
  <c r="V242"/>
  <c r="W242"/>
  <c r="X242"/>
  <c r="R262"/>
  <c r="S262"/>
  <c r="T262"/>
  <c r="V262"/>
  <c r="W262"/>
  <c r="X262"/>
  <c r="R293"/>
  <c r="S293"/>
  <c r="T293"/>
  <c r="V293"/>
  <c r="W293"/>
  <c r="X293"/>
  <c r="R340"/>
  <c r="S340"/>
  <c r="T340"/>
  <c r="V340"/>
  <c r="W340"/>
  <c r="X340"/>
  <c r="R406"/>
  <c r="S406"/>
  <c r="T406"/>
  <c r="V406"/>
  <c r="W406"/>
  <c r="X406"/>
  <c r="R495"/>
  <c r="S495"/>
  <c r="T495"/>
  <c r="V495"/>
  <c r="W495"/>
  <c r="X495"/>
  <c r="R603"/>
  <c r="S603"/>
  <c r="T603"/>
  <c r="V603"/>
  <c r="W603"/>
  <c r="X603"/>
  <c r="R738"/>
  <c r="S738"/>
  <c r="T738"/>
  <c r="V738"/>
  <c r="W738"/>
  <c r="X738"/>
  <c r="R253"/>
  <c r="S253"/>
  <c r="T253"/>
  <c r="V253"/>
  <c r="W253"/>
  <c r="X253"/>
  <c r="R274"/>
  <c r="S274"/>
  <c r="T274"/>
  <c r="V274"/>
  <c r="W274"/>
  <c r="X274"/>
  <c r="R302"/>
  <c r="S302"/>
  <c r="T302"/>
  <c r="V302"/>
  <c r="W302"/>
  <c r="X302"/>
  <c r="R354"/>
  <c r="S354"/>
  <c r="T354"/>
  <c r="V354"/>
  <c r="W354"/>
  <c r="X354"/>
  <c r="R417"/>
  <c r="S417"/>
  <c r="T417"/>
  <c r="V417"/>
  <c r="W417"/>
  <c r="X417"/>
  <c r="R509"/>
  <c r="S509"/>
  <c r="T509"/>
  <c r="V509"/>
  <c r="W509"/>
  <c r="X509"/>
  <c r="R614"/>
  <c r="S614"/>
  <c r="T614"/>
  <c r="V614"/>
  <c r="W614"/>
  <c r="X614"/>
  <c r="R754"/>
  <c r="S754"/>
  <c r="T754"/>
  <c r="V754"/>
  <c r="W754"/>
  <c r="X754"/>
  <c r="R268"/>
  <c r="S268"/>
  <c r="T268"/>
  <c r="V268"/>
  <c r="W268"/>
  <c r="X268"/>
  <c r="R286"/>
  <c r="S286"/>
  <c r="T286"/>
  <c r="V286"/>
  <c r="W286"/>
  <c r="X286"/>
  <c r="R320"/>
  <c r="S320"/>
  <c r="T320"/>
  <c r="V320"/>
  <c r="W320"/>
  <c r="X320"/>
  <c r="R374"/>
  <c r="S374"/>
  <c r="T374"/>
  <c r="V374"/>
  <c r="W374"/>
  <c r="X374"/>
  <c r="R440"/>
  <c r="S440"/>
  <c r="T440"/>
  <c r="V440"/>
  <c r="W440"/>
  <c r="X440"/>
  <c r="R529"/>
  <c r="S529"/>
  <c r="T529"/>
  <c r="V529"/>
  <c r="W529"/>
  <c r="X529"/>
  <c r="R636"/>
  <c r="S636"/>
  <c r="T636"/>
  <c r="V636"/>
  <c r="W636"/>
  <c r="X636"/>
  <c r="R781"/>
  <c r="S781"/>
  <c r="T781"/>
  <c r="V781"/>
  <c r="W781"/>
  <c r="X781"/>
  <c r="R289"/>
  <c r="S289"/>
  <c r="T289"/>
  <c r="V289"/>
  <c r="W289"/>
  <c r="X289"/>
  <c r="R315"/>
  <c r="S315"/>
  <c r="T315"/>
  <c r="V315"/>
  <c r="W315"/>
  <c r="X315"/>
  <c r="R348"/>
  <c r="S348"/>
  <c r="T348"/>
  <c r="V348"/>
  <c r="W348"/>
  <c r="X348"/>
  <c r="R399"/>
  <c r="S399"/>
  <c r="T399"/>
  <c r="V399"/>
  <c r="W399"/>
  <c r="X399"/>
  <c r="R467"/>
  <c r="S467"/>
  <c r="T467"/>
  <c r="V467"/>
  <c r="W467"/>
  <c r="X467"/>
  <c r="R561"/>
  <c r="S561"/>
  <c r="T561"/>
  <c r="V561"/>
  <c r="W561"/>
  <c r="X561"/>
  <c r="R671"/>
  <c r="S671"/>
  <c r="T671"/>
  <c r="V671"/>
  <c r="W671"/>
  <c r="X671"/>
  <c r="R323"/>
  <c r="S323"/>
  <c r="T323"/>
  <c r="V323"/>
  <c r="W323"/>
  <c r="X323"/>
  <c r="R342"/>
  <c r="S342"/>
  <c r="T342"/>
  <c r="V342"/>
  <c r="W342"/>
  <c r="X342"/>
  <c r="R381"/>
  <c r="S381"/>
  <c r="T381"/>
  <c r="V381"/>
  <c r="W381"/>
  <c r="X381"/>
  <c r="R432"/>
  <c r="S432"/>
  <c r="T432"/>
  <c r="V432"/>
  <c r="W432"/>
  <c r="X432"/>
  <c r="R506"/>
  <c r="S506"/>
  <c r="T506"/>
  <c r="V506"/>
  <c r="W506"/>
  <c r="X506"/>
  <c r="R597"/>
  <c r="S597"/>
  <c r="T597"/>
  <c r="V597"/>
  <c r="W597"/>
  <c r="X597"/>
  <c r="R712"/>
  <c r="S712"/>
  <c r="T712"/>
  <c r="V712"/>
  <c r="W712"/>
  <c r="X712"/>
  <c r="R363"/>
  <c r="S363"/>
  <c r="T363"/>
  <c r="V363"/>
  <c r="W363"/>
  <c r="X363"/>
  <c r="R385"/>
  <c r="S385"/>
  <c r="T385"/>
  <c r="V385"/>
  <c r="W385"/>
  <c r="X385"/>
  <c r="R419"/>
  <c r="S419"/>
  <c r="T419"/>
  <c r="V419"/>
  <c r="W419"/>
  <c r="X419"/>
  <c r="R477"/>
  <c r="S477"/>
  <c r="T477"/>
  <c r="V477"/>
  <c r="W477"/>
  <c r="X477"/>
  <c r="R552"/>
  <c r="S552"/>
  <c r="T552"/>
  <c r="V552"/>
  <c r="W552"/>
  <c r="X552"/>
  <c r="R643"/>
  <c r="S643"/>
  <c r="T643"/>
  <c r="V643"/>
  <c r="W643"/>
  <c r="X643"/>
  <c r="R769"/>
  <c r="S769"/>
  <c r="T769"/>
  <c r="V769"/>
  <c r="W769"/>
  <c r="X769"/>
  <c r="R413"/>
  <c r="S413"/>
  <c r="T413"/>
  <c r="V413"/>
  <c r="W413"/>
  <c r="X413"/>
  <c r="R434"/>
  <c r="S434"/>
  <c r="T434"/>
  <c r="V434"/>
  <c r="W434"/>
  <c r="X434"/>
  <c r="R473"/>
  <c r="S473"/>
  <c r="T473"/>
  <c r="V473"/>
  <c r="W473"/>
  <c r="X473"/>
  <c r="R532"/>
  <c r="S532"/>
  <c r="T532"/>
  <c r="V532"/>
  <c r="W532"/>
  <c r="X532"/>
  <c r="R605"/>
  <c r="S605"/>
  <c r="T605"/>
  <c r="V605"/>
  <c r="W605"/>
  <c r="X605"/>
  <c r="R708"/>
  <c r="S708"/>
  <c r="T708"/>
  <c r="V708"/>
  <c r="W708"/>
  <c r="X708"/>
  <c r="R469"/>
  <c r="S469"/>
  <c r="T469"/>
  <c r="V469"/>
  <c r="W469"/>
  <c r="X469"/>
  <c r="R498"/>
  <c r="S498"/>
  <c r="T498"/>
  <c r="V498"/>
  <c r="W498"/>
  <c r="X498"/>
  <c r="R539"/>
  <c r="S539"/>
  <c r="T539"/>
  <c r="V539"/>
  <c r="W539"/>
  <c r="X539"/>
  <c r="R595"/>
  <c r="S595"/>
  <c r="T595"/>
  <c r="V595"/>
  <c r="W595"/>
  <c r="X595"/>
  <c r="R677"/>
  <c r="S677"/>
  <c r="T677"/>
  <c r="V677"/>
  <c r="W677"/>
  <c r="X677"/>
  <c r="R783"/>
  <c r="S783"/>
  <c r="T783"/>
  <c r="V783"/>
  <c r="W783"/>
  <c r="X783"/>
  <c r="R542"/>
  <c r="S542"/>
  <c r="T542"/>
  <c r="V542"/>
  <c r="W542"/>
  <c r="X542"/>
  <c r="R574"/>
  <c r="S574"/>
  <c r="T574"/>
  <c r="V574"/>
  <c r="W574"/>
  <c r="X574"/>
  <c r="R608"/>
  <c r="S608"/>
  <c r="T608"/>
  <c r="V608"/>
  <c r="W608"/>
  <c r="X608"/>
  <c r="R673"/>
  <c r="S673"/>
  <c r="T673"/>
  <c r="V673"/>
  <c r="W673"/>
  <c r="X673"/>
  <c r="R759"/>
  <c r="S759"/>
  <c r="T759"/>
  <c r="V759"/>
  <c r="W759"/>
  <c r="X759"/>
  <c r="R625"/>
  <c r="S625"/>
  <c r="T625"/>
  <c r="V625"/>
  <c r="W625"/>
  <c r="X625"/>
  <c r="R653"/>
  <c r="S653"/>
  <c r="T653"/>
  <c r="V653"/>
  <c r="W653"/>
  <c r="X653"/>
  <c r="R703"/>
  <c r="S703"/>
  <c r="T703"/>
  <c r="V703"/>
  <c r="W703"/>
  <c r="X703"/>
  <c r="R766"/>
  <c r="S766"/>
  <c r="T766"/>
  <c r="V766"/>
  <c r="W766"/>
  <c r="X766"/>
  <c r="R720"/>
  <c r="S720"/>
  <c r="T720"/>
  <c r="V720"/>
  <c r="W720"/>
  <c r="X720"/>
  <c r="R751"/>
  <c r="S751"/>
  <c r="T751"/>
  <c r="V751"/>
  <c r="W751"/>
  <c r="X751"/>
  <c r="R797"/>
  <c r="S797"/>
  <c r="T797"/>
  <c r="V797"/>
  <c r="W797"/>
  <c r="X797"/>
  <c r="R336"/>
  <c r="S336"/>
  <c r="T336"/>
  <c r="V336"/>
  <c r="W336"/>
  <c r="X336"/>
  <c r="R359"/>
  <c r="S359"/>
  <c r="T359"/>
  <c r="V359"/>
  <c r="W359"/>
  <c r="X359"/>
  <c r="R396"/>
  <c r="S396"/>
  <c r="T396"/>
  <c r="V396"/>
  <c r="W396"/>
  <c r="X396"/>
  <c r="R447"/>
  <c r="S447"/>
  <c r="T447"/>
  <c r="V447"/>
  <c r="W447"/>
  <c r="X447"/>
  <c r="R525"/>
  <c r="S525"/>
  <c r="T525"/>
  <c r="V525"/>
  <c r="W525"/>
  <c r="X525"/>
  <c r="R612"/>
  <c r="S612"/>
  <c r="T612"/>
  <c r="V612"/>
  <c r="W612"/>
  <c r="X612"/>
  <c r="R730"/>
  <c r="S730"/>
  <c r="T730"/>
  <c r="V730"/>
  <c r="W730"/>
  <c r="X730"/>
  <c r="R350"/>
  <c r="S350"/>
  <c r="T350"/>
  <c r="V350"/>
  <c r="W350"/>
  <c r="X350"/>
  <c r="R370"/>
  <c r="S370"/>
  <c r="T370"/>
  <c r="V370"/>
  <c r="W370"/>
  <c r="X370"/>
  <c r="R405"/>
  <c r="S405"/>
  <c r="T405"/>
  <c r="V405"/>
  <c r="W405"/>
  <c r="X405"/>
  <c r="R462"/>
  <c r="S462"/>
  <c r="T462"/>
  <c r="V462"/>
  <c r="W462"/>
  <c r="X462"/>
  <c r="R535"/>
  <c r="S535"/>
  <c r="T535"/>
  <c r="V535"/>
  <c r="W535"/>
  <c r="X535"/>
  <c r="Y583"/>
  <c r="X583"/>
  <c r="W583"/>
  <c r="V583"/>
  <c r="U583"/>
  <c r="T583"/>
  <c r="S583"/>
  <c r="R583"/>
  <c r="R747"/>
  <c r="S747"/>
  <c r="T747"/>
  <c r="V747"/>
  <c r="W747"/>
  <c r="X747"/>
  <c r="R368"/>
  <c r="S368"/>
  <c r="T368"/>
  <c r="V368"/>
  <c r="W368"/>
  <c r="X368"/>
  <c r="R391"/>
  <c r="S391"/>
  <c r="T391"/>
  <c r="V391"/>
  <c r="W391"/>
  <c r="X391"/>
  <c r="R423"/>
  <c r="S423"/>
  <c r="T423"/>
  <c r="V423"/>
  <c r="W423"/>
  <c r="X423"/>
  <c r="R484"/>
  <c r="S484"/>
  <c r="T484"/>
  <c r="V484"/>
  <c r="W484"/>
  <c r="X484"/>
  <c r="R557"/>
  <c r="S557"/>
  <c r="T557"/>
  <c r="V557"/>
  <c r="W557"/>
  <c r="X557"/>
  <c r="R651"/>
  <c r="S651"/>
  <c r="T651"/>
  <c r="V651"/>
  <c r="W651"/>
  <c r="X651"/>
  <c r="R776"/>
  <c r="S776"/>
  <c r="T776"/>
  <c r="V776"/>
  <c r="W776"/>
  <c r="X776"/>
  <c r="R393"/>
  <c r="S393"/>
  <c r="T393"/>
  <c r="V393"/>
  <c r="W393"/>
  <c r="X393"/>
  <c r="R415"/>
  <c r="S415"/>
  <c r="T415"/>
  <c r="V415"/>
  <c r="W415"/>
  <c r="X415"/>
  <c r="R454"/>
  <c r="S454"/>
  <c r="T454"/>
  <c r="V454"/>
  <c r="W454"/>
  <c r="X454"/>
  <c r="R511"/>
  <c r="S511"/>
  <c r="T511"/>
  <c r="V511"/>
  <c r="W511"/>
  <c r="X511"/>
  <c r="R586"/>
  <c r="S586"/>
  <c r="T586"/>
  <c r="V586"/>
  <c r="W586"/>
  <c r="X586"/>
  <c r="R687"/>
  <c r="S687"/>
  <c r="T687"/>
  <c r="V687"/>
  <c r="W687"/>
  <c r="X687"/>
  <c r="R425"/>
  <c r="S425"/>
  <c r="T425"/>
  <c r="V425"/>
  <c r="W425"/>
  <c r="X425"/>
  <c r="R451"/>
  <c r="S451"/>
  <c r="T451"/>
  <c r="V451"/>
  <c r="W451"/>
  <c r="X451"/>
  <c r="R490"/>
  <c r="S490"/>
  <c r="T490"/>
  <c r="V490"/>
  <c r="W490"/>
  <c r="X490"/>
  <c r="R549"/>
  <c r="S549"/>
  <c r="T549"/>
  <c r="V549"/>
  <c r="W549"/>
  <c r="X549"/>
  <c r="R624"/>
  <c r="S624"/>
  <c r="T624"/>
  <c r="V624"/>
  <c r="W624"/>
  <c r="X624"/>
  <c r="R724"/>
  <c r="S724"/>
  <c r="T724"/>
  <c r="V724"/>
  <c r="W724"/>
  <c r="X724"/>
  <c r="R470"/>
  <c r="S470"/>
  <c r="T470"/>
  <c r="V470"/>
  <c r="W470"/>
  <c r="X470"/>
  <c r="R500"/>
  <c r="S500"/>
  <c r="T500"/>
  <c r="V500"/>
  <c r="W500"/>
  <c r="X500"/>
  <c r="R540"/>
  <c r="S540"/>
  <c r="T540"/>
  <c r="V540"/>
  <c r="W540"/>
  <c r="X540"/>
  <c r="R596"/>
  <c r="S596"/>
  <c r="T596"/>
  <c r="V596"/>
  <c r="W596"/>
  <c r="X596"/>
  <c r="R678"/>
  <c r="S678"/>
  <c r="T678"/>
  <c r="V678"/>
  <c r="W678"/>
  <c r="X678"/>
  <c r="R784"/>
  <c r="S784"/>
  <c r="T784"/>
  <c r="V784"/>
  <c r="W784"/>
  <c r="X784"/>
  <c r="R528"/>
  <c r="S528"/>
  <c r="T528"/>
  <c r="V528"/>
  <c r="W528"/>
  <c r="X528"/>
  <c r="R551"/>
  <c r="S551"/>
  <c r="T551"/>
  <c r="V551"/>
  <c r="W551"/>
  <c r="X551"/>
  <c r="R591"/>
  <c r="S591"/>
  <c r="T591"/>
  <c r="V591"/>
  <c r="W591"/>
  <c r="X591"/>
  <c r="R656"/>
  <c r="S656"/>
  <c r="T656"/>
  <c r="V656"/>
  <c r="W656"/>
  <c r="X656"/>
  <c r="R736"/>
  <c r="S736"/>
  <c r="T736"/>
  <c r="V736"/>
  <c r="W736"/>
  <c r="X736"/>
  <c r="R590"/>
  <c r="S590"/>
  <c r="T590"/>
  <c r="V590"/>
  <c r="W590"/>
  <c r="X590"/>
  <c r="R615"/>
  <c r="S615"/>
  <c r="T615"/>
  <c r="V615"/>
  <c r="W615"/>
  <c r="X615"/>
  <c r="R661"/>
  <c r="S661"/>
  <c r="T661"/>
  <c r="V661"/>
  <c r="W661"/>
  <c r="X661"/>
  <c r="R723"/>
  <c r="S723"/>
  <c r="T723"/>
  <c r="V723"/>
  <c r="W723"/>
  <c r="X723"/>
  <c r="R668"/>
  <c r="S668"/>
  <c r="T668"/>
  <c r="V668"/>
  <c r="W668"/>
  <c r="X668"/>
  <c r="R699"/>
  <c r="S699"/>
  <c r="T699"/>
  <c r="V699"/>
  <c r="W699"/>
  <c r="X699"/>
  <c r="R740"/>
  <c r="S740"/>
  <c r="T740"/>
  <c r="V740"/>
  <c r="W740"/>
  <c r="X740"/>
  <c r="R760"/>
  <c r="S760"/>
  <c r="T760"/>
  <c r="V760"/>
  <c r="W760"/>
  <c r="X760"/>
  <c r="R789"/>
  <c r="S789"/>
  <c r="T789"/>
  <c r="V789"/>
  <c r="W789"/>
  <c r="X789"/>
  <c r="R460"/>
  <c r="S460"/>
  <c r="T460"/>
  <c r="V460"/>
  <c r="W460"/>
  <c r="X460"/>
  <c r="R485"/>
  <c r="S485"/>
  <c r="T485"/>
  <c r="V485"/>
  <c r="W485"/>
  <c r="X485"/>
  <c r="R527"/>
  <c r="S527"/>
  <c r="T527"/>
  <c r="V527"/>
  <c r="W527"/>
  <c r="X527"/>
  <c r="R582"/>
  <c r="S582"/>
  <c r="T582"/>
  <c r="V582"/>
  <c r="W582"/>
  <c r="X582"/>
  <c r="R662"/>
  <c r="S662"/>
  <c r="T662"/>
  <c r="V662"/>
  <c r="W662"/>
  <c r="X662"/>
  <c r="R765"/>
  <c r="S765"/>
  <c r="T765"/>
  <c r="V765"/>
  <c r="W765"/>
  <c r="X765"/>
  <c r="R468"/>
  <c r="S468"/>
  <c r="T468"/>
  <c r="V468"/>
  <c r="W468"/>
  <c r="X468"/>
  <c r="R497"/>
  <c r="S497"/>
  <c r="T497"/>
  <c r="V497"/>
  <c r="W497"/>
  <c r="X497"/>
  <c r="R538"/>
  <c r="S538"/>
  <c r="T538"/>
  <c r="V538"/>
  <c r="W538"/>
  <c r="X538"/>
  <c r="R594"/>
  <c r="S594"/>
  <c r="T594"/>
  <c r="V594"/>
  <c r="W594"/>
  <c r="X594"/>
  <c r="R675"/>
  <c r="S675"/>
  <c r="T675"/>
  <c r="V675"/>
  <c r="W675"/>
  <c r="X675"/>
  <c r="R782"/>
  <c r="S782"/>
  <c r="T782"/>
  <c r="V782"/>
  <c r="W782"/>
  <c r="X782"/>
  <c r="R491"/>
  <c r="S491"/>
  <c r="T491"/>
  <c r="V491"/>
  <c r="W491"/>
  <c r="X491"/>
  <c r="R517"/>
  <c r="S517"/>
  <c r="T517"/>
  <c r="V517"/>
  <c r="W517"/>
  <c r="X517"/>
  <c r="R562"/>
  <c r="S562"/>
  <c r="T562"/>
  <c r="V562"/>
  <c r="W562"/>
  <c r="X562"/>
  <c r="R618"/>
  <c r="S618"/>
  <c r="T618"/>
  <c r="V618"/>
  <c r="W618"/>
  <c r="X618"/>
  <c r="R705"/>
  <c r="S705"/>
  <c r="T705"/>
  <c r="V705"/>
  <c r="W705"/>
  <c r="X705"/>
  <c r="R524"/>
  <c r="S524"/>
  <c r="T524"/>
  <c r="V524"/>
  <c r="W524"/>
  <c r="X524"/>
  <c r="R545"/>
  <c r="S545"/>
  <c r="T545"/>
  <c r="V545"/>
  <c r="W545"/>
  <c r="X545"/>
  <c r="R588"/>
  <c r="S588"/>
  <c r="T588"/>
  <c r="V588"/>
  <c r="W588"/>
  <c r="X588"/>
  <c r="R647"/>
  <c r="S647"/>
  <c r="T647"/>
  <c r="V647"/>
  <c r="W647"/>
  <c r="X647"/>
  <c r="R728"/>
  <c r="S728"/>
  <c r="T728"/>
  <c r="V728"/>
  <c r="W728"/>
  <c r="X728"/>
  <c r="R563"/>
  <c r="S563"/>
  <c r="T563"/>
  <c r="V563"/>
  <c r="W563"/>
  <c r="X563"/>
  <c r="R628"/>
  <c r="S628"/>
  <c r="T628"/>
  <c r="V628"/>
  <c r="W628"/>
  <c r="X628"/>
  <c r="R692"/>
  <c r="S692"/>
  <c r="T692"/>
  <c r="V692"/>
  <c r="W692"/>
  <c r="X692"/>
  <c r="R778"/>
  <c r="S778"/>
  <c r="T778"/>
  <c r="V778"/>
  <c r="W778"/>
  <c r="X778"/>
  <c r="R604"/>
  <c r="S604"/>
  <c r="T604"/>
  <c r="V604"/>
  <c r="W604"/>
  <c r="X604"/>
  <c r="R632"/>
  <c r="S632"/>
  <c r="T632"/>
  <c r="V632"/>
  <c r="W632"/>
  <c r="X632"/>
  <c r="R680"/>
  <c r="S680"/>
  <c r="T680"/>
  <c r="V680"/>
  <c r="W680"/>
  <c r="X680"/>
  <c r="R743"/>
  <c r="S743"/>
  <c r="T743"/>
  <c r="V743"/>
  <c r="W743"/>
  <c r="X743"/>
  <c r="R667"/>
  <c r="S667"/>
  <c r="T667"/>
  <c r="V667"/>
  <c r="W667"/>
  <c r="X667"/>
  <c r="R697"/>
  <c r="S697"/>
  <c r="T697"/>
  <c r="V697"/>
  <c r="W697"/>
  <c r="X697"/>
  <c r="R739"/>
  <c r="S739"/>
  <c r="T739"/>
  <c r="V739"/>
  <c r="W739"/>
  <c r="X739"/>
  <c r="R734"/>
  <c r="S734"/>
  <c r="T734"/>
  <c r="V734"/>
  <c r="W734"/>
  <c r="X734"/>
  <c r="R768"/>
  <c r="S768"/>
  <c r="T768"/>
  <c r="V768"/>
  <c r="W768"/>
  <c r="X768"/>
  <c r="R607"/>
  <c r="S607"/>
  <c r="T607"/>
  <c r="V607"/>
  <c r="W607"/>
  <c r="X607"/>
  <c r="R634"/>
  <c r="S634"/>
  <c r="T634"/>
  <c r="V634"/>
  <c r="W634"/>
  <c r="X634"/>
  <c r="R683"/>
  <c r="S683"/>
  <c r="T683"/>
  <c r="V683"/>
  <c r="W683"/>
  <c r="X683"/>
  <c r="R746"/>
  <c r="S746"/>
  <c r="T746"/>
  <c r="V746"/>
  <c r="W746"/>
  <c r="X746"/>
  <c r="R621"/>
  <c r="S621"/>
  <c r="T621"/>
  <c r="V621"/>
  <c r="W621"/>
  <c r="X621"/>
  <c r="R648"/>
  <c r="S648"/>
  <c r="T648"/>
  <c r="V648"/>
  <c r="W648"/>
  <c r="X648"/>
  <c r="R701"/>
  <c r="S701"/>
  <c r="T701"/>
  <c r="V701"/>
  <c r="W701"/>
  <c r="X701"/>
  <c r="R763"/>
  <c r="S763"/>
  <c r="T763"/>
  <c r="V763"/>
  <c r="W763"/>
  <c r="X763"/>
  <c r="R642"/>
  <c r="S642"/>
  <c r="T642"/>
  <c r="V642"/>
  <c r="W642"/>
  <c r="X642"/>
  <c r="R672"/>
  <c r="S672"/>
  <c r="T672"/>
  <c r="V672"/>
  <c r="W672"/>
  <c r="X672"/>
  <c r="R716"/>
  <c r="S716"/>
  <c r="T716"/>
  <c r="V716"/>
  <c r="W716"/>
  <c r="X716"/>
  <c r="R788"/>
  <c r="S788"/>
  <c r="T788"/>
  <c r="V788"/>
  <c r="W788"/>
  <c r="X788"/>
  <c r="R679"/>
  <c r="S679"/>
  <c r="T679"/>
  <c r="V679"/>
  <c r="W679"/>
  <c r="X679"/>
  <c r="R707"/>
  <c r="S707"/>
  <c r="T707"/>
  <c r="V707"/>
  <c r="W707"/>
  <c r="X707"/>
  <c r="R752"/>
  <c r="S752"/>
  <c r="T752"/>
  <c r="V752"/>
  <c r="W752"/>
  <c r="X752"/>
  <c r="R718"/>
  <c r="S718"/>
  <c r="T718"/>
  <c r="V718"/>
  <c r="W718"/>
  <c r="X718"/>
  <c r="R750"/>
  <c r="S750"/>
  <c r="T750"/>
  <c r="V750"/>
  <c r="W750"/>
  <c r="X750"/>
  <c r="R795"/>
  <c r="S795"/>
  <c r="T795"/>
  <c r="V795"/>
  <c r="W795"/>
  <c r="X795"/>
  <c r="R777"/>
  <c r="S777"/>
  <c r="T777"/>
  <c r="V777"/>
  <c r="W777"/>
  <c r="X777"/>
  <c r="E46"/>
  <c r="V10" l="1"/>
  <c r="V9"/>
  <c r="V8"/>
  <c r="V7"/>
  <c r="V6"/>
  <c r="V11" s="1"/>
  <c r="R10"/>
  <c r="R9"/>
  <c r="R8"/>
  <c r="R7"/>
  <c r="R6"/>
  <c r="R11" s="1"/>
  <c r="H22" i="2"/>
  <c r="G22"/>
  <c r="I21"/>
  <c r="I14" i="1"/>
  <c r="I15"/>
  <c r="F14"/>
  <c r="F15"/>
  <c r="O12"/>
  <c r="H23" i="2" l="1"/>
  <c r="G23"/>
  <c r="I22"/>
  <c r="H24" l="1"/>
  <c r="G24"/>
  <c r="I23"/>
  <c r="H25" l="1"/>
  <c r="G25"/>
  <c r="I24"/>
  <c r="I25" l="1"/>
</calcChain>
</file>

<file path=xl/sharedStrings.xml><?xml version="1.0" encoding="utf-8"?>
<sst xmlns="http://schemas.openxmlformats.org/spreadsheetml/2006/main" count="199" uniqueCount="70">
  <si>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</si>
  <si>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</si>
  <si>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</si>
  <si>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</si>
  <si>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</si>
  <si>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</si>
  <si>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</si>
  <si>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</si>
  <si>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</si>
  <si>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</si>
  <si>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</si>
  <si>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</si>
  <si>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</si>
  <si>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</si>
  <si>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</si>
  <si>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</si>
  <si>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</si>
  <si>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</si>
  <si>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</si>
  <si>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</si>
  <si>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</si>
  <si>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</si>
  <si>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</si>
  <si>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</si>
  <si>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</si>
  <si>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</si>
  <si>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</si>
  <si>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</si>
  <si>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</si>
  <si>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</si>
  <si>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</si>
  <si>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</si>
  <si>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</si>
  <si>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</si>
  <si>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</si>
  <si>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</si>
  <si>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</si>
  <si>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</si>
  <si>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</si>
  <si>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</si>
  <si>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</si>
  <si>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</si>
  <si>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</si>
  <si>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</si>
  <si>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t>From elemental composition by Flack&amp;Shmueli:  174</t>
  </si>
  <si>
    <t xml:space="preserve">  </t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</si>
  <si>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</si>
  <si>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t>Friedel pairs - limited selection sorted on sint/l</t>
  </si>
  <si>
    <t># pairs</t>
  </si>
  <si>
    <r>
      <t>&lt;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&gt;</t>
    </r>
  </si>
  <si>
    <r>
      <t>rms(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)</t>
    </r>
  </si>
  <si>
    <t>Sum A</t>
  </si>
  <si>
    <r>
      <t>Sum</t>
    </r>
    <r>
      <rPr>
        <i/>
        <sz val="10"/>
        <color theme="1"/>
        <rFont val="Arial"/>
        <family val="2"/>
      </rPr>
      <t>D</t>
    </r>
    <r>
      <rPr>
        <vertAlign val="superscript"/>
        <sz val="10"/>
        <color theme="1"/>
        <rFont val="Arial"/>
        <family val="2"/>
      </rPr>
      <t>2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</si>
  <si>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min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</si>
  <si>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</si>
  <si>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min</t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</si>
  <si>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</si>
  <si>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shells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 xml:space="preserve">l 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</si>
  <si>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 xml:space="preserve">l 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</si>
  <si>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mid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</si>
  <si>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aprroximately constant shell bin size - Eline min 61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</si>
  <si>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</si>
  <si>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</si>
  <si>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t>These two values taken from the LS line intercept</t>
  </si>
  <si>
    <r>
      <t>|corr(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)|</t>
    </r>
  </si>
  <si>
    <t>9BER01 Flack &amp; Bernardinelli, G. (2008).</t>
  </si>
  <si>
    <t>Centric reflections</t>
  </si>
  <si>
    <t>Acentric reflections without Friedel opposite</t>
  </si>
  <si>
    <r>
      <t>|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</si>
  <si>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t>9BER01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</si>
</sst>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0" fontId="1" fillId="0" borderId="0" xfId="0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6.xml"/><Relationship Id="rId13" Type="http://schemas.openxmlformats.org/officeDocument/2006/relationships/calcChain" Target="calcChain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5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2.xml"/><Relationship Id="rId11" Type="http://schemas.openxmlformats.org/officeDocument/2006/relationships/styles" Target="styles.xml"/><Relationship Id="rId5" Type="http://schemas.openxmlformats.org/officeDocument/2006/relationships/chartsheet" Target="chart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9BER01</a:t>
            </a:r>
          </a:p>
        </c:rich>
      </c:tx>
    </c:title>
    <c:plotArea>
      <c:layout>
        <c:manualLayout>
          <c:layoutTarget val="inner"/>
          <c:xMode val="edge"/>
          <c:yMode val="edge"/>
          <c:x val="0.1075383483055445"/>
          <c:y val="8.9966659626442416E-2"/>
          <c:w val="0.86533847288821764"/>
          <c:h val="0.79667557641905751"/>
        </c:manualLayout>
      </c:layout>
      <c:scatterChart>
        <c:scatterStyle val="lineMarker"/>
        <c:ser>
          <c:idx val="0"/>
          <c:order val="0"/>
          <c:tx>
            <c:v>10000.|D| / &lt;A0&gt; model</c:v>
          </c:tx>
          <c:spPr>
            <a:ln w="28575">
              <a:noFill/>
            </a:ln>
          </c:spPr>
          <c:xVal>
            <c:numRef>
              <c:f>Sheet1!$Z$62:$Z$799</c:f>
              <c:numCache>
                <c:formatCode>0.00</c:formatCode>
                <c:ptCount val="738"/>
                <c:pt idx="0">
                  <c:v>0.13094655398291319</c:v>
                </c:pt>
                <c:pt idx="1">
                  <c:v>0.15121177202850311</c:v>
                </c:pt>
                <c:pt idx="2">
                  <c:v>0.15307514494521965</c:v>
                </c:pt>
                <c:pt idx="3">
                  <c:v>0.16763651153612089</c:v>
                </c:pt>
                <c:pt idx="4">
                  <c:v>0.17157505646217924</c:v>
                </c:pt>
                <c:pt idx="5">
                  <c:v>0.17321951391226104</c:v>
                </c:pt>
                <c:pt idx="6">
                  <c:v>0.18900529093123292</c:v>
                </c:pt>
                <c:pt idx="7">
                  <c:v>0.20098009851724125</c:v>
                </c:pt>
                <c:pt idx="8">
                  <c:v>0.20238577025077628</c:v>
                </c:pt>
                <c:pt idx="9">
                  <c:v>0.20565991344936427</c:v>
                </c:pt>
                <c:pt idx="10">
                  <c:v>0.20820662813657015</c:v>
                </c:pt>
                <c:pt idx="11">
                  <c:v>0.20842024853646057</c:v>
                </c:pt>
                <c:pt idx="12">
                  <c:v>0.21180651548052057</c:v>
                </c:pt>
                <c:pt idx="13">
                  <c:v>0.22343455417638516</c:v>
                </c:pt>
                <c:pt idx="14">
                  <c:v>0.22679285703037474</c:v>
                </c:pt>
                <c:pt idx="15">
                  <c:v>0.23076178193106414</c:v>
                </c:pt>
                <c:pt idx="16">
                  <c:v>0.23607202290826415</c:v>
                </c:pt>
                <c:pt idx="17">
                  <c:v>0.2370822642037991</c:v>
                </c:pt>
                <c:pt idx="18">
                  <c:v>0.23726988852359668</c:v>
                </c:pt>
                <c:pt idx="19">
                  <c:v>0.23906693623334865</c:v>
                </c:pt>
                <c:pt idx="20">
                  <c:v>0.24673467530932899</c:v>
                </c:pt>
                <c:pt idx="21">
                  <c:v>0.24977990311472217</c:v>
                </c:pt>
                <c:pt idx="22">
                  <c:v>0.25056136972805687</c:v>
                </c:pt>
                <c:pt idx="23">
                  <c:v>0.25131255440188416</c:v>
                </c:pt>
                <c:pt idx="24">
                  <c:v>0.25244009190300976</c:v>
                </c:pt>
                <c:pt idx="25">
                  <c:v>0.26189310796582638</c:v>
                </c:pt>
                <c:pt idx="26">
                  <c:v>0.26838219016916898</c:v>
                </c:pt>
                <c:pt idx="27">
                  <c:v>0.2715437349673161</c:v>
                </c:pt>
                <c:pt idx="28">
                  <c:v>0.27327824648149363</c:v>
                </c:pt>
                <c:pt idx="29">
                  <c:v>0.27361286519460304</c:v>
                </c:pt>
                <c:pt idx="30">
                  <c:v>0.27467981360121824</c:v>
                </c:pt>
                <c:pt idx="31">
                  <c:v>0.27570999256465117</c:v>
                </c:pt>
                <c:pt idx="32">
                  <c:v>0.27607064313323859</c:v>
                </c:pt>
                <c:pt idx="33">
                  <c:v>0.27863596322083051</c:v>
                </c:pt>
                <c:pt idx="34">
                  <c:v>0.27879562406895841</c:v>
                </c:pt>
                <c:pt idx="35">
                  <c:v>0.28036048223670895</c:v>
                </c:pt>
                <c:pt idx="36">
                  <c:v>0.28537168745339819</c:v>
                </c:pt>
                <c:pt idx="37">
                  <c:v>0.29019131620363836</c:v>
                </c:pt>
                <c:pt idx="38">
                  <c:v>0.29135373689039923</c:v>
                </c:pt>
                <c:pt idx="39">
                  <c:v>0.29522025675756058</c:v>
                </c:pt>
                <c:pt idx="40">
                  <c:v>0.29539634391779462</c:v>
                </c:pt>
                <c:pt idx="41">
                  <c:v>0.29716493736643962</c:v>
                </c:pt>
                <c:pt idx="42">
                  <c:v>0.29845100100351479</c:v>
                </c:pt>
                <c:pt idx="43">
                  <c:v>0.29926075586351109</c:v>
                </c:pt>
                <c:pt idx="44">
                  <c:v>0.30002999850014994</c:v>
                </c:pt>
                <c:pt idx="45">
                  <c:v>0.30242354405700622</c:v>
                </c:pt>
                <c:pt idx="46">
                  <c:v>0.30396052375267418</c:v>
                </c:pt>
                <c:pt idx="47">
                  <c:v>0.3061502898904393</c:v>
                </c:pt>
                <c:pt idx="48">
                  <c:v>0.30848987017404639</c:v>
                </c:pt>
                <c:pt idx="49">
                  <c:v>0.30973214234237945</c:v>
                </c:pt>
                <c:pt idx="50">
                  <c:v>0.3121634187408896</c:v>
                </c:pt>
                <c:pt idx="51">
                  <c:v>0.31551545128566999</c:v>
                </c:pt>
                <c:pt idx="52">
                  <c:v>0.31641270518106568</c:v>
                </c:pt>
                <c:pt idx="53">
                  <c:v>0.32002343664175598</c:v>
                </c:pt>
                <c:pt idx="54">
                  <c:v>0.32354752355720479</c:v>
                </c:pt>
                <c:pt idx="55">
                  <c:v>0.32387343206876357</c:v>
                </c:pt>
                <c:pt idx="56">
                  <c:v>0.32606287737183454</c:v>
                </c:pt>
                <c:pt idx="57">
                  <c:v>0.32808535474781558</c:v>
                </c:pt>
                <c:pt idx="58">
                  <c:v>0.32822096215811686</c:v>
                </c:pt>
                <c:pt idx="59">
                  <c:v>0.32983632304523408</c:v>
                </c:pt>
                <c:pt idx="60">
                  <c:v>0.33000303028911721</c:v>
                </c:pt>
                <c:pt idx="61">
                  <c:v>0.33126575434234068</c:v>
                </c:pt>
                <c:pt idx="62">
                  <c:v>0.33241991516754826</c:v>
                </c:pt>
                <c:pt idx="63">
                  <c:v>0.33527302307224177</c:v>
                </c:pt>
                <c:pt idx="64">
                  <c:v>0.33599107130993822</c:v>
                </c:pt>
                <c:pt idx="65">
                  <c:v>0.33680558190148807</c:v>
                </c:pt>
                <c:pt idx="66">
                  <c:v>0.33795413890053189</c:v>
                </c:pt>
                <c:pt idx="67">
                  <c:v>0.33981612675092393</c:v>
                </c:pt>
                <c:pt idx="68">
                  <c:v>0.34020875944043533</c:v>
                </c:pt>
                <c:pt idx="69">
                  <c:v>0.34315011292435849</c:v>
                </c:pt>
                <c:pt idx="70">
                  <c:v>0.34642603828234386</c:v>
                </c:pt>
                <c:pt idx="71">
                  <c:v>0.34643902782452207</c:v>
                </c:pt>
                <c:pt idx="72">
                  <c:v>0.34646067597925162</c:v>
                </c:pt>
                <c:pt idx="73">
                  <c:v>0.34863591323901211</c:v>
                </c:pt>
                <c:pt idx="74">
                  <c:v>0.34894125580103025</c:v>
                </c:pt>
                <c:pt idx="75">
                  <c:v>0.35191618320276208</c:v>
                </c:pt>
                <c:pt idx="76">
                  <c:v>0.35300566567691233</c:v>
                </c:pt>
                <c:pt idx="77">
                  <c:v>0.3537908986958257</c:v>
                </c:pt>
                <c:pt idx="78">
                  <c:v>0.3545828535053549</c:v>
                </c:pt>
                <c:pt idx="79">
                  <c:v>0.35556996498579574</c:v>
                </c:pt>
                <c:pt idx="80">
                  <c:v>0.35699859943702861</c:v>
                </c:pt>
                <c:pt idx="81">
                  <c:v>0.35781699232987801</c:v>
                </c:pt>
                <c:pt idx="82">
                  <c:v>0.35823595576100398</c:v>
                </c:pt>
                <c:pt idx="83">
                  <c:v>0.35860842154082212</c:v>
                </c:pt>
                <c:pt idx="84">
                  <c:v>0.36086285483546238</c:v>
                </c:pt>
                <c:pt idx="85">
                  <c:v>0.36189224915712137</c:v>
                </c:pt>
                <c:pt idx="86">
                  <c:v>0.36373341886607008</c:v>
                </c:pt>
                <c:pt idx="87">
                  <c:v>0.36454492178605369</c:v>
                </c:pt>
                <c:pt idx="88">
                  <c:v>0.36583876229836554</c:v>
                </c:pt>
                <c:pt idx="89">
                  <c:v>0.36921403006928111</c:v>
                </c:pt>
                <c:pt idx="90">
                  <c:v>0.37077081870071704</c:v>
                </c:pt>
                <c:pt idx="91">
                  <c:v>0.37307103881164511</c:v>
                </c:pt>
                <c:pt idx="92">
                  <c:v>0.37321307586953595</c:v>
                </c:pt>
                <c:pt idx="93">
                  <c:v>0.37381680005050605</c:v>
                </c:pt>
                <c:pt idx="94">
                  <c:v>0.37483996585209534</c:v>
                </c:pt>
                <c:pt idx="95">
                  <c:v>0.37535449910717733</c:v>
                </c:pt>
                <c:pt idx="96">
                  <c:v>0.37651958780387507</c:v>
                </c:pt>
                <c:pt idx="97">
                  <c:v>0.37801058186246583</c:v>
                </c:pt>
                <c:pt idx="98">
                  <c:v>0.37840454542724505</c:v>
                </c:pt>
                <c:pt idx="99">
                  <c:v>0.37849306466565541</c:v>
                </c:pt>
                <c:pt idx="100">
                  <c:v>0.38237939275018473</c:v>
                </c:pt>
                <c:pt idx="101">
                  <c:v>0.38249575161039367</c:v>
                </c:pt>
                <c:pt idx="102">
                  <c:v>0.38538033162059526</c:v>
                </c:pt>
                <c:pt idx="103">
                  <c:v>0.38549578467215434</c:v>
                </c:pt>
                <c:pt idx="104">
                  <c:v>0.3856345420213288</c:v>
                </c:pt>
                <c:pt idx="105">
                  <c:v>0.38699224798437498</c:v>
                </c:pt>
                <c:pt idx="106">
                  <c:v>0.38733706251790573</c:v>
                </c:pt>
                <c:pt idx="107">
                  <c:v>0.38929294881875265</c:v>
                </c:pt>
                <c:pt idx="108">
                  <c:v>0.39087977691356712</c:v>
                </c:pt>
                <c:pt idx="109">
                  <c:v>0.39223334891362821</c:v>
                </c:pt>
                <c:pt idx="110">
                  <c:v>0.39238883776172839</c:v>
                </c:pt>
                <c:pt idx="111">
                  <c:v>0.39283966194873959</c:v>
                </c:pt>
                <c:pt idx="112">
                  <c:v>0.39322385482063521</c:v>
                </c:pt>
                <c:pt idx="113">
                  <c:v>0.39823862193413634</c:v>
                </c:pt>
                <c:pt idx="114">
                  <c:v>0.39862388287708</c:v>
                </c:pt>
                <c:pt idx="115">
                  <c:v>0.40027990206854003</c:v>
                </c:pt>
                <c:pt idx="116">
                  <c:v>0.40067692721193721</c:v>
                </c:pt>
                <c:pt idx="117">
                  <c:v>0.40089649537006433</c:v>
                </c:pt>
                <c:pt idx="118">
                  <c:v>0.40112092939660976</c:v>
                </c:pt>
                <c:pt idx="119">
                  <c:v>0.40171631781644118</c:v>
                </c:pt>
                <c:pt idx="120">
                  <c:v>0.40182707723596722</c:v>
                </c:pt>
                <c:pt idx="121">
                  <c:v>0.40185320702963168</c:v>
                </c:pt>
                <c:pt idx="122">
                  <c:v>0.40196019703448249</c:v>
                </c:pt>
                <c:pt idx="123">
                  <c:v>0.40289080406482347</c:v>
                </c:pt>
                <c:pt idx="124">
                  <c:v>0.40465046645222097</c:v>
                </c:pt>
                <c:pt idx="125">
                  <c:v>0.40477154050155256</c:v>
                </c:pt>
                <c:pt idx="126">
                  <c:v>0.40745797329295202</c:v>
                </c:pt>
                <c:pt idx="127">
                  <c:v>0.40844461068791199</c:v>
                </c:pt>
                <c:pt idx="128">
                  <c:v>0.40884838265547779</c:v>
                </c:pt>
                <c:pt idx="129">
                  <c:v>0.41131982689872854</c:v>
                </c:pt>
                <c:pt idx="130">
                  <c:v>0.41412196271146984</c:v>
                </c:pt>
                <c:pt idx="131">
                  <c:v>0.41578239500969733</c:v>
                </c:pt>
                <c:pt idx="132">
                  <c:v>0.41616342943608103</c:v>
                </c:pt>
                <c:pt idx="133">
                  <c:v>0.4164132562731403</c:v>
                </c:pt>
                <c:pt idx="134">
                  <c:v>0.41684049707292115</c:v>
                </c:pt>
                <c:pt idx="135">
                  <c:v>0.4175452071333115</c:v>
                </c:pt>
                <c:pt idx="136">
                  <c:v>0.41820210425104271</c:v>
                </c:pt>
                <c:pt idx="137">
                  <c:v>0.4195890847007343</c:v>
                </c:pt>
                <c:pt idx="138">
                  <c:v>0.4209477402243656</c:v>
                </c:pt>
                <c:pt idx="139">
                  <c:v>0.4220331740515193</c:v>
                </c:pt>
                <c:pt idx="140">
                  <c:v>0.42227123984472348</c:v>
                </c:pt>
                <c:pt idx="141">
                  <c:v>0.4231772678204726</c:v>
                </c:pt>
                <c:pt idx="142">
                  <c:v>0.42361303096104114</c:v>
                </c:pt>
                <c:pt idx="143">
                  <c:v>0.42398702810345507</c:v>
                </c:pt>
                <c:pt idx="144">
                  <c:v>0.42430177939763575</c:v>
                </c:pt>
                <c:pt idx="145">
                  <c:v>0.42589083108233267</c:v>
                </c:pt>
                <c:pt idx="146">
                  <c:v>0.4259882627491044</c:v>
                </c:pt>
                <c:pt idx="147">
                  <c:v>0.42755818317510891</c:v>
                </c:pt>
                <c:pt idx="148">
                  <c:v>0.42766224991224089</c:v>
                </c:pt>
                <c:pt idx="149">
                  <c:v>0.4277873303406729</c:v>
                </c:pt>
                <c:pt idx="150">
                  <c:v>0.42933087473416115</c:v>
                </c:pt>
                <c:pt idx="151">
                  <c:v>0.42936581140095448</c:v>
                </c:pt>
                <c:pt idx="152">
                  <c:v>0.43079809656032603</c:v>
                </c:pt>
                <c:pt idx="153">
                  <c:v>0.43110787513103954</c:v>
                </c:pt>
                <c:pt idx="154">
                  <c:v>0.43224298721899473</c:v>
                </c:pt>
                <c:pt idx="155">
                  <c:v>0.43388592970964157</c:v>
                </c:pt>
                <c:pt idx="156">
                  <c:v>0.43462972746925627</c:v>
                </c:pt>
                <c:pt idx="157">
                  <c:v>0.43595297911586744</c:v>
                </c:pt>
                <c:pt idx="158">
                  <c:v>0.43603096220337378</c:v>
                </c:pt>
                <c:pt idx="159">
                  <c:v>0.43635192219125146</c:v>
                </c:pt>
                <c:pt idx="160">
                  <c:v>0.4367150100465978</c:v>
                </c:pt>
                <c:pt idx="161">
                  <c:v>0.43854646276078885</c:v>
                </c:pt>
                <c:pt idx="162">
                  <c:v>0.43865818127558048</c:v>
                </c:pt>
                <c:pt idx="163">
                  <c:v>0.43972718815192674</c:v>
                </c:pt>
                <c:pt idx="164">
                  <c:v>0.43982837561939997</c:v>
                </c:pt>
                <c:pt idx="165">
                  <c:v>0.44072780715539156</c:v>
                </c:pt>
                <c:pt idx="166">
                  <c:v>0.44139551424997514</c:v>
                </c:pt>
                <c:pt idx="167">
                  <c:v>0.44179859664783905</c:v>
                </c:pt>
                <c:pt idx="168">
                  <c:v>0.44246355782143232</c:v>
                </c:pt>
                <c:pt idx="169">
                  <c:v>0.44513481104043073</c:v>
                </c:pt>
                <c:pt idx="170">
                  <c:v>0.44547166015359496</c:v>
                </c:pt>
                <c:pt idx="171">
                  <c:v>0.44577124178214989</c:v>
                </c:pt>
                <c:pt idx="172">
                  <c:v>0.4458676933799981</c:v>
                </c:pt>
                <c:pt idx="173">
                  <c:v>0.44686910835277033</c:v>
                </c:pt>
                <c:pt idx="174">
                  <c:v>0.44713868094809245</c:v>
                </c:pt>
                <c:pt idx="175">
                  <c:v>0.44990443429688487</c:v>
                </c:pt>
                <c:pt idx="176">
                  <c:v>0.45358571406074949</c:v>
                </c:pt>
                <c:pt idx="177">
                  <c:v>0.45363531608550939</c:v>
                </c:pt>
                <c:pt idx="178">
                  <c:v>0.45393501737583541</c:v>
                </c:pt>
                <c:pt idx="179">
                  <c:v>0.45448102270611918</c:v>
                </c:pt>
                <c:pt idx="180">
                  <c:v>0.45522521898506457</c:v>
                </c:pt>
                <c:pt idx="181">
                  <c:v>0.4558047827743803</c:v>
                </c:pt>
                <c:pt idx="182">
                  <c:v>0.45832521204926091</c:v>
                </c:pt>
                <c:pt idx="183">
                  <c:v>0.45922543483565892</c:v>
                </c:pt>
                <c:pt idx="184">
                  <c:v>0.4593506286052082</c:v>
                </c:pt>
                <c:pt idx="185">
                  <c:v>0.45987498301168761</c:v>
                </c:pt>
                <c:pt idx="186">
                  <c:v>0.4601803994087536</c:v>
                </c:pt>
                <c:pt idx="187">
                  <c:v>0.46131117480503325</c:v>
                </c:pt>
                <c:pt idx="188">
                  <c:v>0.46140762889228432</c:v>
                </c:pt>
                <c:pt idx="189">
                  <c:v>0.46152356386212828</c:v>
                </c:pt>
                <c:pt idx="190">
                  <c:v>0.46170120207770737</c:v>
                </c:pt>
                <c:pt idx="191">
                  <c:v>0.46238836490551966</c:v>
                </c:pt>
                <c:pt idx="192">
                  <c:v>0.4626769931604553</c:v>
                </c:pt>
                <c:pt idx="193">
                  <c:v>0.46440391901877831</c:v>
                </c:pt>
                <c:pt idx="194">
                  <c:v>0.46718197739210787</c:v>
                </c:pt>
                <c:pt idx="195">
                  <c:v>0.46726758928904966</c:v>
                </c:pt>
                <c:pt idx="196">
                  <c:v>0.46755320552852586</c:v>
                </c:pt>
                <c:pt idx="197">
                  <c:v>0.46757887035237167</c:v>
                </c:pt>
                <c:pt idx="198">
                  <c:v>0.46841327906027602</c:v>
                </c:pt>
                <c:pt idx="199">
                  <c:v>0.46890830660162119</c:v>
                </c:pt>
                <c:pt idx="200">
                  <c:v>0.46913537491858359</c:v>
                </c:pt>
                <c:pt idx="201">
                  <c:v>0.46919292407281671</c:v>
                </c:pt>
                <c:pt idx="202">
                  <c:v>0.47023611090600009</c:v>
                </c:pt>
                <c:pt idx="203">
                  <c:v>0.4712101442031994</c:v>
                </c:pt>
                <c:pt idx="204">
                  <c:v>0.47212180631697154</c:v>
                </c:pt>
                <c:pt idx="205">
                  <c:v>0.4721440458165283</c:v>
                </c:pt>
                <c:pt idx="206">
                  <c:v>0.47408648999945147</c:v>
                </c:pt>
                <c:pt idx="207">
                  <c:v>0.47416452840759821</c:v>
                </c:pt>
                <c:pt idx="208">
                  <c:v>0.47453977704719336</c:v>
                </c:pt>
                <c:pt idx="209">
                  <c:v>0.47482523100610396</c:v>
                </c:pt>
                <c:pt idx="210">
                  <c:v>0.47515892078335226</c:v>
                </c:pt>
                <c:pt idx="211">
                  <c:v>0.47563115961845898</c:v>
                </c:pt>
                <c:pt idx="212">
                  <c:v>0.47608927734197076</c:v>
                </c:pt>
                <c:pt idx="213">
                  <c:v>0.47636960440397536</c:v>
                </c:pt>
                <c:pt idx="214">
                  <c:v>0.47694548954780985</c:v>
                </c:pt>
                <c:pt idx="215">
                  <c:v>0.4769517795333193</c:v>
                </c:pt>
                <c:pt idx="216">
                  <c:v>0.47813387246669731</c:v>
                </c:pt>
                <c:pt idx="217">
                  <c:v>0.47884653073818967</c:v>
                </c:pt>
                <c:pt idx="218">
                  <c:v>0.48026451045231316</c:v>
                </c:pt>
                <c:pt idx="219">
                  <c:v>0.48051742944455195</c:v>
                </c:pt>
                <c:pt idx="220">
                  <c:v>0.48113199852015659</c:v>
                </c:pt>
                <c:pt idx="221">
                  <c:v>0.48211305728013626</c:v>
                </c:pt>
                <c:pt idx="222">
                  <c:v>0.48557903579129114</c:v>
                </c:pt>
                <c:pt idx="223">
                  <c:v>0.48710265858440965</c:v>
                </c:pt>
                <c:pt idx="224">
                  <c:v>0.4874587162006645</c:v>
                </c:pt>
                <c:pt idx="225">
                  <c:v>0.48945582027390377</c:v>
                </c:pt>
                <c:pt idx="226">
                  <c:v>0.48966723394566641</c:v>
                </c:pt>
                <c:pt idx="227">
                  <c:v>0.48999489793262135</c:v>
                </c:pt>
                <c:pt idx="228">
                  <c:v>0.49024585668825388</c:v>
                </c:pt>
                <c:pt idx="229">
                  <c:v>0.49075553995854188</c:v>
                </c:pt>
                <c:pt idx="230">
                  <c:v>0.49141326803414659</c:v>
                </c:pt>
                <c:pt idx="231">
                  <c:v>0.49144480870185209</c:v>
                </c:pt>
                <c:pt idx="232">
                  <c:v>0.49346935061865799</c:v>
                </c:pt>
                <c:pt idx="233">
                  <c:v>0.49431771159852239</c:v>
                </c:pt>
                <c:pt idx="234">
                  <c:v>0.49460186008546309</c:v>
                </c:pt>
                <c:pt idx="235">
                  <c:v>0.4956541132685171</c:v>
                </c:pt>
                <c:pt idx="236">
                  <c:v>0.49592741404362795</c:v>
                </c:pt>
                <c:pt idx="237">
                  <c:v>0.49610583548271231</c:v>
                </c:pt>
                <c:pt idx="238">
                  <c:v>0.49692554774332143</c:v>
                </c:pt>
                <c:pt idx="239">
                  <c:v>0.49730171928116235</c:v>
                </c:pt>
                <c:pt idx="240">
                  <c:v>0.49808734173837421</c:v>
                </c:pt>
                <c:pt idx="241">
                  <c:v>0.49835529494528297</c:v>
                </c:pt>
                <c:pt idx="242">
                  <c:v>0.49907714834482259</c:v>
                </c:pt>
                <c:pt idx="243">
                  <c:v>0.49916630495256786</c:v>
                </c:pt>
                <c:pt idx="244">
                  <c:v>0.49955980622944435</c:v>
                </c:pt>
                <c:pt idx="245">
                  <c:v>0.49987698486727711</c:v>
                </c:pt>
                <c:pt idx="246">
                  <c:v>0.50014397926996979</c:v>
                </c:pt>
                <c:pt idx="247">
                  <c:v>0.50112273945611374</c:v>
                </c:pt>
                <c:pt idx="248">
                  <c:v>0.50138009533686112</c:v>
                </c:pt>
                <c:pt idx="249">
                  <c:v>0.5014688425017052</c:v>
                </c:pt>
                <c:pt idx="250">
                  <c:v>0.50157551774383879</c:v>
                </c:pt>
                <c:pt idx="251">
                  <c:v>0.50262510880376832</c:v>
                </c:pt>
                <c:pt idx="252">
                  <c:v>0.50290953460836274</c:v>
                </c:pt>
                <c:pt idx="253">
                  <c:v>0.5029443309154602</c:v>
                </c:pt>
                <c:pt idx="254">
                  <c:v>0.50488018380601951</c:v>
                </c:pt>
                <c:pt idx="255">
                  <c:v>0.50561942209531474</c:v>
                </c:pt>
                <c:pt idx="256">
                  <c:v>0.50678693747964731</c:v>
                </c:pt>
                <c:pt idx="257">
                  <c:v>0.50883396113074053</c:v>
                </c:pt>
                <c:pt idx="258">
                  <c:v>0.50896561769927051</c:v>
                </c:pt>
                <c:pt idx="259">
                  <c:v>0.50905500685092964</c:v>
                </c:pt>
                <c:pt idx="260">
                  <c:v>0.50969893074245309</c:v>
                </c:pt>
                <c:pt idx="261">
                  <c:v>0.50971953072253373</c:v>
                </c:pt>
                <c:pt idx="262">
                  <c:v>0.5100656820449696</c:v>
                </c:pt>
                <c:pt idx="263">
                  <c:v>0.510155858537369</c:v>
                </c:pt>
                <c:pt idx="264">
                  <c:v>0.51132963927392283</c:v>
                </c:pt>
                <c:pt idx="265">
                  <c:v>0.51163561252125522</c:v>
                </c:pt>
                <c:pt idx="266">
                  <c:v>0.51228410086591603</c:v>
                </c:pt>
                <c:pt idx="267">
                  <c:v>0.51323094216931231</c:v>
                </c:pt>
                <c:pt idx="268">
                  <c:v>0.51357764748867329</c:v>
                </c:pt>
                <c:pt idx="269">
                  <c:v>0.51414978362341068</c:v>
                </c:pt>
                <c:pt idx="270">
                  <c:v>0.51472516938653778</c:v>
                </c:pt>
                <c:pt idx="271">
                  <c:v>0.51525236535119368</c:v>
                </c:pt>
                <c:pt idx="272">
                  <c:v>0.51551139657625411</c:v>
                </c:pt>
                <c:pt idx="273">
                  <c:v>0.51633903590567309</c:v>
                </c:pt>
                <c:pt idx="274">
                  <c:v>0.51834833847519957</c:v>
                </c:pt>
                <c:pt idx="275">
                  <c:v>0.51854218729048462</c:v>
                </c:pt>
                <c:pt idx="276">
                  <c:v>0.51965854173678316</c:v>
                </c:pt>
                <c:pt idx="277">
                  <c:v>0.52042578721658284</c:v>
                </c:pt>
                <c:pt idx="278">
                  <c:v>0.52107581022342608</c:v>
                </c:pt>
                <c:pt idx="279">
                  <c:v>0.52153139886300226</c:v>
                </c:pt>
                <c:pt idx="280">
                  <c:v>0.52218004557815112</c:v>
                </c:pt>
                <c:pt idx="281">
                  <c:v>0.52260597011515286</c:v>
                </c:pt>
                <c:pt idx="282">
                  <c:v>0.52296653812648475</c:v>
                </c:pt>
                <c:pt idx="283">
                  <c:v>0.52350931223809183</c:v>
                </c:pt>
                <c:pt idx="284">
                  <c:v>0.52378621593165275</c:v>
                </c:pt>
                <c:pt idx="285">
                  <c:v>0.52379480715257187</c:v>
                </c:pt>
                <c:pt idx="286">
                  <c:v>0.52381580732161948</c:v>
                </c:pt>
                <c:pt idx="287">
                  <c:v>0.52404484540924545</c:v>
                </c:pt>
                <c:pt idx="288">
                  <c:v>0.52465035976352858</c:v>
                </c:pt>
                <c:pt idx="289">
                  <c:v>0.52577561754041047</c:v>
                </c:pt>
                <c:pt idx="290">
                  <c:v>0.52702656479536214</c:v>
                </c:pt>
                <c:pt idx="291">
                  <c:v>0.52729782855612062</c:v>
                </c:pt>
                <c:pt idx="292">
                  <c:v>0.52734523796086374</c:v>
                </c:pt>
                <c:pt idx="293">
                  <c:v>0.52759833206711326</c:v>
                </c:pt>
                <c:pt idx="294">
                  <c:v>0.5292078986560953</c:v>
                </c:pt>
                <c:pt idx="295">
                  <c:v>0.53026125636331378</c:v>
                </c:pt>
                <c:pt idx="296">
                  <c:v>0.53030462943481838</c:v>
                </c:pt>
                <c:pt idx="297">
                  <c:v>0.53060625703057818</c:v>
                </c:pt>
                <c:pt idx="298">
                  <c:v>0.53065713978048012</c:v>
                </c:pt>
                <c:pt idx="299">
                  <c:v>0.53098305057694639</c:v>
                </c:pt>
                <c:pt idx="300">
                  <c:v>0.53190224665816177</c:v>
                </c:pt>
                <c:pt idx="301">
                  <c:v>0.53283674798196867</c:v>
                </c:pt>
                <c:pt idx="302">
                  <c:v>0.53308723488749943</c:v>
                </c:pt>
                <c:pt idx="303">
                  <c:v>0.53314819703343275</c:v>
                </c:pt>
                <c:pt idx="304">
                  <c:v>0.53322603087246212</c:v>
                </c:pt>
                <c:pt idx="305">
                  <c:v>0.53458862688987319</c:v>
                </c:pt>
                <c:pt idx="306">
                  <c:v>0.53498878492917956</c:v>
                </c:pt>
                <c:pt idx="307">
                  <c:v>0.53511867842563676</c:v>
                </c:pt>
                <c:pt idx="308">
                  <c:v>0.53676438033833795</c:v>
                </c:pt>
                <c:pt idx="309">
                  <c:v>0.53707634466619358</c:v>
                </c:pt>
                <c:pt idx="310">
                  <c:v>0.53732485518538964</c:v>
                </c:pt>
                <c:pt idx="311">
                  <c:v>0.53752953407231496</c:v>
                </c:pt>
                <c:pt idx="312">
                  <c:v>0.53763184429495992</c:v>
                </c:pt>
                <c:pt idx="313">
                  <c:v>0.53823600771408819</c:v>
                </c:pt>
                <c:pt idx="314">
                  <c:v>0.54016016143362511</c:v>
                </c:pt>
                <c:pt idx="315">
                  <c:v>0.54016386402646366</c:v>
                </c:pt>
                <c:pt idx="316">
                  <c:v>0.54037209402410857</c:v>
                </c:pt>
                <c:pt idx="317">
                  <c:v>0.5412827357305976</c:v>
                </c:pt>
                <c:pt idx="318">
                  <c:v>0.54168717909878572</c:v>
                </c:pt>
                <c:pt idx="319">
                  <c:v>0.54231171847932624</c:v>
                </c:pt>
                <c:pt idx="320">
                  <c:v>0.54272184404167845</c:v>
                </c:pt>
                <c:pt idx="321">
                  <c:v>0.54308746993463219</c:v>
                </c:pt>
                <c:pt idx="322">
                  <c:v>0.54340132498918337</c:v>
                </c:pt>
                <c:pt idx="323">
                  <c:v>0.54476875828189708</c:v>
                </c:pt>
                <c:pt idx="324">
                  <c:v>0.54501376129415302</c:v>
                </c:pt>
                <c:pt idx="325">
                  <c:v>0.54637715911264073</c:v>
                </c:pt>
                <c:pt idx="326">
                  <c:v>0.54645859861475321</c:v>
                </c:pt>
                <c:pt idx="327">
                  <c:v>0.54648238763934565</c:v>
                </c:pt>
                <c:pt idx="328">
                  <c:v>0.54655649296298725</c:v>
                </c:pt>
                <c:pt idx="329">
                  <c:v>0.54687384285591867</c:v>
                </c:pt>
                <c:pt idx="330">
                  <c:v>0.54864287109193355</c:v>
                </c:pt>
                <c:pt idx="331">
                  <c:v>0.54913568450793648</c:v>
                </c:pt>
                <c:pt idx="332">
                  <c:v>0.5492376534798028</c:v>
                </c:pt>
                <c:pt idx="333">
                  <c:v>0.54935962720243647</c:v>
                </c:pt>
                <c:pt idx="334">
                  <c:v>0.5504298320403791</c:v>
                </c:pt>
                <c:pt idx="335">
                  <c:v>0.5513429060031515</c:v>
                </c:pt>
                <c:pt idx="336">
                  <c:v>0.55141998512930235</c:v>
                </c:pt>
                <c:pt idx="337">
                  <c:v>0.55171097505849931</c:v>
                </c:pt>
                <c:pt idx="338">
                  <c:v>0.55214128626647718</c:v>
                </c:pt>
                <c:pt idx="339">
                  <c:v>0.55251968290731512</c:v>
                </c:pt>
                <c:pt idx="340">
                  <c:v>0.55341666039251114</c:v>
                </c:pt>
                <c:pt idx="341">
                  <c:v>0.5547810378879221</c:v>
                </c:pt>
                <c:pt idx="342">
                  <c:v>0.55625264044317124</c:v>
                </c:pt>
                <c:pt idx="343">
                  <c:v>0.55636858286571145</c:v>
                </c:pt>
                <c:pt idx="344">
                  <c:v>0.55686084437676164</c:v>
                </c:pt>
                <c:pt idx="345">
                  <c:v>0.55727192644166101</c:v>
                </c:pt>
                <c:pt idx="346">
                  <c:v>0.55733472886587643</c:v>
                </c:pt>
                <c:pt idx="347">
                  <c:v>0.55759124813791683</c:v>
                </c:pt>
                <c:pt idx="348">
                  <c:v>0.55787543412485907</c:v>
                </c:pt>
                <c:pt idx="349">
                  <c:v>0.5581182670366559</c:v>
                </c:pt>
                <c:pt idx="350">
                  <c:v>0.55821053375944096</c:v>
                </c:pt>
                <c:pt idx="351">
                  <c:v>0.55892575535575384</c:v>
                </c:pt>
                <c:pt idx="352">
                  <c:v>0.5593978905930912</c:v>
                </c:pt>
                <c:pt idx="353">
                  <c:v>0.5607209644734179</c:v>
                </c:pt>
                <c:pt idx="354">
                  <c:v>0.56091888896702347</c:v>
                </c:pt>
                <c:pt idx="355">
                  <c:v>0.5627317300454987</c:v>
                </c:pt>
                <c:pt idx="356">
                  <c:v>0.5629689156605362</c:v>
                </c:pt>
                <c:pt idx="357">
                  <c:v>0.56409485018035743</c:v>
                </c:pt>
                <c:pt idx="358">
                  <c:v>0.56433146288329517</c:v>
                </c:pt>
                <c:pt idx="359">
                  <c:v>0.56491415277013546</c:v>
                </c:pt>
                <c:pt idx="360">
                  <c:v>0.56574994476358542</c:v>
                </c:pt>
                <c:pt idx="361">
                  <c:v>0.56612807738178816</c:v>
                </c:pt>
                <c:pt idx="362">
                  <c:v>0.56674773929853484</c:v>
                </c:pt>
                <c:pt idx="363">
                  <c:v>0.56680596327138266</c:v>
                </c:pt>
                <c:pt idx="364">
                  <c:v>0.56698324490235152</c:v>
                </c:pt>
                <c:pt idx="365">
                  <c:v>0.56700440915393235</c:v>
                </c:pt>
                <c:pt idx="366">
                  <c:v>0.56701587279369881</c:v>
                </c:pt>
                <c:pt idx="367">
                  <c:v>0.56852968260241266</c:v>
                </c:pt>
                <c:pt idx="368">
                  <c:v>0.56870642690231665</c:v>
                </c:pt>
                <c:pt idx="369">
                  <c:v>0.56911070979204037</c:v>
                </c:pt>
                <c:pt idx="370">
                  <c:v>0.56930132618851326</c:v>
                </c:pt>
                <c:pt idx="371">
                  <c:v>0.56969202206104308</c:v>
                </c:pt>
                <c:pt idx="372">
                  <c:v>0.570312195205398</c:v>
                </c:pt>
                <c:pt idx="373">
                  <c:v>0.57074337490679639</c:v>
                </c:pt>
                <c:pt idx="374">
                  <c:v>0.57075651551252571</c:v>
                </c:pt>
                <c:pt idx="375">
                  <c:v>0.57079856341795399</c:v>
                </c:pt>
                <c:pt idx="376">
                  <c:v>0.57121799691536324</c:v>
                </c:pt>
                <c:pt idx="377">
                  <c:v>0.57202010454178964</c:v>
                </c:pt>
                <c:pt idx="378">
                  <c:v>0.5723827390828623</c:v>
                </c:pt>
                <c:pt idx="379">
                  <c:v>0.57380223073808279</c:v>
                </c:pt>
                <c:pt idx="380">
                  <c:v>0.57475299042284245</c:v>
                </c:pt>
                <c:pt idx="381">
                  <c:v>0.57475821003270577</c:v>
                </c:pt>
                <c:pt idx="382">
                  <c:v>0.57523560390504336</c:v>
                </c:pt>
                <c:pt idx="383">
                  <c:v>0.5756674387178764</c:v>
                </c:pt>
                <c:pt idx="384">
                  <c:v>0.57633150182859172</c:v>
                </c:pt>
                <c:pt idx="385">
                  <c:v>0.57703985997502805</c:v>
                </c:pt>
                <c:pt idx="386">
                  <c:v>0.57721399844425114</c:v>
                </c:pt>
                <c:pt idx="387">
                  <c:v>0.57751017307057018</c:v>
                </c:pt>
                <c:pt idx="388">
                  <c:v>0.57772052066721669</c:v>
                </c:pt>
                <c:pt idx="389">
                  <c:v>0.5780371960349957</c:v>
                </c:pt>
                <c:pt idx="390">
                  <c:v>0.5787477861728717</c:v>
                </c:pt>
                <c:pt idx="391">
                  <c:v>0.57930734502507386</c:v>
                </c:pt>
                <c:pt idx="392">
                  <c:v>0.57951531472429607</c:v>
                </c:pt>
                <c:pt idx="393">
                  <c:v>0.57953774682931558</c:v>
                </c:pt>
                <c:pt idx="394">
                  <c:v>0.57980858910505972</c:v>
                </c:pt>
                <c:pt idx="395">
                  <c:v>0.58029733757790058</c:v>
                </c:pt>
                <c:pt idx="396">
                  <c:v>0.58038263240727672</c:v>
                </c:pt>
                <c:pt idx="397">
                  <c:v>0.58119187881456158</c:v>
                </c:pt>
                <c:pt idx="398">
                  <c:v>0.58166485195514439</c:v>
                </c:pt>
                <c:pt idx="399">
                  <c:v>0.58195274722265899</c:v>
                </c:pt>
                <c:pt idx="400">
                  <c:v>0.58270747378079846</c:v>
                </c:pt>
                <c:pt idx="401">
                  <c:v>0.58357347438004747</c:v>
                </c:pt>
                <c:pt idx="402">
                  <c:v>0.58484784346016017</c:v>
                </c:pt>
                <c:pt idx="403">
                  <c:v>0.58489913660391057</c:v>
                </c:pt>
                <c:pt idx="404">
                  <c:v>0.58535288501894311</c:v>
                </c:pt>
                <c:pt idx="405">
                  <c:v>0.5856270144042196</c:v>
                </c:pt>
                <c:pt idx="406">
                  <c:v>0.58728783403029905</c:v>
                </c:pt>
                <c:pt idx="407">
                  <c:v>0.5875908440403067</c:v>
                </c:pt>
                <c:pt idx="408">
                  <c:v>0.58768188673805488</c:v>
                </c:pt>
                <c:pt idx="409">
                  <c:v>0.58776440858561685</c:v>
                </c:pt>
                <c:pt idx="410">
                  <c:v>0.58841566940386625</c:v>
                </c:pt>
                <c:pt idx="411">
                  <c:v>0.58880047554328618</c:v>
                </c:pt>
                <c:pt idx="412">
                  <c:v>0.58948706516767613</c:v>
                </c:pt>
                <c:pt idx="413">
                  <c:v>0.58975164264290103</c:v>
                </c:pt>
                <c:pt idx="414">
                  <c:v>0.59004660832852851</c:v>
                </c:pt>
                <c:pt idx="415">
                  <c:v>0.59008897634170387</c:v>
                </c:pt>
                <c:pt idx="416">
                  <c:v>0.59031517005748713</c:v>
                </c:pt>
                <c:pt idx="417">
                  <c:v>0.59044051351512117</c:v>
                </c:pt>
                <c:pt idx="418">
                  <c:v>0.59079268783558925</c:v>
                </c:pt>
                <c:pt idx="419">
                  <c:v>0.59143807790841463</c:v>
                </c:pt>
                <c:pt idx="420">
                  <c:v>0.59167136148372101</c:v>
                </c:pt>
                <c:pt idx="421">
                  <c:v>0.59175417193290658</c:v>
                </c:pt>
                <c:pt idx="422">
                  <c:v>0.5920329382728633</c:v>
                </c:pt>
                <c:pt idx="423">
                  <c:v>0.59261454588965334</c:v>
                </c:pt>
                <c:pt idx="424">
                  <c:v>0.59432987473287924</c:v>
                </c:pt>
                <c:pt idx="425">
                  <c:v>0.59518568531173521</c:v>
                </c:pt>
                <c:pt idx="426">
                  <c:v>0.59526044719937499</c:v>
                </c:pt>
                <c:pt idx="427">
                  <c:v>0.59535031704031205</c:v>
                </c:pt>
                <c:pt idx="428">
                  <c:v>0.59628600520220165</c:v>
                </c:pt>
                <c:pt idx="429">
                  <c:v>0.59654170013503671</c:v>
                </c:pt>
                <c:pt idx="430">
                  <c:v>0.59690200200702959</c:v>
                </c:pt>
                <c:pt idx="431">
                  <c:v>0.59712896429498374</c:v>
                </c:pt>
                <c:pt idx="432">
                  <c:v>0.59721269243042718</c:v>
                </c:pt>
                <c:pt idx="433">
                  <c:v>0.59769557468664603</c:v>
                </c:pt>
                <c:pt idx="434">
                  <c:v>0.59772652609701027</c:v>
                </c:pt>
                <c:pt idx="435">
                  <c:v>0.59813460023643505</c:v>
                </c:pt>
                <c:pt idx="436">
                  <c:v>0.59843211812201391</c:v>
                </c:pt>
                <c:pt idx="437">
                  <c:v>0.59847723432057132</c:v>
                </c:pt>
                <c:pt idx="438">
                  <c:v>0.59852151172702217</c:v>
                </c:pt>
                <c:pt idx="439">
                  <c:v>0.59964572874323052</c:v>
                </c:pt>
                <c:pt idx="440">
                  <c:v>0.59974744684742098</c:v>
                </c:pt>
                <c:pt idx="441">
                  <c:v>0.60005999700029988</c:v>
                </c:pt>
                <c:pt idx="442">
                  <c:v>0.6000824943289047</c:v>
                </c:pt>
                <c:pt idx="443">
                  <c:v>0.60166518928719814</c:v>
                </c:pt>
                <c:pt idx="444">
                  <c:v>0.60222753175191179</c:v>
                </c:pt>
                <c:pt idx="445">
                  <c:v>0.60259688017778512</c:v>
                </c:pt>
                <c:pt idx="446">
                  <c:v>0.60294029555172379</c:v>
                </c:pt>
                <c:pt idx="447">
                  <c:v>0.60316913050984289</c:v>
                </c:pt>
                <c:pt idx="448">
                  <c:v>0.60339042087192596</c:v>
                </c:pt>
                <c:pt idx="449">
                  <c:v>0.60484708811401244</c:v>
                </c:pt>
                <c:pt idx="450">
                  <c:v>0.60493966641310604</c:v>
                </c:pt>
                <c:pt idx="451">
                  <c:v>0.60520244546763025</c:v>
                </c:pt>
                <c:pt idx="452">
                  <c:v>0.60549649049354526</c:v>
                </c:pt>
                <c:pt idx="453">
                  <c:v>0.60598184791295528</c:v>
                </c:pt>
                <c:pt idx="454">
                  <c:v>0.60715731075232882</c:v>
                </c:pt>
                <c:pt idx="455">
                  <c:v>0.60722318796304209</c:v>
                </c:pt>
                <c:pt idx="456">
                  <c:v>0.60764874722161655</c:v>
                </c:pt>
                <c:pt idx="457">
                  <c:v>0.60788238994068577</c:v>
                </c:pt>
                <c:pt idx="458">
                  <c:v>0.60792104750534837</c:v>
                </c:pt>
                <c:pt idx="459">
                  <c:v>0.60865918213726145</c:v>
                </c:pt>
                <c:pt idx="460">
                  <c:v>0.60873639615189756</c:v>
                </c:pt>
                <c:pt idx="461">
                  <c:v>0.60899753694083203</c:v>
                </c:pt>
                <c:pt idx="462">
                  <c:v>0.60926102780335456</c:v>
                </c:pt>
                <c:pt idx="463">
                  <c:v>0.60954819333667132</c:v>
                </c:pt>
                <c:pt idx="464">
                  <c:v>0.60977208857080367</c:v>
                </c:pt>
                <c:pt idx="465">
                  <c:v>0.6104277188988062</c:v>
                </c:pt>
                <c:pt idx="466">
                  <c:v>0.61143519689334203</c:v>
                </c:pt>
                <c:pt idx="467">
                  <c:v>0.61218297918187825</c:v>
                </c:pt>
                <c:pt idx="468">
                  <c:v>0.6123005797808786</c:v>
                </c:pt>
                <c:pt idx="469">
                  <c:v>0.61348023603046897</c:v>
                </c:pt>
                <c:pt idx="470">
                  <c:v>0.61374913441894152</c:v>
                </c:pt>
                <c:pt idx="471">
                  <c:v>0.61418645377442183</c:v>
                </c:pt>
                <c:pt idx="472">
                  <c:v>0.61440458982660595</c:v>
                </c:pt>
                <c:pt idx="473">
                  <c:v>0.61491625446071918</c:v>
                </c:pt>
                <c:pt idx="474">
                  <c:v>0.61535518198841876</c:v>
                </c:pt>
                <c:pt idx="475">
                  <c:v>0.61556478131874959</c:v>
                </c:pt>
                <c:pt idx="476">
                  <c:v>0.61578811290897784</c:v>
                </c:pt>
                <c:pt idx="477">
                  <c:v>0.61607710556390582</c:v>
                </c:pt>
                <c:pt idx="478">
                  <c:v>0.61616393922396984</c:v>
                </c:pt>
                <c:pt idx="479">
                  <c:v>0.61697974034809278</c:v>
                </c:pt>
                <c:pt idx="480">
                  <c:v>0.61847392831064429</c:v>
                </c:pt>
                <c:pt idx="481">
                  <c:v>0.61880934058884407</c:v>
                </c:pt>
                <c:pt idx="482">
                  <c:v>0.61946428468475889</c:v>
                </c:pt>
                <c:pt idx="483">
                  <c:v>0.61972332536382713</c:v>
                </c:pt>
                <c:pt idx="484">
                  <c:v>0.62022576534678076</c:v>
                </c:pt>
                <c:pt idx="485">
                  <c:v>0.62075921257763056</c:v>
                </c:pt>
                <c:pt idx="486">
                  <c:v>0.62088082592394489</c:v>
                </c:pt>
                <c:pt idx="487">
                  <c:v>0.6209339739457006</c:v>
                </c:pt>
                <c:pt idx="488">
                  <c:v>0.62109580581420765</c:v>
                </c:pt>
                <c:pt idx="489">
                  <c:v>0.62186091692596346</c:v>
                </c:pt>
                <c:pt idx="490">
                  <c:v>0.62191558912765643</c:v>
                </c:pt>
                <c:pt idx="491">
                  <c:v>0.62213021145094693</c:v>
                </c:pt>
                <c:pt idx="492">
                  <c:v>0.62218244912565634</c:v>
                </c:pt>
                <c:pt idx="493">
                  <c:v>0.62303852208350652</c:v>
                </c:pt>
                <c:pt idx="494">
                  <c:v>0.62341719578465271</c:v>
                </c:pt>
                <c:pt idx="495">
                  <c:v>0.62376037065527012</c:v>
                </c:pt>
                <c:pt idx="496">
                  <c:v>0.6243268374817792</c:v>
                </c:pt>
                <c:pt idx="497">
                  <c:v>0.6245422323590295</c:v>
                </c:pt>
                <c:pt idx="498">
                  <c:v>0.62458065932271711</c:v>
                </c:pt>
                <c:pt idx="499">
                  <c:v>0.6245838614629744</c:v>
                </c:pt>
                <c:pt idx="500">
                  <c:v>0.62461988440971039</c:v>
                </c:pt>
                <c:pt idx="501">
                  <c:v>0.62523435606178912</c:v>
                </c:pt>
                <c:pt idx="502">
                  <c:v>0.62526074560938172</c:v>
                </c:pt>
                <c:pt idx="503">
                  <c:v>0.62526234494010591</c:v>
                </c:pt>
                <c:pt idx="504">
                  <c:v>0.62555175645185424</c:v>
                </c:pt>
                <c:pt idx="505">
                  <c:v>0.62571559034436719</c:v>
                </c:pt>
                <c:pt idx="506">
                  <c:v>0.62576513165883574</c:v>
                </c:pt>
                <c:pt idx="507">
                  <c:v>0.6259408917781295</c:v>
                </c:pt>
                <c:pt idx="508">
                  <c:v>0.62654768374003267</c:v>
                </c:pt>
                <c:pt idx="509">
                  <c:v>0.62732686854621489</c:v>
                </c:pt>
                <c:pt idx="510">
                  <c:v>0.62819662526950903</c:v>
                </c:pt>
                <c:pt idx="511">
                  <c:v>0.62838364078005715</c:v>
                </c:pt>
                <c:pt idx="512">
                  <c:v>0.62878295142282603</c:v>
                </c:pt>
                <c:pt idx="513">
                  <c:v>0.62964116765027367</c:v>
                </c:pt>
                <c:pt idx="514">
                  <c:v>0.63003571327346197</c:v>
                </c:pt>
                <c:pt idx="515">
                  <c:v>0.63033245196483412</c:v>
                </c:pt>
                <c:pt idx="516">
                  <c:v>0.63091283074605475</c:v>
                </c:pt>
                <c:pt idx="517">
                  <c:v>0.63103090257133998</c:v>
                </c:pt>
                <c:pt idx="518">
                  <c:v>0.63185362228921349</c:v>
                </c:pt>
                <c:pt idx="519">
                  <c:v>0.63282541036213136</c:v>
                </c:pt>
                <c:pt idx="520">
                  <c:v>0.63452659518730969</c:v>
                </c:pt>
                <c:pt idx="521">
                  <c:v>0.6354337101539389</c:v>
                </c:pt>
                <c:pt idx="522">
                  <c:v>0.63546124980206309</c:v>
                </c:pt>
                <c:pt idx="523">
                  <c:v>0.63551003139210949</c:v>
                </c:pt>
                <c:pt idx="524">
                  <c:v>0.63593553132373404</c:v>
                </c:pt>
                <c:pt idx="525">
                  <c:v>0.63652651162382856</c:v>
                </c:pt>
                <c:pt idx="526">
                  <c:v>0.63677861144985071</c:v>
                </c:pt>
                <c:pt idx="527">
                  <c:v>0.63726760469994082</c:v>
                </c:pt>
                <c:pt idx="528">
                  <c:v>0.63774446293166676</c:v>
                </c:pt>
                <c:pt idx="529">
                  <c:v>0.63885913940398475</c:v>
                </c:pt>
                <c:pt idx="530">
                  <c:v>0.63963583389300505</c:v>
                </c:pt>
                <c:pt idx="531">
                  <c:v>0.63964599584457649</c:v>
                </c:pt>
                <c:pt idx="532">
                  <c:v>0.6396850787692332</c:v>
                </c:pt>
                <c:pt idx="533">
                  <c:v>0.6399632801966062</c:v>
                </c:pt>
                <c:pt idx="534">
                  <c:v>0.64004687328351195</c:v>
                </c:pt>
                <c:pt idx="535">
                  <c:v>0.64017497608075868</c:v>
                </c:pt>
                <c:pt idx="536">
                  <c:v>0.6405224430103913</c:v>
                </c:pt>
                <c:pt idx="537">
                  <c:v>0.64143433023186402</c:v>
                </c:pt>
                <c:pt idx="538">
                  <c:v>0.64170476077398708</c:v>
                </c:pt>
                <c:pt idx="539">
                  <c:v>0.64209111502963501</c:v>
                </c:pt>
                <c:pt idx="540">
                  <c:v>0.64261185796715581</c:v>
                </c:pt>
                <c:pt idx="541">
                  <c:v>0.64261808253425301</c:v>
                </c:pt>
                <c:pt idx="542">
                  <c:v>0.64421968302745924</c:v>
                </c:pt>
                <c:pt idx="543">
                  <c:v>0.6444082556888916</c:v>
                </c:pt>
                <c:pt idx="544">
                  <c:v>0.64481780372443187</c:v>
                </c:pt>
                <c:pt idx="545">
                  <c:v>0.64511781869670914</c:v>
                </c:pt>
                <c:pt idx="546">
                  <c:v>0.64559894671537377</c:v>
                </c:pt>
                <c:pt idx="547">
                  <c:v>0.64566942005952244</c:v>
                </c:pt>
                <c:pt idx="548">
                  <c:v>0.64694358332083324</c:v>
                </c:pt>
                <c:pt idx="549">
                  <c:v>0.64701236464228407</c:v>
                </c:pt>
                <c:pt idx="550">
                  <c:v>0.64706645717422251</c:v>
                </c:pt>
                <c:pt idx="551">
                  <c:v>0.64709504711440957</c:v>
                </c:pt>
                <c:pt idx="552">
                  <c:v>0.6477121274146409</c:v>
                </c:pt>
                <c:pt idx="553">
                  <c:v>0.64774686413752713</c:v>
                </c:pt>
                <c:pt idx="554">
                  <c:v>0.64778854574621803</c:v>
                </c:pt>
                <c:pt idx="555">
                  <c:v>0.64791820471414441</c:v>
                </c:pt>
                <c:pt idx="556">
                  <c:v>0.64819132977848448</c:v>
                </c:pt>
                <c:pt idx="557">
                  <c:v>0.64880890869346108</c:v>
                </c:pt>
                <c:pt idx="558">
                  <c:v>0.64978073224742505</c:v>
                </c:pt>
                <c:pt idx="559">
                  <c:v>0.65019227925283762</c:v>
                </c:pt>
                <c:pt idx="560">
                  <c:v>0.65077184942189992</c:v>
                </c:pt>
                <c:pt idx="561">
                  <c:v>0.65114284147182333</c:v>
                </c:pt>
                <c:pt idx="562">
                  <c:v>0.65125494239967197</c:v>
                </c:pt>
                <c:pt idx="563">
                  <c:v>0.65125954887433324</c:v>
                </c:pt>
                <c:pt idx="564">
                  <c:v>0.65138007338266035</c:v>
                </c:pt>
                <c:pt idx="565">
                  <c:v>0.65142766290663467</c:v>
                </c:pt>
                <c:pt idx="566">
                  <c:v>0.65207821616735517</c:v>
                </c:pt>
                <c:pt idx="567">
                  <c:v>0.65210505288641951</c:v>
                </c:pt>
                <c:pt idx="568">
                  <c:v>0.65212575474366907</c:v>
                </c:pt>
                <c:pt idx="569">
                  <c:v>0.65326181581353737</c:v>
                </c:pt>
                <c:pt idx="570">
                  <c:v>0.65412307710399575</c:v>
                </c:pt>
                <c:pt idx="571">
                  <c:v>0.65473276991456597</c:v>
                </c:pt>
                <c:pt idx="572">
                  <c:v>0.6550076335433046</c:v>
                </c:pt>
                <c:pt idx="573">
                  <c:v>0.65555091335456162</c:v>
                </c:pt>
                <c:pt idx="574">
                  <c:v>0.65611431930723774</c:v>
                </c:pt>
                <c:pt idx="575">
                  <c:v>0.65617070949563117</c:v>
                </c:pt>
                <c:pt idx="576">
                  <c:v>0.65644192431623372</c:v>
                </c:pt>
                <c:pt idx="577">
                  <c:v>0.65688964065511035</c:v>
                </c:pt>
                <c:pt idx="578">
                  <c:v>0.65735302539807328</c:v>
                </c:pt>
                <c:pt idx="579">
                  <c:v>0.65818766320860189</c:v>
                </c:pt>
                <c:pt idx="580">
                  <c:v>0.65856282919703268</c:v>
                </c:pt>
                <c:pt idx="581">
                  <c:v>0.65872983840114607</c:v>
                </c:pt>
                <c:pt idx="582">
                  <c:v>0.65893246998459554</c:v>
                </c:pt>
                <c:pt idx="583">
                  <c:v>0.65960063674923775</c:v>
                </c:pt>
                <c:pt idx="584">
                  <c:v>0.65967264609046816</c:v>
                </c:pt>
                <c:pt idx="585">
                  <c:v>0.65991590373319542</c:v>
                </c:pt>
                <c:pt idx="586">
                  <c:v>0.66000606057823441</c:v>
                </c:pt>
                <c:pt idx="587">
                  <c:v>0.66014771074358802</c:v>
                </c:pt>
                <c:pt idx="588">
                  <c:v>0.66038776487757556</c:v>
                </c:pt>
                <c:pt idx="589">
                  <c:v>0.66047180106345194</c:v>
                </c:pt>
                <c:pt idx="590">
                  <c:v>0.66059215859711806</c:v>
                </c:pt>
                <c:pt idx="591">
                  <c:v>0.66105748615381399</c:v>
                </c:pt>
                <c:pt idx="592">
                  <c:v>0.6616743912227524</c:v>
                </c:pt>
                <c:pt idx="593">
                  <c:v>0.66167892515932525</c:v>
                </c:pt>
                <c:pt idx="594">
                  <c:v>0.66192371161637653</c:v>
                </c:pt>
                <c:pt idx="595">
                  <c:v>0.66243037369975721</c:v>
                </c:pt>
                <c:pt idx="596">
                  <c:v>0.66253150868468136</c:v>
                </c:pt>
                <c:pt idx="597">
                  <c:v>0.66260244490946452</c:v>
                </c:pt>
                <c:pt idx="598">
                  <c:v>0.66341314427738007</c:v>
                </c:pt>
                <c:pt idx="599">
                  <c:v>0.66408282615950853</c:v>
                </c:pt>
                <c:pt idx="600">
                  <c:v>0.66422737070975924</c:v>
                </c:pt>
                <c:pt idx="601">
                  <c:v>0.66446595097115402</c:v>
                </c:pt>
                <c:pt idx="602">
                  <c:v>0.66483983033509653</c:v>
                </c:pt>
                <c:pt idx="603">
                  <c:v>0.66515411747955078</c:v>
                </c:pt>
                <c:pt idx="604">
                  <c:v>0.66554639207195765</c:v>
                </c:pt>
                <c:pt idx="605">
                  <c:v>0.66595945822549885</c:v>
                </c:pt>
                <c:pt idx="606">
                  <c:v>0.66630698630586183</c:v>
                </c:pt>
                <c:pt idx="607">
                  <c:v>0.66745936205884471</c:v>
                </c:pt>
                <c:pt idx="608">
                  <c:v>0.66762714144947699</c:v>
                </c:pt>
                <c:pt idx="609">
                  <c:v>0.66769978283656795</c:v>
                </c:pt>
                <c:pt idx="610">
                  <c:v>0.6682536943407047</c:v>
                </c:pt>
                <c:pt idx="611">
                  <c:v>0.66843099868273614</c:v>
                </c:pt>
                <c:pt idx="612">
                  <c:v>0.66874135508431054</c:v>
                </c:pt>
                <c:pt idx="613">
                  <c:v>0.66915693226626594</c:v>
                </c:pt>
                <c:pt idx="614">
                  <c:v>0.66915917388914281</c:v>
                </c:pt>
                <c:pt idx="615">
                  <c:v>0.66942288577550135</c:v>
                </c:pt>
                <c:pt idx="616">
                  <c:v>0.66950280059160316</c:v>
                </c:pt>
                <c:pt idx="617">
                  <c:v>0.6701059617702263</c:v>
                </c:pt>
                <c:pt idx="618">
                  <c:v>0.67030366252915552</c:v>
                </c:pt>
                <c:pt idx="619">
                  <c:v>0.67054604614448354</c:v>
                </c:pt>
                <c:pt idx="620">
                  <c:v>0.6709023773992755</c:v>
                </c:pt>
                <c:pt idx="621">
                  <c:v>0.67116689429679111</c:v>
                </c:pt>
                <c:pt idx="622">
                  <c:v>0.67132480961156193</c:v>
                </c:pt>
                <c:pt idx="623">
                  <c:v>0.67169710435582497</c:v>
                </c:pt>
                <c:pt idx="624">
                  <c:v>0.67186382548846901</c:v>
                </c:pt>
                <c:pt idx="625">
                  <c:v>0.67198214261987643</c:v>
                </c:pt>
                <c:pt idx="626">
                  <c:v>0.67214730528359623</c:v>
                </c:pt>
                <c:pt idx="627">
                  <c:v>0.67280234839066966</c:v>
                </c:pt>
                <c:pt idx="628">
                  <c:v>0.67303417446664615</c:v>
                </c:pt>
                <c:pt idx="629">
                  <c:v>0.67308023295889474</c:v>
                </c:pt>
                <c:pt idx="630">
                  <c:v>0.67469104040293881</c:v>
                </c:pt>
                <c:pt idx="631">
                  <c:v>0.67471697770250305</c:v>
                </c:pt>
                <c:pt idx="632">
                  <c:v>0.67498518502260474</c:v>
                </c:pt>
                <c:pt idx="633">
                  <c:v>0.67518293817305541</c:v>
                </c:pt>
                <c:pt idx="634">
                  <c:v>0.67548501093658619</c:v>
                </c:pt>
                <c:pt idx="635">
                  <c:v>0.6755442250511805</c:v>
                </c:pt>
                <c:pt idx="636">
                  <c:v>0.67565005735217687</c:v>
                </c:pt>
                <c:pt idx="637">
                  <c:v>0.67588682484569851</c:v>
                </c:pt>
                <c:pt idx="638">
                  <c:v>0.67590827780106377</c:v>
                </c:pt>
                <c:pt idx="639">
                  <c:v>0.67604585643283099</c:v>
                </c:pt>
                <c:pt idx="640">
                  <c:v>0.67701920209104849</c:v>
                </c:pt>
                <c:pt idx="641">
                  <c:v>0.67707237427028433</c:v>
                </c:pt>
                <c:pt idx="642">
                  <c:v>0.67721636129083584</c:v>
                </c:pt>
                <c:pt idx="643">
                  <c:v>0.67729314185218203</c:v>
                </c:pt>
                <c:pt idx="644">
                  <c:v>0.67788420840140529</c:v>
                </c:pt>
                <c:pt idx="645">
                  <c:v>0.67963225350184786</c:v>
                </c:pt>
                <c:pt idx="646">
                  <c:v>0.68000588232749859</c:v>
                </c:pt>
                <c:pt idx="647">
                  <c:v>0.68037857109112421</c:v>
                </c:pt>
                <c:pt idx="648">
                  <c:v>0.68041751888087065</c:v>
                </c:pt>
                <c:pt idx="649">
                  <c:v>0.68181009086108424</c:v>
                </c:pt>
                <c:pt idx="650">
                  <c:v>0.68230638279295031</c:v>
                </c:pt>
                <c:pt idx="651">
                  <c:v>0.68263240473918319</c:v>
                </c:pt>
                <c:pt idx="652">
                  <c:v>0.68358028058158615</c:v>
                </c:pt>
                <c:pt idx="653">
                  <c:v>0.68373459763273636</c:v>
                </c:pt>
                <c:pt idx="654">
                  <c:v>0.68410013886857235</c:v>
                </c:pt>
                <c:pt idx="655">
                  <c:v>0.68422437840228989</c:v>
                </c:pt>
                <c:pt idx="656">
                  <c:v>0.68466123009850643</c:v>
                </c:pt>
                <c:pt idx="657">
                  <c:v>0.68506204098607015</c:v>
                </c:pt>
                <c:pt idx="658">
                  <c:v>0.6856748500564972</c:v>
                </c:pt>
                <c:pt idx="659">
                  <c:v>0.68599927113663894</c:v>
                </c:pt>
                <c:pt idx="660">
                  <c:v>0.68623101066623327</c:v>
                </c:pt>
                <c:pt idx="661">
                  <c:v>0.68630022584871697</c:v>
                </c:pt>
                <c:pt idx="662">
                  <c:v>0.68649763291653088</c:v>
                </c:pt>
                <c:pt idx="663">
                  <c:v>0.68710042934057314</c:v>
                </c:pt>
                <c:pt idx="664">
                  <c:v>0.68828918341057777</c:v>
                </c:pt>
                <c:pt idx="665">
                  <c:v>0.68840177222316912</c:v>
                </c:pt>
                <c:pt idx="666">
                  <c:v>0.68852233079254588</c:v>
                </c:pt>
                <c:pt idx="667">
                  <c:v>0.68877064397373966</c:v>
                </c:pt>
                <c:pt idx="668">
                  <c:v>0.68877645139769406</c:v>
                </c:pt>
                <c:pt idx="669">
                  <c:v>0.68897460040265635</c:v>
                </c:pt>
                <c:pt idx="670">
                  <c:v>0.68973038210593562</c:v>
                </c:pt>
                <c:pt idx="671">
                  <c:v>0.68979779645922323</c:v>
                </c:pt>
                <c:pt idx="672">
                  <c:v>0.69019345114250397</c:v>
                </c:pt>
                <c:pt idx="673">
                  <c:v>0.69034121997748332</c:v>
                </c:pt>
                <c:pt idx="674">
                  <c:v>0.690446956688202</c:v>
                </c:pt>
                <c:pt idx="675">
                  <c:v>0.69064462641795743</c:v>
                </c:pt>
                <c:pt idx="676">
                  <c:v>0.69083138318984905</c:v>
                </c:pt>
                <c:pt idx="677">
                  <c:v>0.6912235528394558</c:v>
                </c:pt>
                <c:pt idx="678">
                  <c:v>0.69155838509846723</c:v>
                </c:pt>
                <c:pt idx="679">
                  <c:v>0.69225862219260226</c:v>
                </c:pt>
                <c:pt idx="680">
                  <c:v>0.69228534579319245</c:v>
                </c:pt>
                <c:pt idx="681">
                  <c:v>0.69232145712811766</c:v>
                </c:pt>
                <c:pt idx="682">
                  <c:v>0.69287805564904414</c:v>
                </c:pt>
                <c:pt idx="683">
                  <c:v>0.69292135195850324</c:v>
                </c:pt>
                <c:pt idx="684">
                  <c:v>0.69315726931195054</c:v>
                </c:pt>
                <c:pt idx="685">
                  <c:v>0.69353154218103163</c:v>
                </c:pt>
                <c:pt idx="686">
                  <c:v>0.69367067114013115</c:v>
                </c:pt>
                <c:pt idx="687">
                  <c:v>0.69392074475403887</c:v>
                </c:pt>
                <c:pt idx="688">
                  <c:v>0.69398775205330532</c:v>
                </c:pt>
                <c:pt idx="689">
                  <c:v>0.69498776967656051</c:v>
                </c:pt>
                <c:pt idx="690">
                  <c:v>0.69521938983316622</c:v>
                </c:pt>
                <c:pt idx="691">
                  <c:v>0.69530784549003899</c:v>
                </c:pt>
                <c:pt idx="692">
                  <c:v>0.69557242613548154</c:v>
                </c:pt>
                <c:pt idx="693">
                  <c:v>0.69576432791571019</c:v>
                </c:pt>
                <c:pt idx="694">
                  <c:v>0.69598706884539163</c:v>
                </c:pt>
                <c:pt idx="695">
                  <c:v>0.69616592849693526</c:v>
                </c:pt>
                <c:pt idx="696">
                  <c:v>0.69638997695256932</c:v>
                </c:pt>
                <c:pt idx="697">
                  <c:v>0.69668787846495506</c:v>
                </c:pt>
                <c:pt idx="698">
                  <c:v>0.69684575050724096</c:v>
                </c:pt>
                <c:pt idx="699">
                  <c:v>0.69727182647802421</c:v>
                </c:pt>
                <c:pt idx="700">
                  <c:v>0.6974991039420767</c:v>
                </c:pt>
                <c:pt idx="701">
                  <c:v>0.6978825116020605</c:v>
                </c:pt>
                <c:pt idx="702">
                  <c:v>0.69871739637710462</c:v>
                </c:pt>
                <c:pt idx="703">
                  <c:v>0.6988161417712101</c:v>
                </c:pt>
                <c:pt idx="704">
                  <c:v>0.69887695626626578</c:v>
                </c:pt>
                <c:pt idx="705">
                  <c:v>0.69903361864791591</c:v>
                </c:pt>
                <c:pt idx="706">
                  <c:v>0.69944620951149628</c:v>
                </c:pt>
                <c:pt idx="707">
                  <c:v>0.6997449535366439</c:v>
                </c:pt>
                <c:pt idx="708">
                  <c:v>0.69989142015029726</c:v>
                </c:pt>
                <c:pt idx="709">
                  <c:v>0.69993571133354804</c:v>
                </c:pt>
                <c:pt idx="710">
                  <c:v>0.70099786019644883</c:v>
                </c:pt>
                <c:pt idx="711">
                  <c:v>0.70106133825793016</c:v>
                </c:pt>
                <c:pt idx="712">
                  <c:v>0.70107988132594423</c:v>
                </c:pt>
                <c:pt idx="713">
                  <c:v>0.70113764697097813</c:v>
                </c:pt>
                <c:pt idx="714">
                  <c:v>0.70138505829537023</c:v>
                </c:pt>
                <c:pt idx="715">
                  <c:v>0.70204130932588293</c:v>
                </c:pt>
                <c:pt idx="716">
                  <c:v>0.70269623593698016</c:v>
                </c:pt>
                <c:pt idx="717">
                  <c:v>0.702721139571025</c:v>
                </c:pt>
                <c:pt idx="718">
                  <c:v>0.70332496045569148</c:v>
                </c:pt>
                <c:pt idx="719">
                  <c:v>0.70340315609186743</c:v>
                </c:pt>
                <c:pt idx="720">
                  <c:v>0.70350337596915624</c:v>
                </c:pt>
                <c:pt idx="721">
                  <c:v>0.70375634988254276</c:v>
                </c:pt>
                <c:pt idx="722">
                  <c:v>0.70383236640552416</c:v>
                </c:pt>
                <c:pt idx="723">
                  <c:v>0.70487516625286206</c:v>
                </c:pt>
                <c:pt idx="724">
                  <c:v>0.70533750786414295</c:v>
                </c:pt>
                <c:pt idx="725">
                  <c:v>0.70549982282067225</c:v>
                </c:pt>
                <c:pt idx="726">
                  <c:v>0.7056876079399439</c:v>
                </c:pt>
                <c:pt idx="727">
                  <c:v>0.70601133135382466</c:v>
                </c:pt>
                <c:pt idx="728">
                  <c:v>0.70659323517848649</c:v>
                </c:pt>
                <c:pt idx="729">
                  <c:v>0.70758179739165139</c:v>
                </c:pt>
                <c:pt idx="730">
                  <c:v>0.70806638106889386</c:v>
                </c:pt>
                <c:pt idx="731">
                  <c:v>0.70821606872479248</c:v>
                </c:pt>
                <c:pt idx="732">
                  <c:v>0.7085965001324801</c:v>
                </c:pt>
                <c:pt idx="733">
                  <c:v>0.70925947297163405</c:v>
                </c:pt>
                <c:pt idx="734">
                  <c:v>0.71021616427676437</c:v>
                </c:pt>
                <c:pt idx="735">
                  <c:v>0.71023798828280083</c:v>
                </c:pt>
                <c:pt idx="736">
                  <c:v>0.7105511944962164</c:v>
                </c:pt>
              </c:numCache>
            </c:numRef>
          </c:xVal>
          <c:yVal>
            <c:numRef>
              <c:f>Sheet1!$AA$62:$AA$799</c:f>
              <c:numCache>
                <c:formatCode>0</c:formatCode>
                <c:ptCount val="738"/>
                <c:pt idx="0">
                  <c:v>60.519999999999982</c:v>
                </c:pt>
                <c:pt idx="1">
                  <c:v>44.589999999999918</c:v>
                </c:pt>
                <c:pt idx="2">
                  <c:v>10.090000000000032</c:v>
                </c:pt>
                <c:pt idx="3">
                  <c:v>13.519999999999982</c:v>
                </c:pt>
                <c:pt idx="4">
                  <c:v>2.569999999999709</c:v>
                </c:pt>
                <c:pt idx="5">
                  <c:v>135.55999999999949</c:v>
                </c:pt>
                <c:pt idx="6">
                  <c:v>46.529999999999973</c:v>
                </c:pt>
                <c:pt idx="7">
                  <c:v>44</c:v>
                </c:pt>
                <c:pt idx="8">
                  <c:v>29.460000000000036</c:v>
                </c:pt>
                <c:pt idx="9">
                  <c:v>33.709999999999809</c:v>
                </c:pt>
                <c:pt idx="10">
                  <c:v>79.079999999999927</c:v>
                </c:pt>
                <c:pt idx="11">
                  <c:v>37.420000000000073</c:v>
                </c:pt>
                <c:pt idx="12">
                  <c:v>51.090000000000146</c:v>
                </c:pt>
                <c:pt idx="13">
                  <c:v>115.71000000000004</c:v>
                </c:pt>
                <c:pt idx="14">
                  <c:v>6.2800000000000011</c:v>
                </c:pt>
                <c:pt idx="15">
                  <c:v>2.7999999999999545</c:v>
                </c:pt>
                <c:pt idx="16">
                  <c:v>9.42999999999995</c:v>
                </c:pt>
                <c:pt idx="17">
                  <c:v>12.120000000000005</c:v>
                </c:pt>
                <c:pt idx="18">
                  <c:v>12.210000000000036</c:v>
                </c:pt>
                <c:pt idx="19">
                  <c:v>3.5199999999999818</c:v>
                </c:pt>
                <c:pt idx="20">
                  <c:v>12.17999999999995</c:v>
                </c:pt>
                <c:pt idx="21">
                  <c:v>16.599999999999966</c:v>
                </c:pt>
                <c:pt idx="22">
                  <c:v>3.2099999999999973</c:v>
                </c:pt>
                <c:pt idx="23">
                  <c:v>44.080000000000155</c:v>
                </c:pt>
                <c:pt idx="24">
                  <c:v>14.569999999999936</c:v>
                </c:pt>
                <c:pt idx="25">
                  <c:v>38.630000000000109</c:v>
                </c:pt>
                <c:pt idx="26">
                  <c:v>35.25</c:v>
                </c:pt>
                <c:pt idx="27">
                  <c:v>48.370000000000005</c:v>
                </c:pt>
                <c:pt idx="28">
                  <c:v>1.3600000000000136</c:v>
                </c:pt>
                <c:pt idx="29">
                  <c:v>0.84000000000000341</c:v>
                </c:pt>
                <c:pt idx="30">
                  <c:v>5.4900000000000091</c:v>
                </c:pt>
                <c:pt idx="31">
                  <c:v>30.080000000000041</c:v>
                </c:pt>
                <c:pt idx="32">
                  <c:v>30.279999999999973</c:v>
                </c:pt>
                <c:pt idx="33">
                  <c:v>25.659999999999854</c:v>
                </c:pt>
                <c:pt idx="34">
                  <c:v>42.960000000000036</c:v>
                </c:pt>
                <c:pt idx="35">
                  <c:v>13.400000000000091</c:v>
                </c:pt>
                <c:pt idx="36">
                  <c:v>33.600000000000136</c:v>
                </c:pt>
                <c:pt idx="37">
                  <c:v>0.58999999999999631</c:v>
                </c:pt>
                <c:pt idx="38">
                  <c:v>37.240000000000009</c:v>
                </c:pt>
                <c:pt idx="39">
                  <c:v>33.100000000000023</c:v>
                </c:pt>
                <c:pt idx="40">
                  <c:v>4.4800000000000182</c:v>
                </c:pt>
                <c:pt idx="41">
                  <c:v>24.110000000000014</c:v>
                </c:pt>
                <c:pt idx="42">
                  <c:v>29.560000000000059</c:v>
                </c:pt>
                <c:pt idx="43">
                  <c:v>7</c:v>
                </c:pt>
                <c:pt idx="44">
                  <c:v>5.7200000000000131</c:v>
                </c:pt>
                <c:pt idx="45">
                  <c:v>0.37000000000000455</c:v>
                </c:pt>
                <c:pt idx="46">
                  <c:v>30.809999999999945</c:v>
                </c:pt>
                <c:pt idx="47">
                  <c:v>21.289999999999964</c:v>
                </c:pt>
                <c:pt idx="48">
                  <c:v>7.0400000000000773</c:v>
                </c:pt>
                <c:pt idx="49">
                  <c:v>8.460000000000008</c:v>
                </c:pt>
                <c:pt idx="50">
                  <c:v>20.300000000000068</c:v>
                </c:pt>
                <c:pt idx="51">
                  <c:v>8.8799999999999955</c:v>
                </c:pt>
                <c:pt idx="52">
                  <c:v>13.509999999999991</c:v>
                </c:pt>
                <c:pt idx="53">
                  <c:v>21.389999999999986</c:v>
                </c:pt>
                <c:pt idx="54">
                  <c:v>19.549999999999983</c:v>
                </c:pt>
                <c:pt idx="55">
                  <c:v>4.67</c:v>
                </c:pt>
                <c:pt idx="56">
                  <c:v>1.7600000000000193</c:v>
                </c:pt>
                <c:pt idx="57">
                  <c:v>9.5600000000000023</c:v>
                </c:pt>
                <c:pt idx="58">
                  <c:v>3.1899999999999977</c:v>
                </c:pt>
                <c:pt idx="59">
                  <c:v>7.8999999999999773</c:v>
                </c:pt>
                <c:pt idx="60">
                  <c:v>2.7999999999999829</c:v>
                </c:pt>
                <c:pt idx="61">
                  <c:v>5.8999999999999986</c:v>
                </c:pt>
                <c:pt idx="62">
                  <c:v>2.1200000000000045</c:v>
                </c:pt>
                <c:pt idx="63">
                  <c:v>23.649999999999977</c:v>
                </c:pt>
                <c:pt idx="64">
                  <c:v>9.3299999999999841</c:v>
                </c:pt>
                <c:pt idx="65">
                  <c:v>3.8799999999999955</c:v>
                </c:pt>
                <c:pt idx="66">
                  <c:v>3.9199999999999946</c:v>
                </c:pt>
                <c:pt idx="67">
                  <c:v>7.8399999999999892</c:v>
                </c:pt>
                <c:pt idx="68">
                  <c:v>9.4099999999999682</c:v>
                </c:pt>
                <c:pt idx="69">
                  <c:v>1.910000000000025</c:v>
                </c:pt>
                <c:pt idx="70">
                  <c:v>10.090000000000003</c:v>
                </c:pt>
                <c:pt idx="71">
                  <c:v>20.879999999999995</c:v>
                </c:pt>
                <c:pt idx="72">
                  <c:v>8.0500000000000682</c:v>
                </c:pt>
                <c:pt idx="73">
                  <c:v>2.3199999999999363</c:v>
                </c:pt>
                <c:pt idx="74">
                  <c:v>1.8700000000000045</c:v>
                </c:pt>
                <c:pt idx="75">
                  <c:v>0.25999999999999801</c:v>
                </c:pt>
                <c:pt idx="76">
                  <c:v>5.2800000000000011</c:v>
                </c:pt>
                <c:pt idx="77">
                  <c:v>32.900000000000091</c:v>
                </c:pt>
                <c:pt idx="78">
                  <c:v>21.769999999999982</c:v>
                </c:pt>
                <c:pt idx="79">
                  <c:v>31.700000000000045</c:v>
                </c:pt>
                <c:pt idx="80">
                  <c:v>4.3799999999999955</c:v>
                </c:pt>
                <c:pt idx="81">
                  <c:v>16.379999999999995</c:v>
                </c:pt>
                <c:pt idx="82">
                  <c:v>54.710000000000036</c:v>
                </c:pt>
                <c:pt idx="83">
                  <c:v>2.9000000000000057</c:v>
                </c:pt>
                <c:pt idx="84">
                  <c:v>3.9599999999999227</c:v>
                </c:pt>
                <c:pt idx="85">
                  <c:v>6.509999999999998</c:v>
                </c:pt>
                <c:pt idx="86">
                  <c:v>25.090000000000032</c:v>
                </c:pt>
                <c:pt idx="87">
                  <c:v>24.529999999999973</c:v>
                </c:pt>
                <c:pt idx="88">
                  <c:v>1.7699999999999818</c:v>
                </c:pt>
                <c:pt idx="89">
                  <c:v>3.0900000000000034</c:v>
                </c:pt>
                <c:pt idx="90">
                  <c:v>2.5399999999999636</c:v>
                </c:pt>
                <c:pt idx="91">
                  <c:v>10.399999999999977</c:v>
                </c:pt>
                <c:pt idx="92">
                  <c:v>10.299999999999955</c:v>
                </c:pt>
                <c:pt idx="93">
                  <c:v>12.53000000000003</c:v>
                </c:pt>
                <c:pt idx="94">
                  <c:v>5.1299999999999955</c:v>
                </c:pt>
                <c:pt idx="95">
                  <c:v>2.1899999999999977</c:v>
                </c:pt>
                <c:pt idx="96">
                  <c:v>9.8400000000000034</c:v>
                </c:pt>
                <c:pt idx="97">
                  <c:v>6.7899999999999636</c:v>
                </c:pt>
                <c:pt idx="98">
                  <c:v>6.5699999999999932</c:v>
                </c:pt>
                <c:pt idx="99">
                  <c:v>12.139999999999986</c:v>
                </c:pt>
                <c:pt idx="100">
                  <c:v>6.4900000000000091</c:v>
                </c:pt>
                <c:pt idx="101">
                  <c:v>19.75</c:v>
                </c:pt>
                <c:pt idx="102">
                  <c:v>3.6400000000000006</c:v>
                </c:pt>
                <c:pt idx="103">
                  <c:v>10.660000000000011</c:v>
                </c:pt>
                <c:pt idx="104">
                  <c:v>10.099999999999994</c:v>
                </c:pt>
                <c:pt idx="105">
                  <c:v>2.6199999999999974</c:v>
                </c:pt>
                <c:pt idx="106">
                  <c:v>1.3599999999999852</c:v>
                </c:pt>
                <c:pt idx="107">
                  <c:v>1.1400000000000006</c:v>
                </c:pt>
                <c:pt idx="108">
                  <c:v>13.879999999999995</c:v>
                </c:pt>
                <c:pt idx="109">
                  <c:v>4.4699999999999989</c:v>
                </c:pt>
                <c:pt idx="110">
                  <c:v>3.9800000000000182</c:v>
                </c:pt>
                <c:pt idx="111">
                  <c:v>3.2599999999999909</c:v>
                </c:pt>
                <c:pt idx="112">
                  <c:v>17.860000000000127</c:v>
                </c:pt>
                <c:pt idx="113">
                  <c:v>15.489999999999981</c:v>
                </c:pt>
                <c:pt idx="114">
                  <c:v>8</c:v>
                </c:pt>
                <c:pt idx="115">
                  <c:v>10.14</c:v>
                </c:pt>
                <c:pt idx="116">
                  <c:v>12.100000000000023</c:v>
                </c:pt>
                <c:pt idx="117">
                  <c:v>18.870000000000005</c:v>
                </c:pt>
                <c:pt idx="118">
                  <c:v>2.6100000000000136</c:v>
                </c:pt>
                <c:pt idx="119">
                  <c:v>57.409999999999854</c:v>
                </c:pt>
                <c:pt idx="120">
                  <c:v>0.87999999999999545</c:v>
                </c:pt>
                <c:pt idx="121">
                  <c:v>4.1100000000000136</c:v>
                </c:pt>
                <c:pt idx="122">
                  <c:v>13.620000000000005</c:v>
                </c:pt>
                <c:pt idx="123">
                  <c:v>3.9799999999999898</c:v>
                </c:pt>
                <c:pt idx="124">
                  <c:v>10.680000000000007</c:v>
                </c:pt>
                <c:pt idx="125">
                  <c:v>8.4099999999999682</c:v>
                </c:pt>
                <c:pt idx="126">
                  <c:v>14.970000000000027</c:v>
                </c:pt>
                <c:pt idx="127">
                  <c:v>49.860000000000127</c:v>
                </c:pt>
                <c:pt idx="128">
                  <c:v>1.0600000000000023</c:v>
                </c:pt>
                <c:pt idx="129">
                  <c:v>10.759999999999991</c:v>
                </c:pt>
                <c:pt idx="130">
                  <c:v>10.309999999999974</c:v>
                </c:pt>
                <c:pt idx="131">
                  <c:v>5.2699999999999818</c:v>
                </c:pt>
                <c:pt idx="132">
                  <c:v>9.9200000000000728</c:v>
                </c:pt>
                <c:pt idx="133">
                  <c:v>2.0300000000000296</c:v>
                </c:pt>
                <c:pt idx="134">
                  <c:v>8.6100000000000136</c:v>
                </c:pt>
                <c:pt idx="135">
                  <c:v>7.990000000000002</c:v>
                </c:pt>
                <c:pt idx="136">
                  <c:v>29.580000000000041</c:v>
                </c:pt>
                <c:pt idx="137">
                  <c:v>2.2199999999999136</c:v>
                </c:pt>
                <c:pt idx="138">
                  <c:v>3.2599999999999909</c:v>
                </c:pt>
                <c:pt idx="139">
                  <c:v>9.9099999999999682</c:v>
                </c:pt>
                <c:pt idx="140">
                  <c:v>18.520000000000039</c:v>
                </c:pt>
                <c:pt idx="141">
                  <c:v>4.6200000000000045</c:v>
                </c:pt>
                <c:pt idx="142">
                  <c:v>5.1199999999999974</c:v>
                </c:pt>
                <c:pt idx="143">
                  <c:v>30.889999999999986</c:v>
                </c:pt>
                <c:pt idx="144">
                  <c:v>12.210000000000036</c:v>
                </c:pt>
                <c:pt idx="145">
                  <c:v>1.7599999999999909</c:v>
                </c:pt>
                <c:pt idx="146">
                  <c:v>15.509999999999991</c:v>
                </c:pt>
                <c:pt idx="147">
                  <c:v>0.99000000000000199</c:v>
                </c:pt>
                <c:pt idx="148">
                  <c:v>22.379999999999995</c:v>
                </c:pt>
                <c:pt idx="149">
                  <c:v>1.2099999999999937</c:v>
                </c:pt>
                <c:pt idx="150">
                  <c:v>20.699999999999989</c:v>
                </c:pt>
                <c:pt idx="151">
                  <c:v>19.940000000000012</c:v>
                </c:pt>
                <c:pt idx="152">
                  <c:v>5.2399999999999807</c:v>
                </c:pt>
                <c:pt idx="153">
                  <c:v>13.930000000000007</c:v>
                </c:pt>
                <c:pt idx="154">
                  <c:v>14.490000000000009</c:v>
                </c:pt>
                <c:pt idx="155">
                  <c:v>3.3399999999999963</c:v>
                </c:pt>
                <c:pt idx="156">
                  <c:v>11.319999999999993</c:v>
                </c:pt>
                <c:pt idx="157">
                  <c:v>10.579999999999984</c:v>
                </c:pt>
                <c:pt idx="158">
                  <c:v>7.4399999999999977</c:v>
                </c:pt>
                <c:pt idx="159">
                  <c:v>11.699999999999989</c:v>
                </c:pt>
                <c:pt idx="160">
                  <c:v>5.7600000000000016</c:v>
                </c:pt>
                <c:pt idx="161">
                  <c:v>7.8599999999999568</c:v>
                </c:pt>
                <c:pt idx="162">
                  <c:v>10.960000000000036</c:v>
                </c:pt>
                <c:pt idx="163">
                  <c:v>1.3000000000000007</c:v>
                </c:pt>
                <c:pt idx="164">
                  <c:v>22.830000000000041</c:v>
                </c:pt>
                <c:pt idx="165">
                  <c:v>0.71000000000000796</c:v>
                </c:pt>
                <c:pt idx="166">
                  <c:v>0.21999999999999997</c:v>
                </c:pt>
                <c:pt idx="167">
                  <c:v>0.97999999999998977</c:v>
                </c:pt>
                <c:pt idx="168">
                  <c:v>5.7000000000000028</c:v>
                </c:pt>
                <c:pt idx="169">
                  <c:v>13.04000000000002</c:v>
                </c:pt>
                <c:pt idx="170">
                  <c:v>16.649999999999977</c:v>
                </c:pt>
                <c:pt idx="171">
                  <c:v>9.4099999999999966</c:v>
                </c:pt>
                <c:pt idx="172">
                  <c:v>14.080000000000041</c:v>
                </c:pt>
                <c:pt idx="173">
                  <c:v>2.6600000000000037</c:v>
                </c:pt>
                <c:pt idx="174">
                  <c:v>10.129999999999995</c:v>
                </c:pt>
                <c:pt idx="175">
                  <c:v>0.73000000000001819</c:v>
                </c:pt>
                <c:pt idx="176">
                  <c:v>10.049999999999997</c:v>
                </c:pt>
                <c:pt idx="177">
                  <c:v>6.6199999999999974</c:v>
                </c:pt>
                <c:pt idx="178">
                  <c:v>16.300000000000011</c:v>
                </c:pt>
                <c:pt idx="179">
                  <c:v>1.0799999999999983</c:v>
                </c:pt>
                <c:pt idx="180">
                  <c:v>2.1300000000000097</c:v>
                </c:pt>
                <c:pt idx="181">
                  <c:v>13.879999999999995</c:v>
                </c:pt>
                <c:pt idx="182">
                  <c:v>4.9299999999999926</c:v>
                </c:pt>
                <c:pt idx="183">
                  <c:v>2.039999999999992</c:v>
                </c:pt>
                <c:pt idx="184">
                  <c:v>4.5199999999999996</c:v>
                </c:pt>
                <c:pt idx="185">
                  <c:v>4.9599999999999937</c:v>
                </c:pt>
                <c:pt idx="186">
                  <c:v>5.9699999999999989</c:v>
                </c:pt>
                <c:pt idx="187">
                  <c:v>18.740000000000009</c:v>
                </c:pt>
                <c:pt idx="188">
                  <c:v>2.139999999999997</c:v>
                </c:pt>
                <c:pt idx="189">
                  <c:v>0.79999999999999716</c:v>
                </c:pt>
                <c:pt idx="190">
                  <c:v>16.5</c:v>
                </c:pt>
                <c:pt idx="191">
                  <c:v>7.0099999999999909</c:v>
                </c:pt>
                <c:pt idx="192">
                  <c:v>16.080000000000013</c:v>
                </c:pt>
                <c:pt idx="193">
                  <c:v>0.57000000000000028</c:v>
                </c:pt>
                <c:pt idx="194">
                  <c:v>21.600000000000136</c:v>
                </c:pt>
                <c:pt idx="195">
                  <c:v>21.659999999999968</c:v>
                </c:pt>
                <c:pt idx="196">
                  <c:v>6.0000000000002274E-2</c:v>
                </c:pt>
                <c:pt idx="197">
                  <c:v>3.9599999999999937</c:v>
                </c:pt>
                <c:pt idx="198">
                  <c:v>7.6800000000000068</c:v>
                </c:pt>
                <c:pt idx="199">
                  <c:v>2.7700000000000102</c:v>
                </c:pt>
                <c:pt idx="200">
                  <c:v>10.64</c:v>
                </c:pt>
                <c:pt idx="201">
                  <c:v>2.289999999999992</c:v>
                </c:pt>
                <c:pt idx="202">
                  <c:v>0.30000000000001137</c:v>
                </c:pt>
                <c:pt idx="203">
                  <c:v>2.3700000000000045</c:v>
                </c:pt>
                <c:pt idx="204">
                  <c:v>1.2299999999999986</c:v>
                </c:pt>
                <c:pt idx="205">
                  <c:v>29.039999999999964</c:v>
                </c:pt>
                <c:pt idx="206">
                  <c:v>9.4699999999999989</c:v>
                </c:pt>
                <c:pt idx="207">
                  <c:v>10.659999999999997</c:v>
                </c:pt>
                <c:pt idx="208">
                  <c:v>10.420000000000002</c:v>
                </c:pt>
                <c:pt idx="209">
                  <c:v>11.430000000000007</c:v>
                </c:pt>
                <c:pt idx="210">
                  <c:v>6.3100000000000023</c:v>
                </c:pt>
                <c:pt idx="211">
                  <c:v>20.829999999999984</c:v>
                </c:pt>
                <c:pt idx="212">
                  <c:v>29.340000000000032</c:v>
                </c:pt>
                <c:pt idx="213">
                  <c:v>4.3799999999999955</c:v>
                </c:pt>
                <c:pt idx="214">
                  <c:v>16.25</c:v>
                </c:pt>
                <c:pt idx="215">
                  <c:v>10.28000000000003</c:v>
                </c:pt>
                <c:pt idx="216">
                  <c:v>1.1300000000000026</c:v>
                </c:pt>
                <c:pt idx="217">
                  <c:v>20.559999999999945</c:v>
                </c:pt>
                <c:pt idx="218">
                  <c:v>4.3699999999999974</c:v>
                </c:pt>
                <c:pt idx="219">
                  <c:v>7.6200000000000045</c:v>
                </c:pt>
                <c:pt idx="220">
                  <c:v>17.360000000000014</c:v>
                </c:pt>
                <c:pt idx="221">
                  <c:v>7.25</c:v>
                </c:pt>
                <c:pt idx="222">
                  <c:v>14.270000000000003</c:v>
                </c:pt>
                <c:pt idx="223">
                  <c:v>23.170000000000073</c:v>
                </c:pt>
                <c:pt idx="224">
                  <c:v>3</c:v>
                </c:pt>
                <c:pt idx="225">
                  <c:v>2.8100000000000023</c:v>
                </c:pt>
                <c:pt idx="226">
                  <c:v>3.5200000000000102</c:v>
                </c:pt>
                <c:pt idx="227">
                  <c:v>5.7400000000000091</c:v>
                </c:pt>
                <c:pt idx="228">
                  <c:v>3.5499999999999972</c:v>
                </c:pt>
                <c:pt idx="229">
                  <c:v>15.589999999999918</c:v>
                </c:pt>
                <c:pt idx="230">
                  <c:v>3.0300000000000011</c:v>
                </c:pt>
                <c:pt idx="231">
                  <c:v>6.6599999999999966</c:v>
                </c:pt>
                <c:pt idx="232">
                  <c:v>2.9500000000000028</c:v>
                </c:pt>
                <c:pt idx="233">
                  <c:v>0.92000000000000171</c:v>
                </c:pt>
                <c:pt idx="234">
                  <c:v>9.1400000000000148</c:v>
                </c:pt>
                <c:pt idx="235">
                  <c:v>8.2000000000000028</c:v>
                </c:pt>
                <c:pt idx="236">
                  <c:v>1.1099999999999994</c:v>
                </c:pt>
                <c:pt idx="237">
                  <c:v>3.5699999999999363</c:v>
                </c:pt>
                <c:pt idx="238">
                  <c:v>1.1200000000000045</c:v>
                </c:pt>
                <c:pt idx="239">
                  <c:v>4.8000000000000114</c:v>
                </c:pt>
                <c:pt idx="240">
                  <c:v>11.829999999999984</c:v>
                </c:pt>
                <c:pt idx="241">
                  <c:v>0.29999999999999716</c:v>
                </c:pt>
                <c:pt idx="242">
                  <c:v>6.759999999999998</c:v>
                </c:pt>
                <c:pt idx="243">
                  <c:v>14.769999999999982</c:v>
                </c:pt>
                <c:pt idx="244">
                  <c:v>2.5</c:v>
                </c:pt>
                <c:pt idx="245">
                  <c:v>0.38000000000002387</c:v>
                </c:pt>
                <c:pt idx="246">
                  <c:v>10.930000000000007</c:v>
                </c:pt>
                <c:pt idx="247">
                  <c:v>9.9000000000000057</c:v>
                </c:pt>
                <c:pt idx="248">
                  <c:v>3.3400000000000034</c:v>
                </c:pt>
                <c:pt idx="249">
                  <c:v>6.6300000000000026</c:v>
                </c:pt>
                <c:pt idx="250">
                  <c:v>5.9500000000000028</c:v>
                </c:pt>
                <c:pt idx="251">
                  <c:v>13.859999999999957</c:v>
                </c:pt>
                <c:pt idx="252">
                  <c:v>4.1100000000000136</c:v>
                </c:pt>
                <c:pt idx="253">
                  <c:v>13.29000000000002</c:v>
                </c:pt>
                <c:pt idx="254">
                  <c:v>2.25</c:v>
                </c:pt>
                <c:pt idx="255">
                  <c:v>1.25</c:v>
                </c:pt>
                <c:pt idx="256">
                  <c:v>2.7399999999999949</c:v>
                </c:pt>
                <c:pt idx="257">
                  <c:v>11.949999999999989</c:v>
                </c:pt>
                <c:pt idx="258">
                  <c:v>3.2200000000000024</c:v>
                </c:pt>
                <c:pt idx="259">
                  <c:v>5.2999999999999972</c:v>
                </c:pt>
                <c:pt idx="260">
                  <c:v>0.55000000000001137</c:v>
                </c:pt>
                <c:pt idx="261">
                  <c:v>9.9800000000000182</c:v>
                </c:pt>
                <c:pt idx="262">
                  <c:v>6.6700000000000017</c:v>
                </c:pt>
                <c:pt idx="263">
                  <c:v>6.0000000000002274E-2</c:v>
                </c:pt>
                <c:pt idx="264">
                  <c:v>1.3199999999999998</c:v>
                </c:pt>
                <c:pt idx="265">
                  <c:v>2.7400000000000091</c:v>
                </c:pt>
                <c:pt idx="266">
                  <c:v>8.9399999999999977</c:v>
                </c:pt>
                <c:pt idx="267">
                  <c:v>3.9900000000000091</c:v>
                </c:pt>
                <c:pt idx="268">
                  <c:v>8.6499999999999915</c:v>
                </c:pt>
                <c:pt idx="269">
                  <c:v>10.870000000000005</c:v>
                </c:pt>
                <c:pt idx="270">
                  <c:v>0.30000000000001137</c:v>
                </c:pt>
                <c:pt idx="271">
                  <c:v>1.629999999999999</c:v>
                </c:pt>
                <c:pt idx="272">
                  <c:v>3.5600000000000023</c:v>
                </c:pt>
                <c:pt idx="273">
                  <c:v>2.2599999999999909</c:v>
                </c:pt>
                <c:pt idx="274">
                  <c:v>2.4300000000000068</c:v>
                </c:pt>
                <c:pt idx="275">
                  <c:v>1.5500000000000114</c:v>
                </c:pt>
                <c:pt idx="276">
                  <c:v>6.8600000000000136</c:v>
                </c:pt>
                <c:pt idx="277">
                  <c:v>4.9299999999999926</c:v>
                </c:pt>
                <c:pt idx="278">
                  <c:v>1.3099999999999987</c:v>
                </c:pt>
                <c:pt idx="279">
                  <c:v>5.5</c:v>
                </c:pt>
                <c:pt idx="280">
                  <c:v>8.1699999999999875</c:v>
                </c:pt>
                <c:pt idx="281">
                  <c:v>5.1299999999999955</c:v>
                </c:pt>
                <c:pt idx="282">
                  <c:v>6.7400000000000091</c:v>
                </c:pt>
                <c:pt idx="283">
                  <c:v>1.9699999999999989</c:v>
                </c:pt>
                <c:pt idx="284">
                  <c:v>19.189999999999998</c:v>
                </c:pt>
                <c:pt idx="285">
                  <c:v>5.7900000000000205</c:v>
                </c:pt>
                <c:pt idx="286">
                  <c:v>7.519999999999996</c:v>
                </c:pt>
                <c:pt idx="287">
                  <c:v>7.3300000000000125</c:v>
                </c:pt>
                <c:pt idx="288">
                  <c:v>0.62000000000000455</c:v>
                </c:pt>
                <c:pt idx="289">
                  <c:v>12.949999999999932</c:v>
                </c:pt>
                <c:pt idx="290">
                  <c:v>4.6800000000000068</c:v>
                </c:pt>
                <c:pt idx="291">
                  <c:v>4.7199999999999989</c:v>
                </c:pt>
                <c:pt idx="292">
                  <c:v>21.589999999999975</c:v>
                </c:pt>
                <c:pt idx="293">
                  <c:v>8.3199999999999932</c:v>
                </c:pt>
                <c:pt idx="294">
                  <c:v>2.2700000000000102</c:v>
                </c:pt>
                <c:pt idx="295">
                  <c:v>5.7800000000000011</c:v>
                </c:pt>
                <c:pt idx="296">
                  <c:v>11.159999999999997</c:v>
                </c:pt>
                <c:pt idx="297">
                  <c:v>6.2400000000000091</c:v>
                </c:pt>
                <c:pt idx="298">
                  <c:v>1.110000000000003</c:v>
                </c:pt>
                <c:pt idx="299">
                  <c:v>2.9599999999999937</c:v>
                </c:pt>
                <c:pt idx="300">
                  <c:v>2.1099999999999994</c:v>
                </c:pt>
                <c:pt idx="301">
                  <c:v>4.7600000000000051</c:v>
                </c:pt>
                <c:pt idx="302">
                  <c:v>8.8400000000000034</c:v>
                </c:pt>
                <c:pt idx="303">
                  <c:v>0.15000000000000036</c:v>
                </c:pt>
                <c:pt idx="304">
                  <c:v>5.3199999999999932</c:v>
                </c:pt>
                <c:pt idx="305">
                  <c:v>2.3499999999999943</c:v>
                </c:pt>
                <c:pt idx="306">
                  <c:v>2.0400000000000063</c:v>
                </c:pt>
                <c:pt idx="307">
                  <c:v>4.3799999999999955</c:v>
                </c:pt>
                <c:pt idx="308">
                  <c:v>8.25</c:v>
                </c:pt>
                <c:pt idx="309">
                  <c:v>2.1800000000000068</c:v>
                </c:pt>
                <c:pt idx="310">
                  <c:v>7.7300000000000182</c:v>
                </c:pt>
                <c:pt idx="311">
                  <c:v>1.8199999999999994</c:v>
                </c:pt>
                <c:pt idx="312">
                  <c:v>5.3100000000000023</c:v>
                </c:pt>
                <c:pt idx="313">
                  <c:v>6.7999999999999972</c:v>
                </c:pt>
                <c:pt idx="314">
                  <c:v>8.75</c:v>
                </c:pt>
                <c:pt idx="315">
                  <c:v>4.1700000000000159</c:v>
                </c:pt>
                <c:pt idx="316">
                  <c:v>4.6699999999999591</c:v>
                </c:pt>
                <c:pt idx="317">
                  <c:v>3.6899999999999977</c:v>
                </c:pt>
                <c:pt idx="318">
                  <c:v>9.0400000000000205</c:v>
                </c:pt>
                <c:pt idx="319">
                  <c:v>2.3999999999999986</c:v>
                </c:pt>
                <c:pt idx="320">
                  <c:v>1.5900000000000034</c:v>
                </c:pt>
                <c:pt idx="321">
                  <c:v>0.17999999999999994</c:v>
                </c:pt>
                <c:pt idx="322">
                  <c:v>4.4799999999999995</c:v>
                </c:pt>
                <c:pt idx="323">
                  <c:v>0.54000000000000625</c:v>
                </c:pt>
                <c:pt idx="324">
                  <c:v>15.039999999999992</c:v>
                </c:pt>
                <c:pt idx="325">
                  <c:v>0.11000000000000032</c:v>
                </c:pt>
                <c:pt idx="326">
                  <c:v>4</c:v>
                </c:pt>
                <c:pt idx="327">
                  <c:v>0.33000000000001251</c:v>
                </c:pt>
                <c:pt idx="328">
                  <c:v>0.5</c:v>
                </c:pt>
                <c:pt idx="329">
                  <c:v>9.9300000000000068</c:v>
                </c:pt>
                <c:pt idx="330">
                  <c:v>1.4299999999999997</c:v>
                </c:pt>
                <c:pt idx="331">
                  <c:v>1.8899999999999864</c:v>
                </c:pt>
                <c:pt idx="332">
                  <c:v>1.3299999999999983</c:v>
                </c:pt>
                <c:pt idx="333">
                  <c:v>8.910000000000025</c:v>
                </c:pt>
                <c:pt idx="334">
                  <c:v>1.3299999999999983</c:v>
                </c:pt>
                <c:pt idx="335">
                  <c:v>0.44999999999998863</c:v>
                </c:pt>
                <c:pt idx="336">
                  <c:v>0.9299999999999784</c:v>
                </c:pt>
                <c:pt idx="337">
                  <c:v>5.6800000000000068</c:v>
                </c:pt>
                <c:pt idx="338">
                  <c:v>1.7499999999999964</c:v>
                </c:pt>
                <c:pt idx="339">
                  <c:v>1.02</c:v>
                </c:pt>
                <c:pt idx="340">
                  <c:v>6.460000000000008</c:v>
                </c:pt>
                <c:pt idx="341">
                  <c:v>2.4499999999999993</c:v>
                </c:pt>
                <c:pt idx="342">
                  <c:v>4.8299999999999841</c:v>
                </c:pt>
                <c:pt idx="343">
                  <c:v>11.46999999999997</c:v>
                </c:pt>
                <c:pt idx="344">
                  <c:v>0.73000000000000043</c:v>
                </c:pt>
                <c:pt idx="345">
                  <c:v>12.439999999999998</c:v>
                </c:pt>
                <c:pt idx="346">
                  <c:v>4.6599999999999966</c:v>
                </c:pt>
                <c:pt idx="347">
                  <c:v>0.35000000000000053</c:v>
                </c:pt>
                <c:pt idx="348">
                  <c:v>1.7000000000000011</c:v>
                </c:pt>
                <c:pt idx="349">
                  <c:v>0.96999999999999886</c:v>
                </c:pt>
                <c:pt idx="350">
                  <c:v>3.6099999999999852</c:v>
                </c:pt>
                <c:pt idx="351">
                  <c:v>4.4700000000000273</c:v>
                </c:pt>
                <c:pt idx="352">
                  <c:v>2.9499999999999886</c:v>
                </c:pt>
                <c:pt idx="353">
                  <c:v>1.3999999999999986</c:v>
                </c:pt>
                <c:pt idx="354">
                  <c:v>2.4499999999999957</c:v>
                </c:pt>
                <c:pt idx="355">
                  <c:v>1.0699999999999985</c:v>
                </c:pt>
                <c:pt idx="356">
                  <c:v>5.4000000000000057</c:v>
                </c:pt>
                <c:pt idx="357">
                  <c:v>2.32000000000005</c:v>
                </c:pt>
                <c:pt idx="358">
                  <c:v>1.5799999999999983</c:v>
                </c:pt>
                <c:pt idx="359">
                  <c:v>9.36</c:v>
                </c:pt>
                <c:pt idx="360">
                  <c:v>6.6800000000000068</c:v>
                </c:pt>
                <c:pt idx="361">
                  <c:v>3.7999999999999829</c:v>
                </c:pt>
                <c:pt idx="362">
                  <c:v>4.25</c:v>
                </c:pt>
                <c:pt idx="363">
                  <c:v>5.7900000000000063</c:v>
                </c:pt>
                <c:pt idx="364">
                  <c:v>7.9199999999999875</c:v>
                </c:pt>
                <c:pt idx="365">
                  <c:v>0.52000000000000313</c:v>
                </c:pt>
                <c:pt idx="366">
                  <c:v>0.24000000000000021</c:v>
                </c:pt>
                <c:pt idx="367">
                  <c:v>1.5300000000000011</c:v>
                </c:pt>
                <c:pt idx="368">
                  <c:v>3.9499999999999886</c:v>
                </c:pt>
                <c:pt idx="369">
                  <c:v>0.60000000000000142</c:v>
                </c:pt>
                <c:pt idx="370">
                  <c:v>8.6100000000000136</c:v>
                </c:pt>
                <c:pt idx="371">
                  <c:v>4.9800000000000182</c:v>
                </c:pt>
                <c:pt idx="372">
                  <c:v>5.3100000000000023</c:v>
                </c:pt>
                <c:pt idx="373">
                  <c:v>6.9099999999999966</c:v>
                </c:pt>
                <c:pt idx="374">
                  <c:v>1.5699999999999932</c:v>
                </c:pt>
                <c:pt idx="375">
                  <c:v>1.7199999999999989</c:v>
                </c:pt>
                <c:pt idx="376">
                  <c:v>0.35999999999999943</c:v>
                </c:pt>
                <c:pt idx="377">
                  <c:v>1.9000000000000057</c:v>
                </c:pt>
                <c:pt idx="378">
                  <c:v>2.1200000000000045</c:v>
                </c:pt>
                <c:pt idx="379">
                  <c:v>1.4300000000000033</c:v>
                </c:pt>
                <c:pt idx="380">
                  <c:v>0.56999999999999318</c:v>
                </c:pt>
                <c:pt idx="381">
                  <c:v>0.98000000000000398</c:v>
                </c:pt>
                <c:pt idx="382">
                  <c:v>0.81</c:v>
                </c:pt>
                <c:pt idx="383">
                  <c:v>1.8799999999999955</c:v>
                </c:pt>
                <c:pt idx="384">
                  <c:v>7.5600000000000023</c:v>
                </c:pt>
                <c:pt idx="385">
                  <c:v>2.0900000000000034</c:v>
                </c:pt>
                <c:pt idx="386">
                  <c:v>1.1599999999999966</c:v>
                </c:pt>
                <c:pt idx="387">
                  <c:v>2.7000000000000028</c:v>
                </c:pt>
                <c:pt idx="388">
                  <c:v>4.8499999999999943</c:v>
                </c:pt>
                <c:pt idx="389">
                  <c:v>0.12999999999999989</c:v>
                </c:pt>
                <c:pt idx="390">
                  <c:v>3.0000000000001137E-2</c:v>
                </c:pt>
                <c:pt idx="391">
                  <c:v>3.8100000000000023</c:v>
                </c:pt>
                <c:pt idx="392">
                  <c:v>2.3000000000000114</c:v>
                </c:pt>
                <c:pt idx="393">
                  <c:v>1.730000000000004</c:v>
                </c:pt>
                <c:pt idx="394">
                  <c:v>4.8199999999999932</c:v>
                </c:pt>
                <c:pt idx="395">
                  <c:v>1.7199999999999989</c:v>
                </c:pt>
                <c:pt idx="396">
                  <c:v>0.40999999999999659</c:v>
                </c:pt>
                <c:pt idx="397">
                  <c:v>4.0099999999999909</c:v>
                </c:pt>
                <c:pt idx="398">
                  <c:v>6.0499999999999972</c:v>
                </c:pt>
                <c:pt idx="399">
                  <c:v>2.3200000000000003</c:v>
                </c:pt>
                <c:pt idx="400">
                  <c:v>1.5499999999999972</c:v>
                </c:pt>
                <c:pt idx="401">
                  <c:v>0.48000000000000043</c:v>
                </c:pt>
                <c:pt idx="402">
                  <c:v>2.9099999999999966</c:v>
                </c:pt>
                <c:pt idx="403">
                  <c:v>4.25</c:v>
                </c:pt>
                <c:pt idx="404">
                  <c:v>0.46000000000000796</c:v>
                </c:pt>
                <c:pt idx="405">
                  <c:v>0.93999999999999773</c:v>
                </c:pt>
                <c:pt idx="406">
                  <c:v>4.5400000000000205</c:v>
                </c:pt>
                <c:pt idx="407">
                  <c:v>2.6799999999999997</c:v>
                </c:pt>
                <c:pt idx="408">
                  <c:v>6.8500000000000085</c:v>
                </c:pt>
                <c:pt idx="409">
                  <c:v>4.5599999999999952</c:v>
                </c:pt>
                <c:pt idx="410">
                  <c:v>0.53999999999999915</c:v>
                </c:pt>
                <c:pt idx="411">
                  <c:v>0.26000000000000512</c:v>
                </c:pt>
                <c:pt idx="412">
                  <c:v>5.8400000000000034</c:v>
                </c:pt>
                <c:pt idx="413">
                  <c:v>4.2599999999999909</c:v>
                </c:pt>
                <c:pt idx="414">
                  <c:v>5.4399999999999977</c:v>
                </c:pt>
                <c:pt idx="415">
                  <c:v>3.7099999999999973</c:v>
                </c:pt>
                <c:pt idx="416">
                  <c:v>0.25</c:v>
                </c:pt>
                <c:pt idx="417">
                  <c:v>2.3400000000000016</c:v>
                </c:pt>
                <c:pt idx="418">
                  <c:v>3.6400000000000148</c:v>
                </c:pt>
                <c:pt idx="419">
                  <c:v>0.28000000000000003</c:v>
                </c:pt>
                <c:pt idx="420">
                  <c:v>2.8899999999999864</c:v>
                </c:pt>
                <c:pt idx="421">
                  <c:v>4.7899999999999991</c:v>
                </c:pt>
                <c:pt idx="422">
                  <c:v>0.17999999999999261</c:v>
                </c:pt>
                <c:pt idx="423">
                  <c:v>1.4299999999999997</c:v>
                </c:pt>
                <c:pt idx="424">
                  <c:v>11.050000000000011</c:v>
                </c:pt>
                <c:pt idx="425">
                  <c:v>1.4399999999999977</c:v>
                </c:pt>
                <c:pt idx="426">
                  <c:v>0.71000000000000008</c:v>
                </c:pt>
                <c:pt idx="427">
                  <c:v>1.3499999999999943</c:v>
                </c:pt>
                <c:pt idx="428">
                  <c:v>0.92999999999999972</c:v>
                </c:pt>
                <c:pt idx="429">
                  <c:v>0.80000000000000071</c:v>
                </c:pt>
                <c:pt idx="430">
                  <c:v>2.0400000000000205</c:v>
                </c:pt>
                <c:pt idx="431">
                  <c:v>1.5300000000000011</c:v>
                </c:pt>
                <c:pt idx="432">
                  <c:v>6.4200000000000017</c:v>
                </c:pt>
                <c:pt idx="433">
                  <c:v>22.370000000000005</c:v>
                </c:pt>
                <c:pt idx="434">
                  <c:v>2.4199999999999982</c:v>
                </c:pt>
                <c:pt idx="435">
                  <c:v>1.8800000000000026</c:v>
                </c:pt>
                <c:pt idx="436">
                  <c:v>1.3200000000000003</c:v>
                </c:pt>
                <c:pt idx="437">
                  <c:v>3.1599999999999966</c:v>
                </c:pt>
                <c:pt idx="438">
                  <c:v>5.82</c:v>
                </c:pt>
                <c:pt idx="439">
                  <c:v>1.7999999999999998</c:v>
                </c:pt>
                <c:pt idx="440">
                  <c:v>5.4499999999999886</c:v>
                </c:pt>
                <c:pt idx="441">
                  <c:v>4.0000000000000036E-2</c:v>
                </c:pt>
                <c:pt idx="442">
                  <c:v>4.5999999999999943</c:v>
                </c:pt>
                <c:pt idx="443">
                  <c:v>4.9399999999999977</c:v>
                </c:pt>
                <c:pt idx="444">
                  <c:v>4.2600000000000051</c:v>
                </c:pt>
                <c:pt idx="445">
                  <c:v>1.3000000000000007</c:v>
                </c:pt>
                <c:pt idx="446">
                  <c:v>4.3499999999999943</c:v>
                </c:pt>
                <c:pt idx="447">
                  <c:v>0.29000000000000004</c:v>
                </c:pt>
                <c:pt idx="448">
                  <c:v>1.1099999999999994</c:v>
                </c:pt>
                <c:pt idx="449">
                  <c:v>1.6099999999999994</c:v>
                </c:pt>
                <c:pt idx="450">
                  <c:v>2.3899999999999864</c:v>
                </c:pt>
                <c:pt idx="451">
                  <c:v>0.43000000000000682</c:v>
                </c:pt>
                <c:pt idx="452">
                  <c:v>7.4899999999999807</c:v>
                </c:pt>
                <c:pt idx="453">
                  <c:v>0.14000000000000012</c:v>
                </c:pt>
                <c:pt idx="454">
                  <c:v>0.21000000000000085</c:v>
                </c:pt>
                <c:pt idx="455">
                  <c:v>1.1300000000000026</c:v>
                </c:pt>
                <c:pt idx="456">
                  <c:v>1.9700000000000006</c:v>
                </c:pt>
                <c:pt idx="457">
                  <c:v>1.1900000000000004</c:v>
                </c:pt>
                <c:pt idx="458">
                  <c:v>6.8799999999999955</c:v>
                </c:pt>
                <c:pt idx="459">
                  <c:v>2.5700000000000003</c:v>
                </c:pt>
                <c:pt idx="460">
                  <c:v>10.450000000000017</c:v>
                </c:pt>
                <c:pt idx="461">
                  <c:v>11.460000000000008</c:v>
                </c:pt>
                <c:pt idx="462">
                  <c:v>3.6699999999999875</c:v>
                </c:pt>
                <c:pt idx="463">
                  <c:v>3.7999999999999972</c:v>
                </c:pt>
                <c:pt idx="464">
                  <c:v>1.6500000000000057</c:v>
                </c:pt>
                <c:pt idx="465">
                  <c:v>13.859999999999985</c:v>
                </c:pt>
                <c:pt idx="466">
                  <c:v>4.3900000000000006</c:v>
                </c:pt>
                <c:pt idx="467">
                  <c:v>2.8000000000000114</c:v>
                </c:pt>
                <c:pt idx="468">
                  <c:v>6.5999999999999943</c:v>
                </c:pt>
                <c:pt idx="469">
                  <c:v>1.7399999999999949</c:v>
                </c:pt>
                <c:pt idx="470">
                  <c:v>1.2199999999999989</c:v>
                </c:pt>
                <c:pt idx="471">
                  <c:v>10.25</c:v>
                </c:pt>
                <c:pt idx="472">
                  <c:v>4.4799999999999969</c:v>
                </c:pt>
                <c:pt idx="473">
                  <c:v>1.9100000000000001</c:v>
                </c:pt>
                <c:pt idx="474">
                  <c:v>3.8999999999999986</c:v>
                </c:pt>
                <c:pt idx="475">
                  <c:v>1.05</c:v>
                </c:pt>
                <c:pt idx="476">
                  <c:v>0.15999999999999659</c:v>
                </c:pt>
                <c:pt idx="477">
                  <c:v>2.6800000000000068</c:v>
                </c:pt>
                <c:pt idx="478">
                  <c:v>2.8799999999999955</c:v>
                </c:pt>
                <c:pt idx="479">
                  <c:v>0.99000000000000021</c:v>
                </c:pt>
                <c:pt idx="480">
                  <c:v>7.7199999999999989</c:v>
                </c:pt>
                <c:pt idx="481">
                  <c:v>4.7599999999999909</c:v>
                </c:pt>
                <c:pt idx="482">
                  <c:v>1.1099999999999994</c:v>
                </c:pt>
                <c:pt idx="483">
                  <c:v>2.1299999999999955</c:v>
                </c:pt>
                <c:pt idx="484">
                  <c:v>4.2000000000000028</c:v>
                </c:pt>
                <c:pt idx="485">
                  <c:v>2.2199999999999989</c:v>
                </c:pt>
                <c:pt idx="486">
                  <c:v>8.470000000000006</c:v>
                </c:pt>
                <c:pt idx="487">
                  <c:v>3.8800000000000026</c:v>
                </c:pt>
                <c:pt idx="488">
                  <c:v>0.12999999999999989</c:v>
                </c:pt>
                <c:pt idx="489">
                  <c:v>0.51000000000000512</c:v>
                </c:pt>
                <c:pt idx="490">
                  <c:v>1.8700000000000045</c:v>
                </c:pt>
                <c:pt idx="491">
                  <c:v>4.5800000000000054</c:v>
                </c:pt>
                <c:pt idx="492">
                  <c:v>0.5</c:v>
                </c:pt>
                <c:pt idx="493">
                  <c:v>2.4099999999999966</c:v>
                </c:pt>
                <c:pt idx="494">
                  <c:v>1.1900000000000261</c:v>
                </c:pt>
                <c:pt idx="495">
                  <c:v>2.5999999999999943</c:v>
                </c:pt>
                <c:pt idx="496">
                  <c:v>0.24000000000000909</c:v>
                </c:pt>
                <c:pt idx="497">
                  <c:v>2.7000000000000028</c:v>
                </c:pt>
                <c:pt idx="498">
                  <c:v>1.4600000000000009</c:v>
                </c:pt>
                <c:pt idx="499">
                  <c:v>0.32000000000000028</c:v>
                </c:pt>
                <c:pt idx="500">
                  <c:v>5.4900000000000091</c:v>
                </c:pt>
                <c:pt idx="501">
                  <c:v>0.60000000000000142</c:v>
                </c:pt>
                <c:pt idx="502">
                  <c:v>0.38000000000000966</c:v>
                </c:pt>
                <c:pt idx="503">
                  <c:v>8.3400000000000034</c:v>
                </c:pt>
                <c:pt idx="504">
                  <c:v>1.9300000000000068</c:v>
                </c:pt>
                <c:pt idx="505">
                  <c:v>3.1500000000000057</c:v>
                </c:pt>
                <c:pt idx="506">
                  <c:v>2.9200000000000017</c:v>
                </c:pt>
                <c:pt idx="507">
                  <c:v>2.4499999999999993</c:v>
                </c:pt>
                <c:pt idx="508">
                  <c:v>4.82</c:v>
                </c:pt>
                <c:pt idx="509">
                  <c:v>2.3100000000000023</c:v>
                </c:pt>
                <c:pt idx="510">
                  <c:v>3.0500000000000114</c:v>
                </c:pt>
                <c:pt idx="511">
                  <c:v>4.25</c:v>
                </c:pt>
                <c:pt idx="512">
                  <c:v>1.1600000000000037</c:v>
                </c:pt>
                <c:pt idx="513">
                  <c:v>7.2299999999999898</c:v>
                </c:pt>
                <c:pt idx="514">
                  <c:v>5.9999999999999929</c:v>
                </c:pt>
                <c:pt idx="515">
                  <c:v>3.8400000000000318</c:v>
                </c:pt>
                <c:pt idx="516">
                  <c:v>0.38999999999999968</c:v>
                </c:pt>
                <c:pt idx="517">
                  <c:v>6.0600000000000023</c:v>
                </c:pt>
                <c:pt idx="518">
                  <c:v>1.3099999999999987</c:v>
                </c:pt>
                <c:pt idx="519">
                  <c:v>1.0099999999999909</c:v>
                </c:pt>
                <c:pt idx="520">
                  <c:v>1.0400000000000009</c:v>
                </c:pt>
                <c:pt idx="521">
                  <c:v>4.2299999999999898</c:v>
                </c:pt>
                <c:pt idx="522">
                  <c:v>0.97999999999999687</c:v>
                </c:pt>
                <c:pt idx="523">
                  <c:v>2.1099999999999994</c:v>
                </c:pt>
                <c:pt idx="524">
                  <c:v>2.4599999999999795</c:v>
                </c:pt>
                <c:pt idx="525">
                  <c:v>0.98000000000000398</c:v>
                </c:pt>
                <c:pt idx="526">
                  <c:v>1.5100000000000016</c:v>
                </c:pt>
                <c:pt idx="527">
                  <c:v>4.0900000000000034</c:v>
                </c:pt>
                <c:pt idx="528">
                  <c:v>5.3300000000000054</c:v>
                </c:pt>
                <c:pt idx="529">
                  <c:v>2.539999999999992</c:v>
                </c:pt>
                <c:pt idx="530">
                  <c:v>0.53000000000000025</c:v>
                </c:pt>
                <c:pt idx="531">
                  <c:v>1.0099999999999909</c:v>
                </c:pt>
                <c:pt idx="532">
                  <c:v>3.5799999999999983</c:v>
                </c:pt>
                <c:pt idx="533">
                  <c:v>0.45999999999999375</c:v>
                </c:pt>
                <c:pt idx="534">
                  <c:v>1.4299999999999926</c:v>
                </c:pt>
                <c:pt idx="535">
                  <c:v>7.6999999999999886</c:v>
                </c:pt>
                <c:pt idx="536">
                  <c:v>5.1800000000000033</c:v>
                </c:pt>
                <c:pt idx="537">
                  <c:v>3.1799999999999997</c:v>
                </c:pt>
                <c:pt idx="538">
                  <c:v>0.56000000000000227</c:v>
                </c:pt>
                <c:pt idx="539">
                  <c:v>4.240000000000002</c:v>
                </c:pt>
                <c:pt idx="540">
                  <c:v>2.2300000000000004</c:v>
                </c:pt>
                <c:pt idx="541">
                  <c:v>2.2800000000000011</c:v>
                </c:pt>
                <c:pt idx="542">
                  <c:v>1.2200000000000006</c:v>
                </c:pt>
                <c:pt idx="543">
                  <c:v>0.25</c:v>
                </c:pt>
                <c:pt idx="544">
                  <c:v>1.4800000000000004</c:v>
                </c:pt>
                <c:pt idx="545">
                  <c:v>0.12000000000000455</c:v>
                </c:pt>
                <c:pt idx="546">
                  <c:v>0.15000000000000036</c:v>
                </c:pt>
                <c:pt idx="547">
                  <c:v>3.0000000000001137E-2</c:v>
                </c:pt>
                <c:pt idx="548">
                  <c:v>0.51000000000000512</c:v>
                </c:pt>
                <c:pt idx="549">
                  <c:v>1.2800000000000011</c:v>
                </c:pt>
                <c:pt idx="550">
                  <c:v>0.93999999999999773</c:v>
                </c:pt>
                <c:pt idx="551">
                  <c:v>13.810000000000002</c:v>
                </c:pt>
                <c:pt idx="552">
                  <c:v>0.75</c:v>
                </c:pt>
                <c:pt idx="553">
                  <c:v>13.539999999999992</c:v>
                </c:pt>
                <c:pt idx="554">
                  <c:v>2.3899999999999864</c:v>
                </c:pt>
                <c:pt idx="555">
                  <c:v>1.0799999999999983</c:v>
                </c:pt>
                <c:pt idx="556">
                  <c:v>1.7700000000000031</c:v>
                </c:pt>
                <c:pt idx="557">
                  <c:v>3.1000000000000014</c:v>
                </c:pt>
                <c:pt idx="558">
                  <c:v>1.37</c:v>
                </c:pt>
                <c:pt idx="559">
                  <c:v>0.39000000000000057</c:v>
                </c:pt>
                <c:pt idx="560">
                  <c:v>2.6799999999999997</c:v>
                </c:pt>
                <c:pt idx="561">
                  <c:v>0.29999999999998295</c:v>
                </c:pt>
                <c:pt idx="562">
                  <c:v>2.8599999999999994</c:v>
                </c:pt>
                <c:pt idx="563">
                  <c:v>3.1700000000000017</c:v>
                </c:pt>
                <c:pt idx="564">
                  <c:v>0.3399999999999892</c:v>
                </c:pt>
                <c:pt idx="565">
                  <c:v>1.2200000000000006</c:v>
                </c:pt>
                <c:pt idx="566">
                  <c:v>4.539999999999992</c:v>
                </c:pt>
                <c:pt idx="567">
                  <c:v>5.0000000000000711E-2</c:v>
                </c:pt>
                <c:pt idx="568">
                  <c:v>3.0900000000000034</c:v>
                </c:pt>
                <c:pt idx="569">
                  <c:v>2.09</c:v>
                </c:pt>
                <c:pt idx="570">
                  <c:v>2.25</c:v>
                </c:pt>
                <c:pt idx="571">
                  <c:v>2.009999999999998</c:v>
                </c:pt>
                <c:pt idx="572">
                  <c:v>4.5499999999999829</c:v>
                </c:pt>
                <c:pt idx="573">
                  <c:v>1.1299999999999955</c:v>
                </c:pt>
                <c:pt idx="574">
                  <c:v>2.3600000000000003</c:v>
                </c:pt>
                <c:pt idx="575">
                  <c:v>2.0700000000000003</c:v>
                </c:pt>
                <c:pt idx="576">
                  <c:v>1.2899999999999991</c:v>
                </c:pt>
                <c:pt idx="577">
                  <c:v>3.8799999999999955</c:v>
                </c:pt>
                <c:pt idx="578">
                  <c:v>0.80000000000000071</c:v>
                </c:pt>
                <c:pt idx="579">
                  <c:v>2.2799999999999994</c:v>
                </c:pt>
                <c:pt idx="580">
                  <c:v>4.91</c:v>
                </c:pt>
                <c:pt idx="581">
                  <c:v>3.1199999999999974</c:v>
                </c:pt>
                <c:pt idx="582">
                  <c:v>0.39000000000000057</c:v>
                </c:pt>
                <c:pt idx="583">
                  <c:v>5.0899999999999892</c:v>
                </c:pt>
                <c:pt idx="584">
                  <c:v>1.4900000000000002</c:v>
                </c:pt>
                <c:pt idx="585">
                  <c:v>7.960000000000008</c:v>
                </c:pt>
                <c:pt idx="586">
                  <c:v>0.61999999999999744</c:v>
                </c:pt>
                <c:pt idx="587">
                  <c:v>2.5300000000000011</c:v>
                </c:pt>
                <c:pt idx="588">
                  <c:v>2.5</c:v>
                </c:pt>
                <c:pt idx="589">
                  <c:v>5.5000000000000071</c:v>
                </c:pt>
                <c:pt idx="590">
                  <c:v>2.6200000000000045</c:v>
                </c:pt>
                <c:pt idx="591">
                  <c:v>2.8999999999999986</c:v>
                </c:pt>
                <c:pt idx="592">
                  <c:v>3.6199999999999903</c:v>
                </c:pt>
                <c:pt idx="593">
                  <c:v>0.5</c:v>
                </c:pt>
                <c:pt idx="594">
                  <c:v>2.9199999999999946</c:v>
                </c:pt>
                <c:pt idx="595">
                  <c:v>2.4100000000000037</c:v>
                </c:pt>
                <c:pt idx="596">
                  <c:v>0.91000000000000014</c:v>
                </c:pt>
                <c:pt idx="597">
                  <c:v>5.4899999999999807</c:v>
                </c:pt>
                <c:pt idx="598">
                  <c:v>2.1699999999999875</c:v>
                </c:pt>
                <c:pt idx="599">
                  <c:v>0.17999999999999972</c:v>
                </c:pt>
                <c:pt idx="600">
                  <c:v>4.0799999999999983</c:v>
                </c:pt>
                <c:pt idx="601">
                  <c:v>1.730000000000004</c:v>
                </c:pt>
                <c:pt idx="602">
                  <c:v>0.29000000000000092</c:v>
                </c:pt>
                <c:pt idx="603">
                  <c:v>1.1100000000000012</c:v>
                </c:pt>
                <c:pt idx="604">
                  <c:v>1.0499999999999972</c:v>
                </c:pt>
                <c:pt idx="605">
                  <c:v>0.14999999999999858</c:v>
                </c:pt>
                <c:pt idx="606">
                  <c:v>0.83999999999999631</c:v>
                </c:pt>
                <c:pt idx="607">
                  <c:v>1.6899999999999977</c:v>
                </c:pt>
                <c:pt idx="608">
                  <c:v>6.8899999999999864</c:v>
                </c:pt>
                <c:pt idx="609">
                  <c:v>8.2400000000000091</c:v>
                </c:pt>
                <c:pt idx="610">
                  <c:v>1.379999999999999</c:v>
                </c:pt>
                <c:pt idx="611">
                  <c:v>1.789999999999992</c:v>
                </c:pt>
                <c:pt idx="612">
                  <c:v>2.04</c:v>
                </c:pt>
                <c:pt idx="613">
                  <c:v>4.1800000000000068</c:v>
                </c:pt>
                <c:pt idx="614">
                  <c:v>2.88</c:v>
                </c:pt>
                <c:pt idx="615">
                  <c:v>1.2599999999999998</c:v>
                </c:pt>
                <c:pt idx="616">
                  <c:v>0.5</c:v>
                </c:pt>
                <c:pt idx="617">
                  <c:v>0.24000000000000021</c:v>
                </c:pt>
                <c:pt idx="618">
                  <c:v>0.98999999999999488</c:v>
                </c:pt>
                <c:pt idx="619">
                  <c:v>1.3599999999999999</c:v>
                </c:pt>
                <c:pt idx="620">
                  <c:v>0.21</c:v>
                </c:pt>
                <c:pt idx="621">
                  <c:v>2.0000000000000004E-2</c:v>
                </c:pt>
                <c:pt idx="622">
                  <c:v>2.8100000000000023</c:v>
                </c:pt>
                <c:pt idx="623">
                  <c:v>0.12000000000000455</c:v>
                </c:pt>
                <c:pt idx="624">
                  <c:v>1.1700000000000017</c:v>
                </c:pt>
                <c:pt idx="625">
                  <c:v>1.6199999999999992</c:v>
                </c:pt>
                <c:pt idx="626">
                  <c:v>0.8</c:v>
                </c:pt>
                <c:pt idx="627">
                  <c:v>3.6599999999999966</c:v>
                </c:pt>
                <c:pt idx="628">
                  <c:v>2.8500000000000014</c:v>
                </c:pt>
                <c:pt idx="629">
                  <c:v>0.17000000000000171</c:v>
                </c:pt>
                <c:pt idx="630">
                  <c:v>0.63999999999998636</c:v>
                </c:pt>
                <c:pt idx="631">
                  <c:v>2.4900000000000002</c:v>
                </c:pt>
                <c:pt idx="632">
                  <c:v>5.1099999999999994</c:v>
                </c:pt>
                <c:pt idx="633">
                  <c:v>1.0600000000000005</c:v>
                </c:pt>
                <c:pt idx="634">
                  <c:v>8.9999999999999858E-2</c:v>
                </c:pt>
                <c:pt idx="635">
                  <c:v>1.6299999999999955</c:v>
                </c:pt>
                <c:pt idx="636">
                  <c:v>3.4999999999999858</c:v>
                </c:pt>
                <c:pt idx="637">
                  <c:v>0.10999999999999988</c:v>
                </c:pt>
                <c:pt idx="638">
                  <c:v>1.8200000000000003</c:v>
                </c:pt>
                <c:pt idx="639">
                  <c:v>2.3700000000000045</c:v>
                </c:pt>
                <c:pt idx="640">
                  <c:v>1.6600000000000001</c:v>
                </c:pt>
                <c:pt idx="641">
                  <c:v>8.519999999999996</c:v>
                </c:pt>
                <c:pt idx="642">
                  <c:v>0.29000000000002046</c:v>
                </c:pt>
                <c:pt idx="643">
                  <c:v>1.8699999999999992</c:v>
                </c:pt>
                <c:pt idx="644">
                  <c:v>6.18</c:v>
                </c:pt>
                <c:pt idx="645">
                  <c:v>2.2799999999999994</c:v>
                </c:pt>
                <c:pt idx="646">
                  <c:v>0.66999999999999993</c:v>
                </c:pt>
                <c:pt idx="647">
                  <c:v>1.9700000000000273</c:v>
                </c:pt>
                <c:pt idx="648">
                  <c:v>2.8699999999999974</c:v>
                </c:pt>
                <c:pt idx="649">
                  <c:v>9.1299999999999955</c:v>
                </c:pt>
                <c:pt idx="650">
                  <c:v>2.8700000000000188</c:v>
                </c:pt>
                <c:pt idx="651">
                  <c:v>4.8500000000000085</c:v>
                </c:pt>
                <c:pt idx="652">
                  <c:v>0.96000000000000085</c:v>
                </c:pt>
                <c:pt idx="653">
                  <c:v>2.2000000000000028</c:v>
                </c:pt>
                <c:pt idx="654">
                  <c:v>0.21999999999999886</c:v>
                </c:pt>
                <c:pt idx="655">
                  <c:v>4.2299999999999898</c:v>
                </c:pt>
                <c:pt idx="656">
                  <c:v>4.1099999999999994</c:v>
                </c:pt>
                <c:pt idx="657">
                  <c:v>3.9899999999999807</c:v>
                </c:pt>
                <c:pt idx="658">
                  <c:v>1.0000000000005116E-2</c:v>
                </c:pt>
                <c:pt idx="659">
                  <c:v>7.1100000000000136</c:v>
                </c:pt>
                <c:pt idx="660">
                  <c:v>1.8400000000000034</c:v>
                </c:pt>
                <c:pt idx="661">
                  <c:v>4.3100000000000023</c:v>
                </c:pt>
                <c:pt idx="662">
                  <c:v>3.1500000000000057</c:v>
                </c:pt>
                <c:pt idx="663">
                  <c:v>1.129999999999999</c:v>
                </c:pt>
                <c:pt idx="664">
                  <c:v>1.5</c:v>
                </c:pt>
                <c:pt idx="665">
                  <c:v>0.76999999999999957</c:v>
                </c:pt>
                <c:pt idx="666">
                  <c:v>4.2999999999999972</c:v>
                </c:pt>
                <c:pt idx="667">
                  <c:v>1.4100000000000108</c:v>
                </c:pt>
                <c:pt idx="668">
                  <c:v>2.519999999999996</c:v>
                </c:pt>
                <c:pt idx="669">
                  <c:v>0.5600000000000005</c:v>
                </c:pt>
                <c:pt idx="670">
                  <c:v>3.1699999999999875</c:v>
                </c:pt>
                <c:pt idx="671">
                  <c:v>1.129999999999999</c:v>
                </c:pt>
                <c:pt idx="672">
                  <c:v>1.9999999999996021E-2</c:v>
                </c:pt>
                <c:pt idx="673">
                  <c:v>1.7000000000000011</c:v>
                </c:pt>
                <c:pt idx="674">
                  <c:v>1.0899999999999999</c:v>
                </c:pt>
                <c:pt idx="675">
                  <c:v>3.8499999999999943</c:v>
                </c:pt>
                <c:pt idx="676">
                  <c:v>7.0600000000000023</c:v>
                </c:pt>
                <c:pt idx="677">
                  <c:v>1.4099999999999966</c:v>
                </c:pt>
                <c:pt idx="678">
                  <c:v>4.3899999999999864</c:v>
                </c:pt>
                <c:pt idx="679">
                  <c:v>8</c:v>
                </c:pt>
                <c:pt idx="680">
                  <c:v>0.19000000000000128</c:v>
                </c:pt>
                <c:pt idx="681">
                  <c:v>1.480000000000004</c:v>
                </c:pt>
                <c:pt idx="682">
                  <c:v>1.8999999999999773</c:v>
                </c:pt>
                <c:pt idx="683">
                  <c:v>0.24000000000000199</c:v>
                </c:pt>
                <c:pt idx="684">
                  <c:v>0.51000000000000068</c:v>
                </c:pt>
                <c:pt idx="685">
                  <c:v>1.25</c:v>
                </c:pt>
                <c:pt idx="686">
                  <c:v>1.4900000000000091</c:v>
                </c:pt>
                <c:pt idx="687">
                  <c:v>4.2199999999999989</c:v>
                </c:pt>
                <c:pt idx="688">
                  <c:v>2.3599999999999994</c:v>
                </c:pt>
                <c:pt idx="689">
                  <c:v>2.0000000000000018E-2</c:v>
                </c:pt>
                <c:pt idx="690">
                  <c:v>0.82000000000000028</c:v>
                </c:pt>
                <c:pt idx="691">
                  <c:v>0.24</c:v>
                </c:pt>
                <c:pt idx="692">
                  <c:v>0.14000000000000057</c:v>
                </c:pt>
                <c:pt idx="693">
                  <c:v>3.0799999999999983</c:v>
                </c:pt>
                <c:pt idx="694">
                  <c:v>2.3800000000000026</c:v>
                </c:pt>
                <c:pt idx="695">
                  <c:v>0.16000000000000369</c:v>
                </c:pt>
                <c:pt idx="696">
                  <c:v>7.25</c:v>
                </c:pt>
                <c:pt idx="697">
                  <c:v>5.7400000000000091</c:v>
                </c:pt>
                <c:pt idx="698">
                  <c:v>1.839999999999975</c:v>
                </c:pt>
                <c:pt idx="699">
                  <c:v>2.980000000000004</c:v>
                </c:pt>
                <c:pt idx="700">
                  <c:v>3.8400000000000034</c:v>
                </c:pt>
                <c:pt idx="701">
                  <c:v>0.64000000000000057</c:v>
                </c:pt>
                <c:pt idx="702">
                  <c:v>2.730000000000004</c:v>
                </c:pt>
                <c:pt idx="703">
                  <c:v>1.9399999999999977</c:v>
                </c:pt>
                <c:pt idx="704">
                  <c:v>0.42000000000000004</c:v>
                </c:pt>
                <c:pt idx="705">
                  <c:v>3.4399999999999977</c:v>
                </c:pt>
                <c:pt idx="706">
                  <c:v>3.3699999999999974</c:v>
                </c:pt>
                <c:pt idx="707">
                  <c:v>7.0099999999999909</c:v>
                </c:pt>
                <c:pt idx="708">
                  <c:v>1.9999999999999574E-2</c:v>
                </c:pt>
                <c:pt idx="709">
                  <c:v>5.5899999999999963</c:v>
                </c:pt>
                <c:pt idx="710">
                  <c:v>0.14999999999999947</c:v>
                </c:pt>
                <c:pt idx="711">
                  <c:v>5.6000000000000227</c:v>
                </c:pt>
                <c:pt idx="712">
                  <c:v>0.66999999999999993</c:v>
                </c:pt>
                <c:pt idx="713">
                  <c:v>0.32999999999999829</c:v>
                </c:pt>
                <c:pt idx="714">
                  <c:v>3.41</c:v>
                </c:pt>
                <c:pt idx="715">
                  <c:v>0.74000000000000021</c:v>
                </c:pt>
                <c:pt idx="716">
                  <c:v>1.1099999999999994</c:v>
                </c:pt>
                <c:pt idx="717">
                  <c:v>4.7800000000000011</c:v>
                </c:pt>
                <c:pt idx="718">
                  <c:v>2.41</c:v>
                </c:pt>
                <c:pt idx="719">
                  <c:v>3.9299999999999997</c:v>
                </c:pt>
                <c:pt idx="720">
                  <c:v>0.80000000000000071</c:v>
                </c:pt>
                <c:pt idx="721">
                  <c:v>0.91000000000000014</c:v>
                </c:pt>
                <c:pt idx="722">
                  <c:v>0.17999999999999972</c:v>
                </c:pt>
                <c:pt idx="723">
                  <c:v>0.84999999999999964</c:v>
                </c:pt>
                <c:pt idx="724">
                  <c:v>1.2100000000000009</c:v>
                </c:pt>
                <c:pt idx="725">
                  <c:v>2.25</c:v>
                </c:pt>
                <c:pt idx="726">
                  <c:v>0.93999999999999773</c:v>
                </c:pt>
                <c:pt idx="727">
                  <c:v>4.1400000000000006</c:v>
                </c:pt>
                <c:pt idx="728">
                  <c:v>3.1799999999999997</c:v>
                </c:pt>
                <c:pt idx="729">
                  <c:v>0.51</c:v>
                </c:pt>
                <c:pt idx="730">
                  <c:v>0.26999999999999957</c:v>
                </c:pt>
                <c:pt idx="731">
                  <c:v>0.88999999999999702</c:v>
                </c:pt>
                <c:pt idx="732">
                  <c:v>0.57000000000000739</c:v>
                </c:pt>
                <c:pt idx="733">
                  <c:v>0.35999999999999943</c:v>
                </c:pt>
                <c:pt idx="734">
                  <c:v>1.5400000000000009</c:v>
                </c:pt>
                <c:pt idx="735">
                  <c:v>0.30000000000000004</c:v>
                </c:pt>
                <c:pt idx="736">
                  <c:v>1.9999999999999574E-2</c:v>
                </c:pt>
              </c:numCache>
            </c:numRef>
          </c:yVal>
        </c:ser>
        <c:axId val="81344384"/>
        <c:axId val="81349632"/>
      </c:scatterChart>
      <c:valAx>
        <c:axId val="813443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sin(</a:t>
                </a:r>
                <a:r>
                  <a:rPr lang="en-US">
                    <a:latin typeface="Symbol" pitchFamily="18" charset="2"/>
                  </a:rPr>
                  <a:t>q</a:t>
                </a:r>
                <a:r>
                  <a:rPr lang="en-US"/>
                  <a:t>)/</a:t>
                </a:r>
                <a:r>
                  <a:rPr lang="en-US">
                    <a:latin typeface="Symbol" pitchFamily="18" charset="2"/>
                  </a:rPr>
                  <a:t>l</a:t>
                </a:r>
              </a:p>
            </c:rich>
          </c:tx>
        </c:title>
        <c:numFmt formatCode="0.00" sourceLinked="1"/>
        <c:tickLblPos val="nextTo"/>
        <c:crossAx val="81349632"/>
        <c:crosses val="autoZero"/>
        <c:crossBetween val="midCat"/>
      </c:valAx>
      <c:valAx>
        <c:axId val="813496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i="0"/>
                  <a:t>|</a:t>
                </a:r>
                <a:r>
                  <a:rPr lang="en-US" i="1"/>
                  <a:t>D</a:t>
                </a:r>
                <a:r>
                  <a:rPr lang="en-US" i="0"/>
                  <a:t>|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2.5000000000000001E-2"/>
              <c:y val="0.33182086614173412"/>
            </c:manualLayout>
          </c:layout>
        </c:title>
        <c:numFmt formatCode="0" sourceLinked="1"/>
        <c:tickLblPos val="nextTo"/>
        <c:crossAx val="81344384"/>
        <c:crosses val="autoZero"/>
        <c:crossBetween val="midCat"/>
      </c:valAx>
    </c:plotArea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9BER01</a:t>
            </a:r>
            <a:endParaRPr lang="en-US" baseline="0">
              <a:latin typeface="Symbol" pitchFamily="18" charset="2"/>
            </a:endParaRPr>
          </a:p>
        </c:rich>
      </c:tx>
      <c:layout/>
    </c:title>
    <c:plotArea>
      <c:layout>
        <c:manualLayout>
          <c:layoutTarget val="inner"/>
          <c:xMode val="edge"/>
          <c:yMode val="edge"/>
          <c:x val="8.9576459791089413E-2"/>
          <c:y val="7.9590062256961844E-2"/>
          <c:w val="0.8687923205329664"/>
          <c:h val="0.79590918090628449"/>
        </c:manualLayout>
      </c:layout>
      <c:scatterChart>
        <c:scatterStyle val="lineMarker"/>
        <c:ser>
          <c:idx val="0"/>
          <c:order val="0"/>
          <c:tx>
            <c:v>10000.|D|/&lt;A0&gt;model</c:v>
          </c:tx>
          <c:spPr>
            <a:ln w="28575">
              <a:noFill/>
            </a:ln>
          </c:spPr>
          <c:xVal>
            <c:numRef>
              <c:f>Sheet1!$K$61:$K$798</c:f>
              <c:numCache>
                <c:formatCode>0.00</c:formatCode>
                <c:ptCount val="738"/>
                <c:pt idx="0">
                  <c:v>290.52499999999998</c:v>
                </c:pt>
                <c:pt idx="1">
                  <c:v>2174.6000000000004</c:v>
                </c:pt>
                <c:pt idx="2">
                  <c:v>732.495</c:v>
                </c:pt>
                <c:pt idx="3">
                  <c:v>318.05500000000001</c:v>
                </c:pt>
                <c:pt idx="4">
                  <c:v>1020.29</c:v>
                </c:pt>
                <c:pt idx="5">
                  <c:v>2687.145</c:v>
                </c:pt>
                <c:pt idx="6">
                  <c:v>5105.42</c:v>
                </c:pt>
                <c:pt idx="7">
                  <c:v>1474.8049999999998</c:v>
                </c:pt>
                <c:pt idx="8">
                  <c:v>4285.33</c:v>
                </c:pt>
                <c:pt idx="9">
                  <c:v>1251.95</c:v>
                </c:pt>
                <c:pt idx="10">
                  <c:v>1382.5149999999999</c:v>
                </c:pt>
                <c:pt idx="11">
                  <c:v>3033.33</c:v>
                </c:pt>
                <c:pt idx="12">
                  <c:v>1798.04</c:v>
                </c:pt>
                <c:pt idx="13">
                  <c:v>3707.2049999999999</c:v>
                </c:pt>
                <c:pt idx="14">
                  <c:v>2382.3449999999998</c:v>
                </c:pt>
                <c:pt idx="15">
                  <c:v>27.07</c:v>
                </c:pt>
                <c:pt idx="16">
                  <c:v>569.53</c:v>
                </c:pt>
                <c:pt idx="17">
                  <c:v>517.32500000000005</c:v>
                </c:pt>
                <c:pt idx="18">
                  <c:v>403.9</c:v>
                </c:pt>
                <c:pt idx="19">
                  <c:v>1930.0250000000001</c:v>
                </c:pt>
                <c:pt idx="20">
                  <c:v>1781.44</c:v>
                </c:pt>
                <c:pt idx="21">
                  <c:v>616.44000000000005</c:v>
                </c:pt>
                <c:pt idx="22">
                  <c:v>317.97000000000003</c:v>
                </c:pt>
                <c:pt idx="23">
                  <c:v>24.954999999999998</c:v>
                </c:pt>
                <c:pt idx="24">
                  <c:v>1391.8600000000001</c:v>
                </c:pt>
                <c:pt idx="25">
                  <c:v>958.61500000000001</c:v>
                </c:pt>
                <c:pt idx="26">
                  <c:v>1933.625</c:v>
                </c:pt>
                <c:pt idx="27">
                  <c:v>1828.2850000000001</c:v>
                </c:pt>
                <c:pt idx="28">
                  <c:v>883.99499999999989</c:v>
                </c:pt>
                <c:pt idx="29">
                  <c:v>598.78</c:v>
                </c:pt>
                <c:pt idx="30">
                  <c:v>49.47</c:v>
                </c:pt>
                <c:pt idx="31">
                  <c:v>241.315</c:v>
                </c:pt>
                <c:pt idx="32">
                  <c:v>1029.67</c:v>
                </c:pt>
                <c:pt idx="33">
                  <c:v>653.13</c:v>
                </c:pt>
                <c:pt idx="34">
                  <c:v>1210.26</c:v>
                </c:pt>
                <c:pt idx="35">
                  <c:v>1371.44</c:v>
                </c:pt>
                <c:pt idx="36">
                  <c:v>1107.55</c:v>
                </c:pt>
                <c:pt idx="37">
                  <c:v>1595.12</c:v>
                </c:pt>
                <c:pt idx="38">
                  <c:v>45.894999999999996</c:v>
                </c:pt>
                <c:pt idx="39">
                  <c:v>1706.6599999999999</c:v>
                </c:pt>
                <c:pt idx="40">
                  <c:v>764.29</c:v>
                </c:pt>
                <c:pt idx="41">
                  <c:v>540.34</c:v>
                </c:pt>
                <c:pt idx="42">
                  <c:v>927.52500000000009</c:v>
                </c:pt>
                <c:pt idx="43">
                  <c:v>680.18000000000006</c:v>
                </c:pt>
                <c:pt idx="44">
                  <c:v>263.58999999999997</c:v>
                </c:pt>
                <c:pt idx="45">
                  <c:v>77.319999999999993</c:v>
                </c:pt>
                <c:pt idx="46">
                  <c:v>180.77500000000001</c:v>
                </c:pt>
                <c:pt idx="47">
                  <c:v>1198.3150000000001</c:v>
                </c:pt>
                <c:pt idx="48">
                  <c:v>371.935</c:v>
                </c:pt>
                <c:pt idx="49">
                  <c:v>693.7</c:v>
                </c:pt>
                <c:pt idx="50">
                  <c:v>120.67</c:v>
                </c:pt>
                <c:pt idx="51">
                  <c:v>686.32999999999993</c:v>
                </c:pt>
                <c:pt idx="52">
                  <c:v>98.88</c:v>
                </c:pt>
                <c:pt idx="53">
                  <c:v>386.94499999999999</c:v>
                </c:pt>
                <c:pt idx="54">
                  <c:v>348.48500000000001</c:v>
                </c:pt>
                <c:pt idx="55">
                  <c:v>241.11500000000001</c:v>
                </c:pt>
                <c:pt idx="56">
                  <c:v>16.914999999999999</c:v>
                </c:pt>
                <c:pt idx="57">
                  <c:v>183.32999999999998</c:v>
                </c:pt>
                <c:pt idx="58">
                  <c:v>486.14</c:v>
                </c:pt>
                <c:pt idx="59">
                  <c:v>369.79499999999996</c:v>
                </c:pt>
                <c:pt idx="60">
                  <c:v>869.90000000000009</c:v>
                </c:pt>
                <c:pt idx="61">
                  <c:v>133.74</c:v>
                </c:pt>
                <c:pt idx="62">
                  <c:v>18.45</c:v>
                </c:pt>
                <c:pt idx="63">
                  <c:v>121.16</c:v>
                </c:pt>
                <c:pt idx="64">
                  <c:v>304.86500000000001</c:v>
                </c:pt>
                <c:pt idx="65">
                  <c:v>383.11500000000001</c:v>
                </c:pt>
                <c:pt idx="66">
                  <c:v>72.91</c:v>
                </c:pt>
                <c:pt idx="67">
                  <c:v>62.480000000000004</c:v>
                </c:pt>
                <c:pt idx="68">
                  <c:v>105.15</c:v>
                </c:pt>
                <c:pt idx="69">
                  <c:v>695.28500000000008</c:v>
                </c:pt>
                <c:pt idx="70">
                  <c:v>394.28499999999997</c:v>
                </c:pt>
                <c:pt idx="71">
                  <c:v>63.155000000000001</c:v>
                </c:pt>
                <c:pt idx="72">
                  <c:v>973.71</c:v>
                </c:pt>
                <c:pt idx="73">
                  <c:v>775.58500000000004</c:v>
                </c:pt>
                <c:pt idx="74">
                  <c:v>1091.94</c:v>
                </c:pt>
                <c:pt idx="75">
                  <c:v>439.245</c:v>
                </c:pt>
                <c:pt idx="76">
                  <c:v>29.82</c:v>
                </c:pt>
                <c:pt idx="77">
                  <c:v>70.95</c:v>
                </c:pt>
                <c:pt idx="78">
                  <c:v>1347.54</c:v>
                </c:pt>
                <c:pt idx="79">
                  <c:v>625.63499999999999</c:v>
                </c:pt>
                <c:pt idx="80">
                  <c:v>1429.4499999999998</c:v>
                </c:pt>
                <c:pt idx="81">
                  <c:v>106.12</c:v>
                </c:pt>
                <c:pt idx="82">
                  <c:v>400.73</c:v>
                </c:pt>
                <c:pt idx="83">
                  <c:v>1195.9649999999999</c:v>
                </c:pt>
                <c:pt idx="84">
                  <c:v>81.11</c:v>
                </c:pt>
                <c:pt idx="85">
                  <c:v>900.42000000000007</c:v>
                </c:pt>
                <c:pt idx="86">
                  <c:v>22.375</c:v>
                </c:pt>
                <c:pt idx="87">
                  <c:v>616.09500000000003</c:v>
                </c:pt>
                <c:pt idx="88">
                  <c:v>642.40499999999997</c:v>
                </c:pt>
                <c:pt idx="89">
                  <c:v>134.285</c:v>
                </c:pt>
                <c:pt idx="90">
                  <c:v>34.055</c:v>
                </c:pt>
                <c:pt idx="91">
                  <c:v>264.82</c:v>
                </c:pt>
                <c:pt idx="92">
                  <c:v>570.96</c:v>
                </c:pt>
                <c:pt idx="93">
                  <c:v>338.19</c:v>
                </c:pt>
                <c:pt idx="94">
                  <c:v>451.96500000000003</c:v>
                </c:pt>
                <c:pt idx="95">
                  <c:v>286.10500000000002</c:v>
                </c:pt>
                <c:pt idx="96">
                  <c:v>75.864999999999995</c:v>
                </c:pt>
                <c:pt idx="97">
                  <c:v>220.76</c:v>
                </c:pt>
                <c:pt idx="98">
                  <c:v>1308.835</c:v>
                </c:pt>
                <c:pt idx="99">
                  <c:v>143.995</c:v>
                </c:pt>
                <c:pt idx="100">
                  <c:v>451</c:v>
                </c:pt>
                <c:pt idx="101">
                  <c:v>175.69499999999999</c:v>
                </c:pt>
                <c:pt idx="102">
                  <c:v>1669.0350000000001</c:v>
                </c:pt>
                <c:pt idx="103">
                  <c:v>126.80000000000001</c:v>
                </c:pt>
                <c:pt idx="104">
                  <c:v>87.210000000000008</c:v>
                </c:pt>
                <c:pt idx="105">
                  <c:v>213.83999999999997</c:v>
                </c:pt>
                <c:pt idx="106">
                  <c:v>53.230000000000004</c:v>
                </c:pt>
                <c:pt idx="107">
                  <c:v>145.45999999999998</c:v>
                </c:pt>
                <c:pt idx="108">
                  <c:v>44.49</c:v>
                </c:pt>
                <c:pt idx="109">
                  <c:v>483.91</c:v>
                </c:pt>
                <c:pt idx="110">
                  <c:v>89.314999999999998</c:v>
                </c:pt>
                <c:pt idx="111">
                  <c:v>170</c:v>
                </c:pt>
                <c:pt idx="112">
                  <c:v>240.22</c:v>
                </c:pt>
                <c:pt idx="113">
                  <c:v>1025.45</c:v>
                </c:pt>
                <c:pt idx="114">
                  <c:v>173.60500000000002</c:v>
                </c:pt>
                <c:pt idx="115">
                  <c:v>242.68</c:v>
                </c:pt>
                <c:pt idx="116">
                  <c:v>54.23</c:v>
                </c:pt>
                <c:pt idx="117">
                  <c:v>754.28</c:v>
                </c:pt>
                <c:pt idx="118">
                  <c:v>910.90499999999997</c:v>
                </c:pt>
                <c:pt idx="119">
                  <c:v>331.20499999999998</c:v>
                </c:pt>
                <c:pt idx="120">
                  <c:v>1529.385</c:v>
                </c:pt>
                <c:pt idx="121">
                  <c:v>150.52000000000001</c:v>
                </c:pt>
                <c:pt idx="122">
                  <c:v>571.14499999999998</c:v>
                </c:pt>
                <c:pt idx="123">
                  <c:v>400.07</c:v>
                </c:pt>
                <c:pt idx="124">
                  <c:v>208.57</c:v>
                </c:pt>
                <c:pt idx="125">
                  <c:v>303.71000000000004</c:v>
                </c:pt>
                <c:pt idx="126">
                  <c:v>672.78500000000008</c:v>
                </c:pt>
                <c:pt idx="127">
                  <c:v>1579.335</c:v>
                </c:pt>
                <c:pt idx="128">
                  <c:v>1448.7</c:v>
                </c:pt>
                <c:pt idx="129">
                  <c:v>131.91999999999999</c:v>
                </c:pt>
                <c:pt idx="130">
                  <c:v>142.37</c:v>
                </c:pt>
                <c:pt idx="131">
                  <c:v>227.01499999999999</c:v>
                </c:pt>
                <c:pt idx="132">
                  <c:v>195.655</c:v>
                </c:pt>
                <c:pt idx="133">
                  <c:v>518.73</c:v>
                </c:pt>
                <c:pt idx="134">
                  <c:v>435.59500000000003</c:v>
                </c:pt>
                <c:pt idx="135">
                  <c:v>169.655</c:v>
                </c:pt>
                <c:pt idx="136">
                  <c:v>55.174999999999997</c:v>
                </c:pt>
                <c:pt idx="137">
                  <c:v>779.17000000000007</c:v>
                </c:pt>
                <c:pt idx="138">
                  <c:v>722.56999999999994</c:v>
                </c:pt>
                <c:pt idx="139">
                  <c:v>631.45000000000005</c:v>
                </c:pt>
                <c:pt idx="140">
                  <c:v>696.30500000000006</c:v>
                </c:pt>
                <c:pt idx="141">
                  <c:v>282.09000000000003</c:v>
                </c:pt>
                <c:pt idx="142">
                  <c:v>586.17000000000007</c:v>
                </c:pt>
                <c:pt idx="143">
                  <c:v>59.31</c:v>
                </c:pt>
                <c:pt idx="144">
                  <c:v>785.71499999999992</c:v>
                </c:pt>
                <c:pt idx="145">
                  <c:v>536.73500000000001</c:v>
                </c:pt>
                <c:pt idx="146">
                  <c:v>121.69</c:v>
                </c:pt>
                <c:pt idx="147">
                  <c:v>557.005</c:v>
                </c:pt>
                <c:pt idx="148">
                  <c:v>36.105000000000004</c:v>
                </c:pt>
                <c:pt idx="149">
                  <c:v>485.18</c:v>
                </c:pt>
                <c:pt idx="150">
                  <c:v>118.745</c:v>
                </c:pt>
                <c:pt idx="151">
                  <c:v>459.72</c:v>
                </c:pt>
                <c:pt idx="152">
                  <c:v>135.36000000000001</c:v>
                </c:pt>
                <c:pt idx="153">
                  <c:v>240.92000000000002</c:v>
                </c:pt>
                <c:pt idx="154">
                  <c:v>274.255</c:v>
                </c:pt>
                <c:pt idx="155">
                  <c:v>144.965</c:v>
                </c:pt>
                <c:pt idx="156">
                  <c:v>54.129999999999995</c:v>
                </c:pt>
                <c:pt idx="157">
                  <c:v>379.27</c:v>
                </c:pt>
                <c:pt idx="158">
                  <c:v>299.14999999999998</c:v>
                </c:pt>
                <c:pt idx="159">
                  <c:v>212.93</c:v>
                </c:pt>
                <c:pt idx="160">
                  <c:v>489.26</c:v>
                </c:pt>
                <c:pt idx="161">
                  <c:v>23.1</c:v>
                </c:pt>
                <c:pt idx="162">
                  <c:v>388.90999999999997</c:v>
                </c:pt>
                <c:pt idx="163">
                  <c:v>385.31</c:v>
                </c:pt>
                <c:pt idx="164">
                  <c:v>28.71</c:v>
                </c:pt>
                <c:pt idx="165">
                  <c:v>617.02500000000009</c:v>
                </c:pt>
                <c:pt idx="166">
                  <c:v>168.05500000000001</c:v>
                </c:pt>
                <c:pt idx="167">
                  <c:v>0.77</c:v>
                </c:pt>
                <c:pt idx="168">
                  <c:v>151.55000000000001</c:v>
                </c:pt>
                <c:pt idx="169">
                  <c:v>81.41</c:v>
                </c:pt>
                <c:pt idx="170">
                  <c:v>261.15999999999997</c:v>
                </c:pt>
                <c:pt idx="171">
                  <c:v>464.82499999999999</c:v>
                </c:pt>
                <c:pt idx="172">
                  <c:v>81.825000000000003</c:v>
                </c:pt>
                <c:pt idx="173">
                  <c:v>384.88</c:v>
                </c:pt>
                <c:pt idx="174">
                  <c:v>37.879999999999995</c:v>
                </c:pt>
                <c:pt idx="175">
                  <c:v>151.16499999999999</c:v>
                </c:pt>
                <c:pt idx="176">
                  <c:v>327.23500000000001</c:v>
                </c:pt>
                <c:pt idx="177">
                  <c:v>109.85499999999999</c:v>
                </c:pt>
                <c:pt idx="178">
                  <c:v>47.900000000000006</c:v>
                </c:pt>
                <c:pt idx="179">
                  <c:v>467.51</c:v>
                </c:pt>
                <c:pt idx="180">
                  <c:v>115.41</c:v>
                </c:pt>
                <c:pt idx="181">
                  <c:v>65.085000000000008</c:v>
                </c:pt>
                <c:pt idx="182">
                  <c:v>247.63</c:v>
                </c:pt>
                <c:pt idx="183">
                  <c:v>100.69499999999999</c:v>
                </c:pt>
                <c:pt idx="184">
                  <c:v>220.89</c:v>
                </c:pt>
                <c:pt idx="185">
                  <c:v>18.68</c:v>
                </c:pt>
                <c:pt idx="186">
                  <c:v>72.38</c:v>
                </c:pt>
                <c:pt idx="187">
                  <c:v>63.625</c:v>
                </c:pt>
                <c:pt idx="188">
                  <c:v>817.37</c:v>
                </c:pt>
                <c:pt idx="189">
                  <c:v>20.079999999999998</c:v>
                </c:pt>
                <c:pt idx="190">
                  <c:v>63.9</c:v>
                </c:pt>
                <c:pt idx="191">
                  <c:v>394.23</c:v>
                </c:pt>
                <c:pt idx="192">
                  <c:v>91.344999999999999</c:v>
                </c:pt>
                <c:pt idx="193">
                  <c:v>137.05000000000001</c:v>
                </c:pt>
                <c:pt idx="194">
                  <c:v>18.434999999999999</c:v>
                </c:pt>
                <c:pt idx="195">
                  <c:v>1133.6100000000001</c:v>
                </c:pt>
                <c:pt idx="196">
                  <c:v>411.31</c:v>
                </c:pt>
                <c:pt idx="197">
                  <c:v>141.56</c:v>
                </c:pt>
                <c:pt idx="198">
                  <c:v>103.25999999999999</c:v>
                </c:pt>
                <c:pt idx="199">
                  <c:v>169.91</c:v>
                </c:pt>
                <c:pt idx="200">
                  <c:v>103.265</c:v>
                </c:pt>
                <c:pt idx="201">
                  <c:v>83.09</c:v>
                </c:pt>
                <c:pt idx="202">
                  <c:v>80.575000000000003</c:v>
                </c:pt>
                <c:pt idx="203">
                  <c:v>413.28</c:v>
                </c:pt>
                <c:pt idx="204">
                  <c:v>202.215</c:v>
                </c:pt>
                <c:pt idx="205">
                  <c:v>16.515000000000001</c:v>
                </c:pt>
                <c:pt idx="206">
                  <c:v>600.1</c:v>
                </c:pt>
                <c:pt idx="207">
                  <c:v>60.265000000000001</c:v>
                </c:pt>
                <c:pt idx="208">
                  <c:v>183.43</c:v>
                </c:pt>
                <c:pt idx="209">
                  <c:v>82.63</c:v>
                </c:pt>
                <c:pt idx="210">
                  <c:v>80.795000000000002</c:v>
                </c:pt>
                <c:pt idx="211">
                  <c:v>107.705</c:v>
                </c:pt>
                <c:pt idx="212">
                  <c:v>319.53499999999997</c:v>
                </c:pt>
                <c:pt idx="213">
                  <c:v>545.21</c:v>
                </c:pt>
                <c:pt idx="214">
                  <c:v>147.72</c:v>
                </c:pt>
                <c:pt idx="215">
                  <c:v>243.745</c:v>
                </c:pt>
                <c:pt idx="216">
                  <c:v>278.15999999999997</c:v>
                </c:pt>
                <c:pt idx="217">
                  <c:v>55.954999999999998</c:v>
                </c:pt>
                <c:pt idx="218">
                  <c:v>345.5</c:v>
                </c:pt>
                <c:pt idx="219">
                  <c:v>47.454999999999998</c:v>
                </c:pt>
                <c:pt idx="220">
                  <c:v>144.35</c:v>
                </c:pt>
                <c:pt idx="221">
                  <c:v>338.25</c:v>
                </c:pt>
                <c:pt idx="222">
                  <c:v>268.435</c:v>
                </c:pt>
                <c:pt idx="223">
                  <c:v>70.234999999999999</c:v>
                </c:pt>
                <c:pt idx="224">
                  <c:v>612.375</c:v>
                </c:pt>
                <c:pt idx="225">
                  <c:v>349.45</c:v>
                </c:pt>
                <c:pt idx="226">
                  <c:v>144.86500000000001</c:v>
                </c:pt>
                <c:pt idx="227">
                  <c:v>72.5</c:v>
                </c:pt>
                <c:pt idx="228">
                  <c:v>139.18</c:v>
                </c:pt>
                <c:pt idx="229">
                  <c:v>84.694999999999993</c:v>
                </c:pt>
                <c:pt idx="230">
                  <c:v>823.48500000000001</c:v>
                </c:pt>
                <c:pt idx="231">
                  <c:v>68.125</c:v>
                </c:pt>
                <c:pt idx="232">
                  <c:v>181.60000000000002</c:v>
                </c:pt>
                <c:pt idx="233">
                  <c:v>119.17500000000001</c:v>
                </c:pt>
                <c:pt idx="234">
                  <c:v>20.59</c:v>
                </c:pt>
                <c:pt idx="235">
                  <c:v>152.42000000000002</c:v>
                </c:pt>
                <c:pt idx="236">
                  <c:v>109.68</c:v>
                </c:pt>
                <c:pt idx="237">
                  <c:v>66.074999999999989</c:v>
                </c:pt>
                <c:pt idx="238">
                  <c:v>652.875</c:v>
                </c:pt>
                <c:pt idx="239">
                  <c:v>128.97999999999999</c:v>
                </c:pt>
                <c:pt idx="240">
                  <c:v>104.72</c:v>
                </c:pt>
                <c:pt idx="241">
                  <c:v>157.215</c:v>
                </c:pt>
                <c:pt idx="242">
                  <c:v>70.47999999999999</c:v>
                </c:pt>
                <c:pt idx="243">
                  <c:v>41.989999999999995</c:v>
                </c:pt>
                <c:pt idx="244">
                  <c:v>299.45499999999998</c:v>
                </c:pt>
                <c:pt idx="245">
                  <c:v>149.96</c:v>
                </c:pt>
                <c:pt idx="246">
                  <c:v>193.61</c:v>
                </c:pt>
                <c:pt idx="247">
                  <c:v>115.315</c:v>
                </c:pt>
                <c:pt idx="248">
                  <c:v>204.70999999999998</c:v>
                </c:pt>
                <c:pt idx="249">
                  <c:v>98.69</c:v>
                </c:pt>
                <c:pt idx="250">
                  <c:v>44.105000000000004</c:v>
                </c:pt>
                <c:pt idx="251">
                  <c:v>77.064999999999998</c:v>
                </c:pt>
                <c:pt idx="252">
                  <c:v>429.09000000000003</c:v>
                </c:pt>
                <c:pt idx="253">
                  <c:v>307.79500000000002</c:v>
                </c:pt>
                <c:pt idx="254">
                  <c:v>312.27499999999998</c:v>
                </c:pt>
                <c:pt idx="255">
                  <c:v>22.234999999999999</c:v>
                </c:pt>
                <c:pt idx="256">
                  <c:v>252.64500000000001</c:v>
                </c:pt>
                <c:pt idx="257">
                  <c:v>65.199999999999989</c:v>
                </c:pt>
                <c:pt idx="258">
                  <c:v>141.80500000000001</c:v>
                </c:pt>
                <c:pt idx="259">
                  <c:v>32.090000000000003</c:v>
                </c:pt>
                <c:pt idx="260">
                  <c:v>92.039999999999992</c:v>
                </c:pt>
                <c:pt idx="261">
                  <c:v>181.035</c:v>
                </c:pt>
                <c:pt idx="262">
                  <c:v>422.63</c:v>
                </c:pt>
                <c:pt idx="263">
                  <c:v>101.05500000000001</c:v>
                </c:pt>
                <c:pt idx="264">
                  <c:v>91.38</c:v>
                </c:pt>
                <c:pt idx="265">
                  <c:v>4.3099999999999996</c:v>
                </c:pt>
                <c:pt idx="266">
                  <c:v>164.68</c:v>
                </c:pt>
                <c:pt idx="267">
                  <c:v>79.63</c:v>
                </c:pt>
                <c:pt idx="268">
                  <c:v>287.29500000000002</c:v>
                </c:pt>
                <c:pt idx="269">
                  <c:v>121.44499999999999</c:v>
                </c:pt>
                <c:pt idx="270">
                  <c:v>600.44499999999994</c:v>
                </c:pt>
                <c:pt idx="271">
                  <c:v>270.09000000000003</c:v>
                </c:pt>
                <c:pt idx="272">
                  <c:v>14.555</c:v>
                </c:pt>
                <c:pt idx="273">
                  <c:v>132.16</c:v>
                </c:pt>
                <c:pt idx="274">
                  <c:v>367.68</c:v>
                </c:pt>
                <c:pt idx="275">
                  <c:v>252.14500000000001</c:v>
                </c:pt>
                <c:pt idx="276">
                  <c:v>154.19499999999999</c:v>
                </c:pt>
                <c:pt idx="277">
                  <c:v>612.66000000000008</c:v>
                </c:pt>
                <c:pt idx="278">
                  <c:v>81.10499999999999</c:v>
                </c:pt>
                <c:pt idx="279">
                  <c:v>21.914999999999999</c:v>
                </c:pt>
                <c:pt idx="280">
                  <c:v>240.41</c:v>
                </c:pt>
                <c:pt idx="281">
                  <c:v>258.685</c:v>
                </c:pt>
                <c:pt idx="282">
                  <c:v>260.30500000000001</c:v>
                </c:pt>
                <c:pt idx="283">
                  <c:v>291.36</c:v>
                </c:pt>
                <c:pt idx="284">
                  <c:v>254.315</c:v>
                </c:pt>
                <c:pt idx="285">
                  <c:v>488.745</c:v>
                </c:pt>
                <c:pt idx="286">
                  <c:v>137.935</c:v>
                </c:pt>
                <c:pt idx="287">
                  <c:v>97.94</c:v>
                </c:pt>
                <c:pt idx="288">
                  <c:v>186.64499999999998</c:v>
                </c:pt>
                <c:pt idx="289">
                  <c:v>98.97</c:v>
                </c:pt>
                <c:pt idx="290">
                  <c:v>527.54500000000007</c:v>
                </c:pt>
                <c:pt idx="291">
                  <c:v>431.76</c:v>
                </c:pt>
                <c:pt idx="292">
                  <c:v>203.99</c:v>
                </c:pt>
                <c:pt idx="293">
                  <c:v>430.97500000000002</c:v>
                </c:pt>
                <c:pt idx="294">
                  <c:v>334.07000000000005</c:v>
                </c:pt>
                <c:pt idx="295">
                  <c:v>155.77499999999998</c:v>
                </c:pt>
                <c:pt idx="296">
                  <c:v>52.04</c:v>
                </c:pt>
                <c:pt idx="297">
                  <c:v>132.82999999999998</c:v>
                </c:pt>
                <c:pt idx="298">
                  <c:v>132.5</c:v>
                </c:pt>
                <c:pt idx="299">
                  <c:v>31.825000000000003</c:v>
                </c:pt>
                <c:pt idx="300">
                  <c:v>43.68</c:v>
                </c:pt>
                <c:pt idx="301">
                  <c:v>88.10499999999999</c:v>
                </c:pt>
                <c:pt idx="302">
                  <c:v>81.77000000000001</c:v>
                </c:pt>
                <c:pt idx="303">
                  <c:v>188.3</c:v>
                </c:pt>
                <c:pt idx="304">
                  <c:v>15.085000000000001</c:v>
                </c:pt>
                <c:pt idx="305">
                  <c:v>130.54</c:v>
                </c:pt>
                <c:pt idx="306">
                  <c:v>172.42500000000001</c:v>
                </c:pt>
                <c:pt idx="307">
                  <c:v>40.25</c:v>
                </c:pt>
                <c:pt idx="308">
                  <c:v>212.75</c:v>
                </c:pt>
                <c:pt idx="309">
                  <c:v>159.005</c:v>
                </c:pt>
                <c:pt idx="310">
                  <c:v>228.87</c:v>
                </c:pt>
                <c:pt idx="311">
                  <c:v>148.245</c:v>
                </c:pt>
                <c:pt idx="312">
                  <c:v>5.3599999999999994</c:v>
                </c:pt>
                <c:pt idx="313">
                  <c:v>223.255</c:v>
                </c:pt>
                <c:pt idx="314">
                  <c:v>104.58000000000001</c:v>
                </c:pt>
                <c:pt idx="315">
                  <c:v>152.30500000000001</c:v>
                </c:pt>
                <c:pt idx="316">
                  <c:v>213.785</c:v>
                </c:pt>
                <c:pt idx="317">
                  <c:v>907.65499999999997</c:v>
                </c:pt>
                <c:pt idx="318">
                  <c:v>299.82500000000005</c:v>
                </c:pt>
                <c:pt idx="319">
                  <c:v>210</c:v>
                </c:pt>
                <c:pt idx="320">
                  <c:v>31.74</c:v>
                </c:pt>
                <c:pt idx="321">
                  <c:v>64.204999999999998</c:v>
                </c:pt>
                <c:pt idx="322">
                  <c:v>0.49</c:v>
                </c:pt>
                <c:pt idx="323">
                  <c:v>9.93</c:v>
                </c:pt>
                <c:pt idx="324">
                  <c:v>46</c:v>
                </c:pt>
                <c:pt idx="325">
                  <c:v>228.74</c:v>
                </c:pt>
                <c:pt idx="326">
                  <c:v>5.1850000000000005</c:v>
                </c:pt>
                <c:pt idx="327">
                  <c:v>185.57</c:v>
                </c:pt>
                <c:pt idx="328">
                  <c:v>129.61500000000001</c:v>
                </c:pt>
                <c:pt idx="329">
                  <c:v>23.07</c:v>
                </c:pt>
                <c:pt idx="330">
                  <c:v>304.88499999999999</c:v>
                </c:pt>
                <c:pt idx="331">
                  <c:v>23.565000000000001</c:v>
                </c:pt>
                <c:pt idx="332">
                  <c:v>175.685</c:v>
                </c:pt>
                <c:pt idx="333">
                  <c:v>39.634999999999998</c:v>
                </c:pt>
                <c:pt idx="334">
                  <c:v>317.91499999999996</c:v>
                </c:pt>
                <c:pt idx="335">
                  <c:v>23.324999999999999</c:v>
                </c:pt>
                <c:pt idx="336">
                  <c:v>74.905000000000001</c:v>
                </c:pt>
                <c:pt idx="337">
                  <c:v>212.67500000000001</c:v>
                </c:pt>
                <c:pt idx="338">
                  <c:v>98.41</c:v>
                </c:pt>
                <c:pt idx="339">
                  <c:v>31.924999999999997</c:v>
                </c:pt>
                <c:pt idx="340">
                  <c:v>3.9000000000000004</c:v>
                </c:pt>
                <c:pt idx="341">
                  <c:v>87.05</c:v>
                </c:pt>
                <c:pt idx="342">
                  <c:v>24.704999999999998</c:v>
                </c:pt>
                <c:pt idx="343">
                  <c:v>144.505</c:v>
                </c:pt>
                <c:pt idx="344">
                  <c:v>277.47500000000002</c:v>
                </c:pt>
                <c:pt idx="345">
                  <c:v>27.895000000000003</c:v>
                </c:pt>
                <c:pt idx="346">
                  <c:v>226.68</c:v>
                </c:pt>
                <c:pt idx="347">
                  <c:v>42.1</c:v>
                </c:pt>
                <c:pt idx="348">
                  <c:v>6.1449999999999996</c:v>
                </c:pt>
                <c:pt idx="349">
                  <c:v>9.620000000000001</c:v>
                </c:pt>
                <c:pt idx="350">
                  <c:v>41.575000000000003</c:v>
                </c:pt>
                <c:pt idx="351">
                  <c:v>176.17500000000001</c:v>
                </c:pt>
                <c:pt idx="352">
                  <c:v>318.565</c:v>
                </c:pt>
                <c:pt idx="353">
                  <c:v>415.13499999999999</c:v>
                </c:pt>
                <c:pt idx="354">
                  <c:v>34.450000000000003</c:v>
                </c:pt>
                <c:pt idx="355">
                  <c:v>56.284999999999997</c:v>
                </c:pt>
                <c:pt idx="356">
                  <c:v>10.254999999999999</c:v>
                </c:pt>
                <c:pt idx="357">
                  <c:v>204.17000000000002</c:v>
                </c:pt>
                <c:pt idx="358">
                  <c:v>472.69</c:v>
                </c:pt>
                <c:pt idx="359">
                  <c:v>20.09</c:v>
                </c:pt>
                <c:pt idx="360">
                  <c:v>81.47999999999999</c:v>
                </c:pt>
                <c:pt idx="361">
                  <c:v>71.06</c:v>
                </c:pt>
                <c:pt idx="362">
                  <c:v>239.76999999999998</c:v>
                </c:pt>
                <c:pt idx="363">
                  <c:v>162.30500000000001</c:v>
                </c:pt>
                <c:pt idx="364">
                  <c:v>101.19499999999999</c:v>
                </c:pt>
                <c:pt idx="365">
                  <c:v>223.74</c:v>
                </c:pt>
                <c:pt idx="366">
                  <c:v>45.8</c:v>
                </c:pt>
                <c:pt idx="367">
                  <c:v>7.53</c:v>
                </c:pt>
                <c:pt idx="368">
                  <c:v>171.17500000000001</c:v>
                </c:pt>
                <c:pt idx="369">
                  <c:v>142.44499999999999</c:v>
                </c:pt>
                <c:pt idx="370">
                  <c:v>37.739999999999995</c:v>
                </c:pt>
                <c:pt idx="371">
                  <c:v>175.315</c:v>
                </c:pt>
                <c:pt idx="372">
                  <c:v>224.59</c:v>
                </c:pt>
                <c:pt idx="373">
                  <c:v>93.325000000000003</c:v>
                </c:pt>
                <c:pt idx="374">
                  <c:v>245.78500000000003</c:v>
                </c:pt>
                <c:pt idx="375">
                  <c:v>337.96500000000003</c:v>
                </c:pt>
                <c:pt idx="376">
                  <c:v>74.25</c:v>
                </c:pt>
                <c:pt idx="377">
                  <c:v>6.54</c:v>
                </c:pt>
                <c:pt idx="378">
                  <c:v>161.92000000000002</c:v>
                </c:pt>
                <c:pt idx="379">
                  <c:v>205.46</c:v>
                </c:pt>
                <c:pt idx="380">
                  <c:v>19.045000000000002</c:v>
                </c:pt>
                <c:pt idx="381">
                  <c:v>170.89500000000001</c:v>
                </c:pt>
                <c:pt idx="382">
                  <c:v>121.35</c:v>
                </c:pt>
                <c:pt idx="383">
                  <c:v>0.65500000000000003</c:v>
                </c:pt>
                <c:pt idx="384">
                  <c:v>330.09</c:v>
                </c:pt>
                <c:pt idx="385">
                  <c:v>348.29999999999995</c:v>
                </c:pt>
                <c:pt idx="386">
                  <c:v>106.995</c:v>
                </c:pt>
                <c:pt idx="387">
                  <c:v>58.15</c:v>
                </c:pt>
                <c:pt idx="388">
                  <c:v>118.4</c:v>
                </c:pt>
                <c:pt idx="389">
                  <c:v>62.704999999999998</c:v>
                </c:pt>
                <c:pt idx="390">
                  <c:v>1.325</c:v>
                </c:pt>
                <c:pt idx="391">
                  <c:v>140.53500000000003</c:v>
                </c:pt>
                <c:pt idx="392">
                  <c:v>162.405</c:v>
                </c:pt>
                <c:pt idx="393">
                  <c:v>321.51</c:v>
                </c:pt>
                <c:pt idx="394">
                  <c:v>46.734999999999999</c:v>
                </c:pt>
                <c:pt idx="395">
                  <c:v>196.74</c:v>
                </c:pt>
                <c:pt idx="396">
                  <c:v>84.27</c:v>
                </c:pt>
                <c:pt idx="397">
                  <c:v>203.685</c:v>
                </c:pt>
                <c:pt idx="398">
                  <c:v>121.125</c:v>
                </c:pt>
                <c:pt idx="399">
                  <c:v>120.32499999999999</c:v>
                </c:pt>
                <c:pt idx="400">
                  <c:v>26.06</c:v>
                </c:pt>
                <c:pt idx="401">
                  <c:v>63.604999999999997</c:v>
                </c:pt>
                <c:pt idx="402">
                  <c:v>19.770000000000003</c:v>
                </c:pt>
                <c:pt idx="403">
                  <c:v>130.255</c:v>
                </c:pt>
                <c:pt idx="404">
                  <c:v>186.41499999999999</c:v>
                </c:pt>
                <c:pt idx="405">
                  <c:v>143.69999999999999</c:v>
                </c:pt>
                <c:pt idx="406">
                  <c:v>94.28</c:v>
                </c:pt>
                <c:pt idx="407">
                  <c:v>269.95000000000005</c:v>
                </c:pt>
                <c:pt idx="408">
                  <c:v>13.06</c:v>
                </c:pt>
                <c:pt idx="409">
                  <c:v>94.254999999999995</c:v>
                </c:pt>
                <c:pt idx="410">
                  <c:v>33.129999999999995</c:v>
                </c:pt>
                <c:pt idx="411">
                  <c:v>20.22</c:v>
                </c:pt>
                <c:pt idx="412">
                  <c:v>42.68</c:v>
                </c:pt>
                <c:pt idx="413">
                  <c:v>78.260000000000005</c:v>
                </c:pt>
                <c:pt idx="414">
                  <c:v>131.4</c:v>
                </c:pt>
                <c:pt idx="415">
                  <c:v>416.1</c:v>
                </c:pt>
                <c:pt idx="416">
                  <c:v>31.015000000000001</c:v>
                </c:pt>
                <c:pt idx="417">
                  <c:v>58.515000000000001</c:v>
                </c:pt>
                <c:pt idx="418">
                  <c:v>15.27</c:v>
                </c:pt>
                <c:pt idx="419">
                  <c:v>148.24</c:v>
                </c:pt>
                <c:pt idx="420">
                  <c:v>1.3199999999999998</c:v>
                </c:pt>
                <c:pt idx="421">
                  <c:v>171.875</c:v>
                </c:pt>
                <c:pt idx="422">
                  <c:v>59.415000000000006</c:v>
                </c:pt>
                <c:pt idx="423">
                  <c:v>118.57</c:v>
                </c:pt>
                <c:pt idx="424">
                  <c:v>13.295</c:v>
                </c:pt>
                <c:pt idx="425">
                  <c:v>302.09500000000003</c:v>
                </c:pt>
                <c:pt idx="426">
                  <c:v>95.69</c:v>
                </c:pt>
                <c:pt idx="427">
                  <c:v>1.0050000000000001</c:v>
                </c:pt>
                <c:pt idx="428">
                  <c:v>171.88499999999999</c:v>
                </c:pt>
                <c:pt idx="429">
                  <c:v>11.285</c:v>
                </c:pt>
                <c:pt idx="430">
                  <c:v>11.08</c:v>
                </c:pt>
                <c:pt idx="431">
                  <c:v>187.72</c:v>
                </c:pt>
                <c:pt idx="432">
                  <c:v>54.125</c:v>
                </c:pt>
                <c:pt idx="433">
                  <c:v>56.03</c:v>
                </c:pt>
                <c:pt idx="434">
                  <c:v>369.92500000000001</c:v>
                </c:pt>
                <c:pt idx="435">
                  <c:v>21.619999999999997</c:v>
                </c:pt>
                <c:pt idx="436">
                  <c:v>23.43</c:v>
                </c:pt>
                <c:pt idx="437">
                  <c:v>26.16</c:v>
                </c:pt>
                <c:pt idx="438">
                  <c:v>135.60000000000002</c:v>
                </c:pt>
                <c:pt idx="439">
                  <c:v>53.400000000000006</c:v>
                </c:pt>
                <c:pt idx="440">
                  <c:v>6.5600000000000005</c:v>
                </c:pt>
                <c:pt idx="441">
                  <c:v>275.10500000000002</c:v>
                </c:pt>
                <c:pt idx="442">
                  <c:v>4.0399999999999991</c:v>
                </c:pt>
                <c:pt idx="443">
                  <c:v>192.61</c:v>
                </c:pt>
                <c:pt idx="444">
                  <c:v>69.3</c:v>
                </c:pt>
                <c:pt idx="445">
                  <c:v>122.93</c:v>
                </c:pt>
                <c:pt idx="446">
                  <c:v>12.44</c:v>
                </c:pt>
                <c:pt idx="447">
                  <c:v>239.38499999999999</c:v>
                </c:pt>
                <c:pt idx="448">
                  <c:v>3.0150000000000001</c:v>
                </c:pt>
                <c:pt idx="449">
                  <c:v>18.215</c:v>
                </c:pt>
                <c:pt idx="450">
                  <c:v>10.935</c:v>
                </c:pt>
                <c:pt idx="451">
                  <c:v>409.505</c:v>
                </c:pt>
                <c:pt idx="452">
                  <c:v>139.55500000000001</c:v>
                </c:pt>
                <c:pt idx="453">
                  <c:v>143.64499999999998</c:v>
                </c:pt>
                <c:pt idx="454">
                  <c:v>3.2199999999999998</c:v>
                </c:pt>
                <c:pt idx="455">
                  <c:v>8.3550000000000004</c:v>
                </c:pt>
                <c:pt idx="456">
                  <c:v>45.474999999999994</c:v>
                </c:pt>
                <c:pt idx="457">
                  <c:v>14.414999999999999</c:v>
                </c:pt>
                <c:pt idx="458">
                  <c:v>3.895</c:v>
                </c:pt>
                <c:pt idx="459">
                  <c:v>100.37</c:v>
                </c:pt>
                <c:pt idx="460">
                  <c:v>59.765000000000001</c:v>
                </c:pt>
                <c:pt idx="461">
                  <c:v>146.63499999999999</c:v>
                </c:pt>
                <c:pt idx="462">
                  <c:v>148.36000000000001</c:v>
                </c:pt>
                <c:pt idx="463">
                  <c:v>149.19499999999999</c:v>
                </c:pt>
                <c:pt idx="464">
                  <c:v>79.12</c:v>
                </c:pt>
                <c:pt idx="465">
                  <c:v>126.215</c:v>
                </c:pt>
                <c:pt idx="466">
                  <c:v>244.82999999999998</c:v>
                </c:pt>
                <c:pt idx="467">
                  <c:v>54.594999999999999</c:v>
                </c:pt>
                <c:pt idx="468">
                  <c:v>152.07</c:v>
                </c:pt>
                <c:pt idx="469">
                  <c:v>181.07999999999998</c:v>
                </c:pt>
                <c:pt idx="470">
                  <c:v>62.32</c:v>
                </c:pt>
                <c:pt idx="471">
                  <c:v>130.48000000000002</c:v>
                </c:pt>
                <c:pt idx="472">
                  <c:v>243.89500000000001</c:v>
                </c:pt>
                <c:pt idx="473">
                  <c:v>46.56</c:v>
                </c:pt>
                <c:pt idx="474">
                  <c:v>13.555</c:v>
                </c:pt>
                <c:pt idx="475">
                  <c:v>36.010000000000005</c:v>
                </c:pt>
                <c:pt idx="476">
                  <c:v>2.3050000000000002</c:v>
                </c:pt>
                <c:pt idx="477">
                  <c:v>127.25</c:v>
                </c:pt>
                <c:pt idx="478">
                  <c:v>331.98</c:v>
                </c:pt>
                <c:pt idx="479">
                  <c:v>177.12</c:v>
                </c:pt>
                <c:pt idx="480">
                  <c:v>4.3650000000000002</c:v>
                </c:pt>
                <c:pt idx="481">
                  <c:v>94.4</c:v>
                </c:pt>
                <c:pt idx="482">
                  <c:v>94.61</c:v>
                </c:pt>
                <c:pt idx="483">
                  <c:v>8.7949999999999999</c:v>
                </c:pt>
                <c:pt idx="484">
                  <c:v>48.164999999999999</c:v>
                </c:pt>
                <c:pt idx="485">
                  <c:v>93.77000000000001</c:v>
                </c:pt>
                <c:pt idx="486">
                  <c:v>131.26999999999998</c:v>
                </c:pt>
                <c:pt idx="487">
                  <c:v>59.144999999999996</c:v>
                </c:pt>
                <c:pt idx="488">
                  <c:v>36.519999999999996</c:v>
                </c:pt>
                <c:pt idx="489">
                  <c:v>5.0050000000000008</c:v>
                </c:pt>
                <c:pt idx="490">
                  <c:v>33.265000000000001</c:v>
                </c:pt>
                <c:pt idx="491">
                  <c:v>53.164999999999999</c:v>
                </c:pt>
                <c:pt idx="492">
                  <c:v>60.05</c:v>
                </c:pt>
                <c:pt idx="493">
                  <c:v>62.09</c:v>
                </c:pt>
                <c:pt idx="494">
                  <c:v>85.424999999999997</c:v>
                </c:pt>
                <c:pt idx="495">
                  <c:v>195.23500000000001</c:v>
                </c:pt>
                <c:pt idx="496">
                  <c:v>40.32</c:v>
                </c:pt>
                <c:pt idx="497">
                  <c:v>73.75</c:v>
                </c:pt>
                <c:pt idx="498">
                  <c:v>63.79</c:v>
                </c:pt>
                <c:pt idx="499">
                  <c:v>10.07</c:v>
                </c:pt>
                <c:pt idx="500">
                  <c:v>14.94</c:v>
                </c:pt>
                <c:pt idx="501">
                  <c:v>158.565</c:v>
                </c:pt>
                <c:pt idx="502">
                  <c:v>52.83</c:v>
                </c:pt>
                <c:pt idx="503">
                  <c:v>106.93</c:v>
                </c:pt>
                <c:pt idx="504">
                  <c:v>126.33</c:v>
                </c:pt>
                <c:pt idx="505">
                  <c:v>65.734999999999999</c:v>
                </c:pt>
                <c:pt idx="506">
                  <c:v>147.33499999999998</c:v>
                </c:pt>
                <c:pt idx="507">
                  <c:v>71.539999999999992</c:v>
                </c:pt>
                <c:pt idx="508">
                  <c:v>19.954999999999998</c:v>
                </c:pt>
                <c:pt idx="509">
                  <c:v>24.1</c:v>
                </c:pt>
                <c:pt idx="510">
                  <c:v>61.015000000000001</c:v>
                </c:pt>
                <c:pt idx="511">
                  <c:v>144.47499999999999</c:v>
                </c:pt>
                <c:pt idx="512">
                  <c:v>182.02500000000001</c:v>
                </c:pt>
                <c:pt idx="513">
                  <c:v>59.989999999999995</c:v>
                </c:pt>
                <c:pt idx="514">
                  <c:v>212.70499999999998</c:v>
                </c:pt>
                <c:pt idx="515">
                  <c:v>66.239999999999995</c:v>
                </c:pt>
                <c:pt idx="516">
                  <c:v>295.43</c:v>
                </c:pt>
                <c:pt idx="517">
                  <c:v>5.4749999999999996</c:v>
                </c:pt>
                <c:pt idx="518">
                  <c:v>45.25</c:v>
                </c:pt>
                <c:pt idx="519">
                  <c:v>21.524999999999999</c:v>
                </c:pt>
                <c:pt idx="520">
                  <c:v>108.905</c:v>
                </c:pt>
                <c:pt idx="521">
                  <c:v>10.370000000000001</c:v>
                </c:pt>
                <c:pt idx="522">
                  <c:v>195.70499999999998</c:v>
                </c:pt>
                <c:pt idx="523">
                  <c:v>53.730000000000004</c:v>
                </c:pt>
                <c:pt idx="524">
                  <c:v>37.924999999999997</c:v>
                </c:pt>
                <c:pt idx="525">
                  <c:v>133.84</c:v>
                </c:pt>
                <c:pt idx="526">
                  <c:v>33.96</c:v>
                </c:pt>
                <c:pt idx="527">
                  <c:v>28.755000000000003</c:v>
                </c:pt>
                <c:pt idx="528">
                  <c:v>35.155000000000001</c:v>
                </c:pt>
                <c:pt idx="529">
                  <c:v>51.534999999999997</c:v>
                </c:pt>
                <c:pt idx="530">
                  <c:v>68.17</c:v>
                </c:pt>
                <c:pt idx="531">
                  <c:v>6.9049999999999994</c:v>
                </c:pt>
                <c:pt idx="532">
                  <c:v>96.155000000000001</c:v>
                </c:pt>
                <c:pt idx="533">
                  <c:v>38.04</c:v>
                </c:pt>
                <c:pt idx="534">
                  <c:v>104.09</c:v>
                </c:pt>
                <c:pt idx="535">
                  <c:v>79.995000000000005</c:v>
                </c:pt>
                <c:pt idx="536">
                  <c:v>130.94</c:v>
                </c:pt>
                <c:pt idx="537">
                  <c:v>30.5</c:v>
                </c:pt>
                <c:pt idx="538">
                  <c:v>57.989999999999995</c:v>
                </c:pt>
                <c:pt idx="539">
                  <c:v>188.04</c:v>
                </c:pt>
                <c:pt idx="540">
                  <c:v>49.31</c:v>
                </c:pt>
                <c:pt idx="541">
                  <c:v>25.255000000000003</c:v>
                </c:pt>
                <c:pt idx="542">
                  <c:v>30.13</c:v>
                </c:pt>
                <c:pt idx="543">
                  <c:v>6.67</c:v>
                </c:pt>
                <c:pt idx="544">
                  <c:v>64.045000000000002</c:v>
                </c:pt>
                <c:pt idx="545">
                  <c:v>6.41</c:v>
                </c:pt>
                <c:pt idx="546">
                  <c:v>199.22</c:v>
                </c:pt>
                <c:pt idx="547">
                  <c:v>10.074999999999999</c:v>
                </c:pt>
                <c:pt idx="548">
                  <c:v>85.094999999999999</c:v>
                </c:pt>
                <c:pt idx="549">
                  <c:v>118.22499999999999</c:v>
                </c:pt>
                <c:pt idx="550">
                  <c:v>44.93</c:v>
                </c:pt>
                <c:pt idx="551">
                  <c:v>18.66</c:v>
                </c:pt>
                <c:pt idx="552">
                  <c:v>187.495</c:v>
                </c:pt>
                <c:pt idx="553">
                  <c:v>121.515</c:v>
                </c:pt>
                <c:pt idx="554">
                  <c:v>231.70999999999998</c:v>
                </c:pt>
                <c:pt idx="555">
                  <c:v>91.125</c:v>
                </c:pt>
                <c:pt idx="556">
                  <c:v>40.74</c:v>
                </c:pt>
                <c:pt idx="557">
                  <c:v>31.135000000000002</c:v>
                </c:pt>
                <c:pt idx="558">
                  <c:v>39.58</c:v>
                </c:pt>
                <c:pt idx="559">
                  <c:v>4.1349999999999998</c:v>
                </c:pt>
                <c:pt idx="560">
                  <c:v>21.065000000000001</c:v>
                </c:pt>
                <c:pt idx="561">
                  <c:v>22.36</c:v>
                </c:pt>
                <c:pt idx="562">
                  <c:v>137.94999999999999</c:v>
                </c:pt>
                <c:pt idx="563">
                  <c:v>120.36000000000001</c:v>
                </c:pt>
                <c:pt idx="564">
                  <c:v>60.305</c:v>
                </c:pt>
                <c:pt idx="565">
                  <c:v>96.960000000000008</c:v>
                </c:pt>
                <c:pt idx="566">
                  <c:v>9.370000000000001</c:v>
                </c:pt>
                <c:pt idx="567">
                  <c:v>65.83</c:v>
                </c:pt>
                <c:pt idx="568">
                  <c:v>30.975000000000001</c:v>
                </c:pt>
                <c:pt idx="569">
                  <c:v>125.925</c:v>
                </c:pt>
                <c:pt idx="570">
                  <c:v>9.7149999999999999</c:v>
                </c:pt>
                <c:pt idx="571">
                  <c:v>77.284999999999997</c:v>
                </c:pt>
                <c:pt idx="572">
                  <c:v>49.075000000000003</c:v>
                </c:pt>
                <c:pt idx="573">
                  <c:v>190.98500000000001</c:v>
                </c:pt>
                <c:pt idx="574">
                  <c:v>138.85499999999999</c:v>
                </c:pt>
                <c:pt idx="575">
                  <c:v>8.620000000000001</c:v>
                </c:pt>
                <c:pt idx="576">
                  <c:v>23.024999999999999</c:v>
                </c:pt>
                <c:pt idx="577">
                  <c:v>46.344999999999999</c:v>
                </c:pt>
                <c:pt idx="578">
                  <c:v>147.18</c:v>
                </c:pt>
                <c:pt idx="579">
                  <c:v>27.36</c:v>
                </c:pt>
                <c:pt idx="580">
                  <c:v>10.210000000000001</c:v>
                </c:pt>
                <c:pt idx="581">
                  <c:v>28.695</c:v>
                </c:pt>
                <c:pt idx="582">
                  <c:v>55.45</c:v>
                </c:pt>
                <c:pt idx="583">
                  <c:v>6.0449999999999999</c:v>
                </c:pt>
                <c:pt idx="584">
                  <c:v>118.05500000000001</c:v>
                </c:pt>
                <c:pt idx="585">
                  <c:v>11.305</c:v>
                </c:pt>
                <c:pt idx="586">
                  <c:v>172.42000000000002</c:v>
                </c:pt>
                <c:pt idx="587">
                  <c:v>59.629999999999995</c:v>
                </c:pt>
                <c:pt idx="588">
                  <c:v>81.265000000000001</c:v>
                </c:pt>
                <c:pt idx="589">
                  <c:v>25.94</c:v>
                </c:pt>
                <c:pt idx="590">
                  <c:v>63.730000000000004</c:v>
                </c:pt>
                <c:pt idx="591">
                  <c:v>77.62</c:v>
                </c:pt>
                <c:pt idx="592">
                  <c:v>55.459999999999994</c:v>
                </c:pt>
                <c:pt idx="593">
                  <c:v>109.18</c:v>
                </c:pt>
                <c:pt idx="594">
                  <c:v>86.89</c:v>
                </c:pt>
                <c:pt idx="595">
                  <c:v>36.299999999999997</c:v>
                </c:pt>
                <c:pt idx="596">
                  <c:v>41.685000000000002</c:v>
                </c:pt>
                <c:pt idx="597">
                  <c:v>19.314999999999998</c:v>
                </c:pt>
                <c:pt idx="598">
                  <c:v>135.64499999999998</c:v>
                </c:pt>
                <c:pt idx="599">
                  <c:v>72.015000000000001</c:v>
                </c:pt>
                <c:pt idx="600">
                  <c:v>51.34</c:v>
                </c:pt>
                <c:pt idx="601">
                  <c:v>65.650000000000006</c:v>
                </c:pt>
                <c:pt idx="602">
                  <c:v>83.745000000000005</c:v>
                </c:pt>
                <c:pt idx="603">
                  <c:v>11.065000000000001</c:v>
                </c:pt>
                <c:pt idx="604">
                  <c:v>11.004999999999999</c:v>
                </c:pt>
                <c:pt idx="605">
                  <c:v>71.335000000000008</c:v>
                </c:pt>
                <c:pt idx="606">
                  <c:v>52.564999999999998</c:v>
                </c:pt>
                <c:pt idx="607">
                  <c:v>59.34</c:v>
                </c:pt>
                <c:pt idx="608">
                  <c:v>77.495000000000005</c:v>
                </c:pt>
                <c:pt idx="609">
                  <c:v>154.465</c:v>
                </c:pt>
                <c:pt idx="610">
                  <c:v>125.43</c:v>
                </c:pt>
                <c:pt idx="611">
                  <c:v>8.09</c:v>
                </c:pt>
                <c:pt idx="612">
                  <c:v>65.564999999999998</c:v>
                </c:pt>
                <c:pt idx="613">
                  <c:v>7.57</c:v>
                </c:pt>
                <c:pt idx="614">
                  <c:v>105.97</c:v>
                </c:pt>
                <c:pt idx="615">
                  <c:v>6.58</c:v>
                </c:pt>
                <c:pt idx="616">
                  <c:v>12.86</c:v>
                </c:pt>
                <c:pt idx="617">
                  <c:v>57.09</c:v>
                </c:pt>
                <c:pt idx="618">
                  <c:v>5.97</c:v>
                </c:pt>
                <c:pt idx="619">
                  <c:v>33.914999999999999</c:v>
                </c:pt>
                <c:pt idx="620">
                  <c:v>3.17</c:v>
                </c:pt>
                <c:pt idx="621">
                  <c:v>0.115</c:v>
                </c:pt>
                <c:pt idx="622">
                  <c:v>6.0000000000000005E-2</c:v>
                </c:pt>
                <c:pt idx="623">
                  <c:v>122.72499999999999</c:v>
                </c:pt>
                <c:pt idx="624">
                  <c:v>112.17</c:v>
                </c:pt>
                <c:pt idx="625">
                  <c:v>34.664999999999999</c:v>
                </c:pt>
                <c:pt idx="626">
                  <c:v>15.23</c:v>
                </c:pt>
                <c:pt idx="627">
                  <c:v>1.9700000000000002</c:v>
                </c:pt>
                <c:pt idx="628">
                  <c:v>85.63</c:v>
                </c:pt>
                <c:pt idx="629">
                  <c:v>22.574999999999999</c:v>
                </c:pt>
                <c:pt idx="630">
                  <c:v>67.155000000000001</c:v>
                </c:pt>
                <c:pt idx="631">
                  <c:v>195.81</c:v>
                </c:pt>
                <c:pt idx="632">
                  <c:v>12.965</c:v>
                </c:pt>
                <c:pt idx="633">
                  <c:v>73.164999999999992</c:v>
                </c:pt>
                <c:pt idx="634">
                  <c:v>14.399999999999999</c:v>
                </c:pt>
                <c:pt idx="635">
                  <c:v>25.015000000000001</c:v>
                </c:pt>
                <c:pt idx="636">
                  <c:v>62.734999999999999</c:v>
                </c:pt>
                <c:pt idx="637">
                  <c:v>127.69999999999999</c:v>
                </c:pt>
                <c:pt idx="638">
                  <c:v>3.1950000000000003</c:v>
                </c:pt>
                <c:pt idx="639">
                  <c:v>50.620000000000005</c:v>
                </c:pt>
                <c:pt idx="640">
                  <c:v>133.80500000000001</c:v>
                </c:pt>
                <c:pt idx="641">
                  <c:v>22.14</c:v>
                </c:pt>
                <c:pt idx="642">
                  <c:v>54.15</c:v>
                </c:pt>
                <c:pt idx="643">
                  <c:v>131.375</c:v>
                </c:pt>
                <c:pt idx="644">
                  <c:v>14.395</c:v>
                </c:pt>
                <c:pt idx="645">
                  <c:v>32.799999999999997</c:v>
                </c:pt>
                <c:pt idx="646">
                  <c:v>15.79</c:v>
                </c:pt>
                <c:pt idx="647">
                  <c:v>10.844999999999999</c:v>
                </c:pt>
                <c:pt idx="648">
                  <c:v>135.375</c:v>
                </c:pt>
                <c:pt idx="649">
                  <c:v>31.074999999999999</c:v>
                </c:pt>
                <c:pt idx="650">
                  <c:v>171.77500000000001</c:v>
                </c:pt>
                <c:pt idx="651">
                  <c:v>127.17500000000001</c:v>
                </c:pt>
                <c:pt idx="652">
                  <c:v>101.47499999999999</c:v>
                </c:pt>
                <c:pt idx="653">
                  <c:v>8.51</c:v>
                </c:pt>
                <c:pt idx="654">
                  <c:v>66.259999999999991</c:v>
                </c:pt>
                <c:pt idx="655">
                  <c:v>13.33</c:v>
                </c:pt>
                <c:pt idx="656">
                  <c:v>113.735</c:v>
                </c:pt>
                <c:pt idx="657">
                  <c:v>93.004999999999995</c:v>
                </c:pt>
                <c:pt idx="658">
                  <c:v>223.73500000000001</c:v>
                </c:pt>
                <c:pt idx="659">
                  <c:v>34.335000000000001</c:v>
                </c:pt>
                <c:pt idx="660">
                  <c:v>161.05500000000001</c:v>
                </c:pt>
                <c:pt idx="661">
                  <c:v>97.76</c:v>
                </c:pt>
                <c:pt idx="662">
                  <c:v>94.284999999999997</c:v>
                </c:pt>
                <c:pt idx="663">
                  <c:v>216.67500000000001</c:v>
                </c:pt>
                <c:pt idx="664">
                  <c:v>16.765000000000001</c:v>
                </c:pt>
                <c:pt idx="665">
                  <c:v>112.9</c:v>
                </c:pt>
                <c:pt idx="666">
                  <c:v>2.625</c:v>
                </c:pt>
                <c:pt idx="667">
                  <c:v>67.349999999999994</c:v>
                </c:pt>
                <c:pt idx="668">
                  <c:v>68.085000000000008</c:v>
                </c:pt>
                <c:pt idx="669">
                  <c:v>96.039999999999992</c:v>
                </c:pt>
                <c:pt idx="670">
                  <c:v>12.309999999999999</c:v>
                </c:pt>
                <c:pt idx="671">
                  <c:v>135.10500000000002</c:v>
                </c:pt>
                <c:pt idx="672">
                  <c:v>19.244999999999997</c:v>
                </c:pt>
                <c:pt idx="673">
                  <c:v>38.61</c:v>
                </c:pt>
                <c:pt idx="674">
                  <c:v>14.61</c:v>
                </c:pt>
                <c:pt idx="675">
                  <c:v>18.545000000000002</c:v>
                </c:pt>
                <c:pt idx="676">
                  <c:v>84.284999999999997</c:v>
                </c:pt>
                <c:pt idx="677">
                  <c:v>104.51</c:v>
                </c:pt>
                <c:pt idx="678">
                  <c:v>35.024999999999999</c:v>
                </c:pt>
                <c:pt idx="679">
                  <c:v>134.72499999999999</c:v>
                </c:pt>
                <c:pt idx="680">
                  <c:v>139.44999999999999</c:v>
                </c:pt>
                <c:pt idx="681">
                  <c:v>13.115</c:v>
                </c:pt>
                <c:pt idx="682">
                  <c:v>62.93</c:v>
                </c:pt>
                <c:pt idx="683">
                  <c:v>148.72</c:v>
                </c:pt>
                <c:pt idx="684">
                  <c:v>52.120000000000005</c:v>
                </c:pt>
                <c:pt idx="685">
                  <c:v>7.0649999999999995</c:v>
                </c:pt>
                <c:pt idx="686">
                  <c:v>83.784999999999997</c:v>
                </c:pt>
                <c:pt idx="687">
                  <c:v>151.47499999999999</c:v>
                </c:pt>
                <c:pt idx="688">
                  <c:v>84.59</c:v>
                </c:pt>
                <c:pt idx="689">
                  <c:v>14.09</c:v>
                </c:pt>
                <c:pt idx="690">
                  <c:v>1.24</c:v>
                </c:pt>
                <c:pt idx="691">
                  <c:v>6.47</c:v>
                </c:pt>
                <c:pt idx="692">
                  <c:v>1.67</c:v>
                </c:pt>
                <c:pt idx="693">
                  <c:v>64.09</c:v>
                </c:pt>
                <c:pt idx="694">
                  <c:v>18.77</c:v>
                </c:pt>
                <c:pt idx="695">
                  <c:v>33.879999999999995</c:v>
                </c:pt>
                <c:pt idx="696">
                  <c:v>46.120000000000005</c:v>
                </c:pt>
                <c:pt idx="697">
                  <c:v>102.61499999999999</c:v>
                </c:pt>
                <c:pt idx="698">
                  <c:v>75.64</c:v>
                </c:pt>
                <c:pt idx="699">
                  <c:v>177.03</c:v>
                </c:pt>
                <c:pt idx="700">
                  <c:v>46.07</c:v>
                </c:pt>
                <c:pt idx="701">
                  <c:v>148.89999999999998</c:v>
                </c:pt>
                <c:pt idx="702">
                  <c:v>78.78</c:v>
                </c:pt>
                <c:pt idx="703">
                  <c:v>67.185000000000002</c:v>
                </c:pt>
                <c:pt idx="704">
                  <c:v>53.46</c:v>
                </c:pt>
                <c:pt idx="705">
                  <c:v>0.85000000000000009</c:v>
                </c:pt>
                <c:pt idx="706">
                  <c:v>143.18</c:v>
                </c:pt>
                <c:pt idx="707">
                  <c:v>60.965000000000003</c:v>
                </c:pt>
                <c:pt idx="708">
                  <c:v>100.985</c:v>
                </c:pt>
                <c:pt idx="709">
                  <c:v>22.36</c:v>
                </c:pt>
                <c:pt idx="710">
                  <c:v>63.064999999999998</c:v>
                </c:pt>
                <c:pt idx="711">
                  <c:v>4.7650000000000006</c:v>
                </c:pt>
                <c:pt idx="712">
                  <c:v>147.81</c:v>
                </c:pt>
                <c:pt idx="713">
                  <c:v>5.7750000000000004</c:v>
                </c:pt>
                <c:pt idx="714">
                  <c:v>56.625</c:v>
                </c:pt>
                <c:pt idx="715">
                  <c:v>30.685000000000002</c:v>
                </c:pt>
                <c:pt idx="716">
                  <c:v>12.04</c:v>
                </c:pt>
                <c:pt idx="717">
                  <c:v>31.594999999999999</c:v>
                </c:pt>
                <c:pt idx="718">
                  <c:v>174.62</c:v>
                </c:pt>
                <c:pt idx="719">
                  <c:v>17.395000000000003</c:v>
                </c:pt>
                <c:pt idx="720">
                  <c:v>60.144999999999996</c:v>
                </c:pt>
                <c:pt idx="721">
                  <c:v>20.399999999999999</c:v>
                </c:pt>
                <c:pt idx="722">
                  <c:v>28.045000000000002</c:v>
                </c:pt>
                <c:pt idx="723">
                  <c:v>15.2</c:v>
                </c:pt>
                <c:pt idx="724">
                  <c:v>6.085</c:v>
                </c:pt>
                <c:pt idx="725">
                  <c:v>23.895</c:v>
                </c:pt>
                <c:pt idx="726">
                  <c:v>192.64500000000001</c:v>
                </c:pt>
                <c:pt idx="727">
                  <c:v>26.68</c:v>
                </c:pt>
                <c:pt idx="728">
                  <c:v>74.099999999999994</c:v>
                </c:pt>
                <c:pt idx="729">
                  <c:v>44.819999999999993</c:v>
                </c:pt>
                <c:pt idx="730">
                  <c:v>1.645</c:v>
                </c:pt>
                <c:pt idx="731">
                  <c:v>6.665</c:v>
                </c:pt>
                <c:pt idx="732">
                  <c:v>20.204999999999998</c:v>
                </c:pt>
                <c:pt idx="733">
                  <c:v>71.14500000000001</c:v>
                </c:pt>
                <c:pt idx="734">
                  <c:v>56.22</c:v>
                </c:pt>
                <c:pt idx="735">
                  <c:v>12.059999999999999</c:v>
                </c:pt>
                <c:pt idx="736">
                  <c:v>1.9100000000000001</c:v>
                </c:pt>
                <c:pt idx="737">
                  <c:v>16.259999999999998</c:v>
                </c:pt>
              </c:numCache>
            </c:numRef>
          </c:xVal>
          <c:yVal>
            <c:numRef>
              <c:f>Sheet1!$AA$61:$AA$798</c:f>
              <c:numCache>
                <c:formatCode>0</c:formatCode>
                <c:ptCount val="738"/>
                <c:pt idx="0">
                  <c:v>16.069999999999993</c:v>
                </c:pt>
                <c:pt idx="1">
                  <c:v>60.519999999999982</c:v>
                </c:pt>
                <c:pt idx="2">
                  <c:v>44.589999999999918</c:v>
                </c:pt>
                <c:pt idx="3">
                  <c:v>10.090000000000032</c:v>
                </c:pt>
                <c:pt idx="4">
                  <c:v>13.519999999999982</c:v>
                </c:pt>
                <c:pt idx="5">
                  <c:v>2.569999999999709</c:v>
                </c:pt>
                <c:pt idx="6">
                  <c:v>135.55999999999949</c:v>
                </c:pt>
                <c:pt idx="7">
                  <c:v>46.529999999999973</c:v>
                </c:pt>
                <c:pt idx="8">
                  <c:v>44</c:v>
                </c:pt>
                <c:pt idx="9">
                  <c:v>29.460000000000036</c:v>
                </c:pt>
                <c:pt idx="10">
                  <c:v>33.709999999999809</c:v>
                </c:pt>
                <c:pt idx="11">
                  <c:v>79.079999999999927</c:v>
                </c:pt>
                <c:pt idx="12">
                  <c:v>37.420000000000073</c:v>
                </c:pt>
                <c:pt idx="13">
                  <c:v>51.090000000000146</c:v>
                </c:pt>
                <c:pt idx="14">
                  <c:v>115.71000000000004</c:v>
                </c:pt>
                <c:pt idx="15">
                  <c:v>6.2800000000000011</c:v>
                </c:pt>
                <c:pt idx="16">
                  <c:v>2.7999999999999545</c:v>
                </c:pt>
                <c:pt idx="17">
                  <c:v>9.42999999999995</c:v>
                </c:pt>
                <c:pt idx="18">
                  <c:v>12.120000000000005</c:v>
                </c:pt>
                <c:pt idx="19">
                  <c:v>12.210000000000036</c:v>
                </c:pt>
                <c:pt idx="20">
                  <c:v>3.5199999999999818</c:v>
                </c:pt>
                <c:pt idx="21">
                  <c:v>12.17999999999995</c:v>
                </c:pt>
                <c:pt idx="22">
                  <c:v>16.599999999999966</c:v>
                </c:pt>
                <c:pt idx="23">
                  <c:v>3.2099999999999973</c:v>
                </c:pt>
                <c:pt idx="24">
                  <c:v>44.080000000000155</c:v>
                </c:pt>
                <c:pt idx="25">
                  <c:v>14.569999999999936</c:v>
                </c:pt>
                <c:pt idx="26">
                  <c:v>38.630000000000109</c:v>
                </c:pt>
                <c:pt idx="27">
                  <c:v>35.25</c:v>
                </c:pt>
                <c:pt idx="28">
                  <c:v>48.370000000000005</c:v>
                </c:pt>
                <c:pt idx="29">
                  <c:v>1.3600000000000136</c:v>
                </c:pt>
                <c:pt idx="30">
                  <c:v>0.84000000000000341</c:v>
                </c:pt>
                <c:pt idx="31">
                  <c:v>5.4900000000000091</c:v>
                </c:pt>
                <c:pt idx="32">
                  <c:v>30.080000000000041</c:v>
                </c:pt>
                <c:pt idx="33">
                  <c:v>30.279999999999973</c:v>
                </c:pt>
                <c:pt idx="34">
                  <c:v>25.659999999999854</c:v>
                </c:pt>
                <c:pt idx="35">
                  <c:v>42.960000000000036</c:v>
                </c:pt>
                <c:pt idx="36">
                  <c:v>13.400000000000091</c:v>
                </c:pt>
                <c:pt idx="37">
                  <c:v>33.600000000000136</c:v>
                </c:pt>
                <c:pt idx="38">
                  <c:v>0.58999999999999631</c:v>
                </c:pt>
                <c:pt idx="39">
                  <c:v>37.240000000000009</c:v>
                </c:pt>
                <c:pt idx="40">
                  <c:v>33.100000000000023</c:v>
                </c:pt>
                <c:pt idx="41">
                  <c:v>4.4800000000000182</c:v>
                </c:pt>
                <c:pt idx="42">
                  <c:v>24.110000000000014</c:v>
                </c:pt>
                <c:pt idx="43">
                  <c:v>29.560000000000059</c:v>
                </c:pt>
                <c:pt idx="44">
                  <c:v>7</c:v>
                </c:pt>
                <c:pt idx="45">
                  <c:v>5.7200000000000131</c:v>
                </c:pt>
                <c:pt idx="46">
                  <c:v>0.37000000000000455</c:v>
                </c:pt>
                <c:pt idx="47">
                  <c:v>30.809999999999945</c:v>
                </c:pt>
                <c:pt idx="48">
                  <c:v>21.289999999999964</c:v>
                </c:pt>
                <c:pt idx="49">
                  <c:v>7.0400000000000773</c:v>
                </c:pt>
                <c:pt idx="50">
                  <c:v>8.460000000000008</c:v>
                </c:pt>
                <c:pt idx="51">
                  <c:v>20.300000000000068</c:v>
                </c:pt>
                <c:pt idx="52">
                  <c:v>8.8799999999999955</c:v>
                </c:pt>
                <c:pt idx="53">
                  <c:v>13.509999999999991</c:v>
                </c:pt>
                <c:pt idx="54">
                  <c:v>21.389999999999986</c:v>
                </c:pt>
                <c:pt idx="55">
                  <c:v>19.549999999999983</c:v>
                </c:pt>
                <c:pt idx="56">
                  <c:v>4.67</c:v>
                </c:pt>
                <c:pt idx="57">
                  <c:v>1.7600000000000193</c:v>
                </c:pt>
                <c:pt idx="58">
                  <c:v>9.5600000000000023</c:v>
                </c:pt>
                <c:pt idx="59">
                  <c:v>3.1899999999999977</c:v>
                </c:pt>
                <c:pt idx="60">
                  <c:v>7.8999999999999773</c:v>
                </c:pt>
                <c:pt idx="61">
                  <c:v>2.7999999999999829</c:v>
                </c:pt>
                <c:pt idx="62">
                  <c:v>5.8999999999999986</c:v>
                </c:pt>
                <c:pt idx="63">
                  <c:v>2.1200000000000045</c:v>
                </c:pt>
                <c:pt idx="64">
                  <c:v>23.649999999999977</c:v>
                </c:pt>
                <c:pt idx="65">
                  <c:v>9.3299999999999841</c:v>
                </c:pt>
                <c:pt idx="66">
                  <c:v>3.8799999999999955</c:v>
                </c:pt>
                <c:pt idx="67">
                  <c:v>3.9199999999999946</c:v>
                </c:pt>
                <c:pt idx="68">
                  <c:v>7.8399999999999892</c:v>
                </c:pt>
                <c:pt idx="69">
                  <c:v>9.4099999999999682</c:v>
                </c:pt>
                <c:pt idx="70">
                  <c:v>1.910000000000025</c:v>
                </c:pt>
                <c:pt idx="71">
                  <c:v>10.090000000000003</c:v>
                </c:pt>
                <c:pt idx="72">
                  <c:v>20.879999999999995</c:v>
                </c:pt>
                <c:pt idx="73">
                  <c:v>8.0500000000000682</c:v>
                </c:pt>
                <c:pt idx="74">
                  <c:v>2.3199999999999363</c:v>
                </c:pt>
                <c:pt idx="75">
                  <c:v>1.8700000000000045</c:v>
                </c:pt>
                <c:pt idx="76">
                  <c:v>0.25999999999999801</c:v>
                </c:pt>
                <c:pt idx="77">
                  <c:v>5.2800000000000011</c:v>
                </c:pt>
                <c:pt idx="78">
                  <c:v>32.900000000000091</c:v>
                </c:pt>
                <c:pt idx="79">
                  <c:v>21.769999999999982</c:v>
                </c:pt>
                <c:pt idx="80">
                  <c:v>31.700000000000045</c:v>
                </c:pt>
                <c:pt idx="81">
                  <c:v>4.3799999999999955</c:v>
                </c:pt>
                <c:pt idx="82">
                  <c:v>16.379999999999995</c:v>
                </c:pt>
                <c:pt idx="83">
                  <c:v>54.710000000000036</c:v>
                </c:pt>
                <c:pt idx="84">
                  <c:v>2.9000000000000057</c:v>
                </c:pt>
                <c:pt idx="85">
                  <c:v>3.9599999999999227</c:v>
                </c:pt>
                <c:pt idx="86">
                  <c:v>6.509999999999998</c:v>
                </c:pt>
                <c:pt idx="87">
                  <c:v>25.090000000000032</c:v>
                </c:pt>
                <c:pt idx="88">
                  <c:v>24.529999999999973</c:v>
                </c:pt>
                <c:pt idx="89">
                  <c:v>1.7699999999999818</c:v>
                </c:pt>
                <c:pt idx="90">
                  <c:v>3.0900000000000034</c:v>
                </c:pt>
                <c:pt idx="91">
                  <c:v>2.5399999999999636</c:v>
                </c:pt>
                <c:pt idx="92">
                  <c:v>10.399999999999977</c:v>
                </c:pt>
                <c:pt idx="93">
                  <c:v>10.299999999999955</c:v>
                </c:pt>
                <c:pt idx="94">
                  <c:v>12.53000000000003</c:v>
                </c:pt>
                <c:pt idx="95">
                  <c:v>5.1299999999999955</c:v>
                </c:pt>
                <c:pt idx="96">
                  <c:v>2.1899999999999977</c:v>
                </c:pt>
                <c:pt idx="97">
                  <c:v>9.8400000000000034</c:v>
                </c:pt>
                <c:pt idx="98">
                  <c:v>6.7899999999999636</c:v>
                </c:pt>
                <c:pt idx="99">
                  <c:v>6.5699999999999932</c:v>
                </c:pt>
                <c:pt idx="100">
                  <c:v>12.139999999999986</c:v>
                </c:pt>
                <c:pt idx="101">
                  <c:v>6.4900000000000091</c:v>
                </c:pt>
                <c:pt idx="102">
                  <c:v>19.75</c:v>
                </c:pt>
                <c:pt idx="103">
                  <c:v>3.6400000000000006</c:v>
                </c:pt>
                <c:pt idx="104">
                  <c:v>10.660000000000011</c:v>
                </c:pt>
                <c:pt idx="105">
                  <c:v>10.099999999999994</c:v>
                </c:pt>
                <c:pt idx="106">
                  <c:v>2.6199999999999974</c:v>
                </c:pt>
                <c:pt idx="107">
                  <c:v>1.3599999999999852</c:v>
                </c:pt>
                <c:pt idx="108">
                  <c:v>1.1400000000000006</c:v>
                </c:pt>
                <c:pt idx="109">
                  <c:v>13.879999999999995</c:v>
                </c:pt>
                <c:pt idx="110">
                  <c:v>4.4699999999999989</c:v>
                </c:pt>
                <c:pt idx="111">
                  <c:v>3.9800000000000182</c:v>
                </c:pt>
                <c:pt idx="112">
                  <c:v>3.2599999999999909</c:v>
                </c:pt>
                <c:pt idx="113">
                  <c:v>17.860000000000127</c:v>
                </c:pt>
                <c:pt idx="114">
                  <c:v>15.489999999999981</c:v>
                </c:pt>
                <c:pt idx="115">
                  <c:v>8</c:v>
                </c:pt>
                <c:pt idx="116">
                  <c:v>10.14</c:v>
                </c:pt>
                <c:pt idx="117">
                  <c:v>12.100000000000023</c:v>
                </c:pt>
                <c:pt idx="118">
                  <c:v>18.870000000000005</c:v>
                </c:pt>
                <c:pt idx="119">
                  <c:v>2.6100000000000136</c:v>
                </c:pt>
                <c:pt idx="120">
                  <c:v>57.409999999999854</c:v>
                </c:pt>
                <c:pt idx="121">
                  <c:v>0.87999999999999545</c:v>
                </c:pt>
                <c:pt idx="122">
                  <c:v>4.1100000000000136</c:v>
                </c:pt>
                <c:pt idx="123">
                  <c:v>13.620000000000005</c:v>
                </c:pt>
                <c:pt idx="124">
                  <c:v>3.9799999999999898</c:v>
                </c:pt>
                <c:pt idx="125">
                  <c:v>10.680000000000007</c:v>
                </c:pt>
                <c:pt idx="126">
                  <c:v>8.4099999999999682</c:v>
                </c:pt>
                <c:pt idx="127">
                  <c:v>14.970000000000027</c:v>
                </c:pt>
                <c:pt idx="128">
                  <c:v>49.860000000000127</c:v>
                </c:pt>
                <c:pt idx="129">
                  <c:v>1.0600000000000023</c:v>
                </c:pt>
                <c:pt idx="130">
                  <c:v>10.759999999999991</c:v>
                </c:pt>
                <c:pt idx="131">
                  <c:v>10.309999999999974</c:v>
                </c:pt>
                <c:pt idx="132">
                  <c:v>5.2699999999999818</c:v>
                </c:pt>
                <c:pt idx="133">
                  <c:v>9.9200000000000728</c:v>
                </c:pt>
                <c:pt idx="134">
                  <c:v>2.0300000000000296</c:v>
                </c:pt>
                <c:pt idx="135">
                  <c:v>8.6100000000000136</c:v>
                </c:pt>
                <c:pt idx="136">
                  <c:v>7.990000000000002</c:v>
                </c:pt>
                <c:pt idx="137">
                  <c:v>29.580000000000041</c:v>
                </c:pt>
                <c:pt idx="138">
                  <c:v>2.2199999999999136</c:v>
                </c:pt>
                <c:pt idx="139">
                  <c:v>3.2599999999999909</c:v>
                </c:pt>
                <c:pt idx="140">
                  <c:v>9.9099999999999682</c:v>
                </c:pt>
                <c:pt idx="141">
                  <c:v>18.520000000000039</c:v>
                </c:pt>
                <c:pt idx="142">
                  <c:v>4.6200000000000045</c:v>
                </c:pt>
                <c:pt idx="143">
                  <c:v>5.1199999999999974</c:v>
                </c:pt>
                <c:pt idx="144">
                  <c:v>30.889999999999986</c:v>
                </c:pt>
                <c:pt idx="145">
                  <c:v>12.210000000000036</c:v>
                </c:pt>
                <c:pt idx="146">
                  <c:v>1.7599999999999909</c:v>
                </c:pt>
                <c:pt idx="147">
                  <c:v>15.509999999999991</c:v>
                </c:pt>
                <c:pt idx="148">
                  <c:v>0.99000000000000199</c:v>
                </c:pt>
                <c:pt idx="149">
                  <c:v>22.379999999999995</c:v>
                </c:pt>
                <c:pt idx="150">
                  <c:v>1.2099999999999937</c:v>
                </c:pt>
                <c:pt idx="151">
                  <c:v>20.699999999999989</c:v>
                </c:pt>
                <c:pt idx="152">
                  <c:v>19.940000000000012</c:v>
                </c:pt>
                <c:pt idx="153">
                  <c:v>5.2399999999999807</c:v>
                </c:pt>
                <c:pt idx="154">
                  <c:v>13.930000000000007</c:v>
                </c:pt>
                <c:pt idx="155">
                  <c:v>14.490000000000009</c:v>
                </c:pt>
                <c:pt idx="156">
                  <c:v>3.3399999999999963</c:v>
                </c:pt>
                <c:pt idx="157">
                  <c:v>11.319999999999993</c:v>
                </c:pt>
                <c:pt idx="158">
                  <c:v>10.579999999999984</c:v>
                </c:pt>
                <c:pt idx="159">
                  <c:v>7.4399999999999977</c:v>
                </c:pt>
                <c:pt idx="160">
                  <c:v>11.699999999999989</c:v>
                </c:pt>
                <c:pt idx="161">
                  <c:v>5.7600000000000016</c:v>
                </c:pt>
                <c:pt idx="162">
                  <c:v>7.8599999999999568</c:v>
                </c:pt>
                <c:pt idx="163">
                  <c:v>10.960000000000036</c:v>
                </c:pt>
                <c:pt idx="164">
                  <c:v>1.3000000000000007</c:v>
                </c:pt>
                <c:pt idx="165">
                  <c:v>22.830000000000041</c:v>
                </c:pt>
                <c:pt idx="166">
                  <c:v>0.71000000000000796</c:v>
                </c:pt>
                <c:pt idx="167">
                  <c:v>0.21999999999999997</c:v>
                </c:pt>
                <c:pt idx="168">
                  <c:v>0.97999999999998977</c:v>
                </c:pt>
                <c:pt idx="169">
                  <c:v>5.7000000000000028</c:v>
                </c:pt>
                <c:pt idx="170">
                  <c:v>13.04000000000002</c:v>
                </c:pt>
                <c:pt idx="171">
                  <c:v>16.649999999999977</c:v>
                </c:pt>
                <c:pt idx="172">
                  <c:v>9.4099999999999966</c:v>
                </c:pt>
                <c:pt idx="173">
                  <c:v>14.080000000000041</c:v>
                </c:pt>
                <c:pt idx="174">
                  <c:v>2.6600000000000037</c:v>
                </c:pt>
                <c:pt idx="175">
                  <c:v>10.129999999999995</c:v>
                </c:pt>
                <c:pt idx="176">
                  <c:v>0.73000000000001819</c:v>
                </c:pt>
                <c:pt idx="177">
                  <c:v>10.049999999999997</c:v>
                </c:pt>
                <c:pt idx="178">
                  <c:v>6.6199999999999974</c:v>
                </c:pt>
                <c:pt idx="179">
                  <c:v>16.300000000000011</c:v>
                </c:pt>
                <c:pt idx="180">
                  <c:v>1.0799999999999983</c:v>
                </c:pt>
                <c:pt idx="181">
                  <c:v>2.1300000000000097</c:v>
                </c:pt>
                <c:pt idx="182">
                  <c:v>13.879999999999995</c:v>
                </c:pt>
                <c:pt idx="183">
                  <c:v>4.9299999999999926</c:v>
                </c:pt>
                <c:pt idx="184">
                  <c:v>2.039999999999992</c:v>
                </c:pt>
                <c:pt idx="185">
                  <c:v>4.5199999999999996</c:v>
                </c:pt>
                <c:pt idx="186">
                  <c:v>4.9599999999999937</c:v>
                </c:pt>
                <c:pt idx="187">
                  <c:v>5.9699999999999989</c:v>
                </c:pt>
                <c:pt idx="188">
                  <c:v>18.740000000000009</c:v>
                </c:pt>
                <c:pt idx="189">
                  <c:v>2.139999999999997</c:v>
                </c:pt>
                <c:pt idx="190">
                  <c:v>0.79999999999999716</c:v>
                </c:pt>
                <c:pt idx="191">
                  <c:v>16.5</c:v>
                </c:pt>
                <c:pt idx="192">
                  <c:v>7.0099999999999909</c:v>
                </c:pt>
                <c:pt idx="193">
                  <c:v>16.080000000000013</c:v>
                </c:pt>
                <c:pt idx="194">
                  <c:v>0.57000000000000028</c:v>
                </c:pt>
                <c:pt idx="195">
                  <c:v>21.600000000000136</c:v>
                </c:pt>
                <c:pt idx="196">
                  <c:v>21.659999999999968</c:v>
                </c:pt>
                <c:pt idx="197">
                  <c:v>6.0000000000002274E-2</c:v>
                </c:pt>
                <c:pt idx="198">
                  <c:v>3.9599999999999937</c:v>
                </c:pt>
                <c:pt idx="199">
                  <c:v>7.6800000000000068</c:v>
                </c:pt>
                <c:pt idx="200">
                  <c:v>2.7700000000000102</c:v>
                </c:pt>
                <c:pt idx="201">
                  <c:v>10.64</c:v>
                </c:pt>
                <c:pt idx="202">
                  <c:v>2.289999999999992</c:v>
                </c:pt>
                <c:pt idx="203">
                  <c:v>0.30000000000001137</c:v>
                </c:pt>
                <c:pt idx="204">
                  <c:v>2.3700000000000045</c:v>
                </c:pt>
                <c:pt idx="205">
                  <c:v>1.2299999999999986</c:v>
                </c:pt>
                <c:pt idx="206">
                  <c:v>29.039999999999964</c:v>
                </c:pt>
                <c:pt idx="207">
                  <c:v>9.4699999999999989</c:v>
                </c:pt>
                <c:pt idx="208">
                  <c:v>10.659999999999997</c:v>
                </c:pt>
                <c:pt idx="209">
                  <c:v>10.420000000000002</c:v>
                </c:pt>
                <c:pt idx="210">
                  <c:v>11.430000000000007</c:v>
                </c:pt>
                <c:pt idx="211">
                  <c:v>6.3100000000000023</c:v>
                </c:pt>
                <c:pt idx="212">
                  <c:v>20.829999999999984</c:v>
                </c:pt>
                <c:pt idx="213">
                  <c:v>29.340000000000032</c:v>
                </c:pt>
                <c:pt idx="214">
                  <c:v>4.3799999999999955</c:v>
                </c:pt>
                <c:pt idx="215">
                  <c:v>16.25</c:v>
                </c:pt>
                <c:pt idx="216">
                  <c:v>10.28000000000003</c:v>
                </c:pt>
                <c:pt idx="217">
                  <c:v>1.1300000000000026</c:v>
                </c:pt>
                <c:pt idx="218">
                  <c:v>20.559999999999945</c:v>
                </c:pt>
                <c:pt idx="219">
                  <c:v>4.3699999999999974</c:v>
                </c:pt>
                <c:pt idx="220">
                  <c:v>7.6200000000000045</c:v>
                </c:pt>
                <c:pt idx="221">
                  <c:v>17.360000000000014</c:v>
                </c:pt>
                <c:pt idx="222">
                  <c:v>7.25</c:v>
                </c:pt>
                <c:pt idx="223">
                  <c:v>14.270000000000003</c:v>
                </c:pt>
                <c:pt idx="224">
                  <c:v>23.170000000000073</c:v>
                </c:pt>
                <c:pt idx="225">
                  <c:v>3</c:v>
                </c:pt>
                <c:pt idx="226">
                  <c:v>2.8100000000000023</c:v>
                </c:pt>
                <c:pt idx="227">
                  <c:v>3.5200000000000102</c:v>
                </c:pt>
                <c:pt idx="228">
                  <c:v>5.7400000000000091</c:v>
                </c:pt>
                <c:pt idx="229">
                  <c:v>3.5499999999999972</c:v>
                </c:pt>
                <c:pt idx="230">
                  <c:v>15.589999999999918</c:v>
                </c:pt>
                <c:pt idx="231">
                  <c:v>3.0300000000000011</c:v>
                </c:pt>
                <c:pt idx="232">
                  <c:v>6.6599999999999966</c:v>
                </c:pt>
                <c:pt idx="233">
                  <c:v>2.9500000000000028</c:v>
                </c:pt>
                <c:pt idx="234">
                  <c:v>0.92000000000000171</c:v>
                </c:pt>
                <c:pt idx="235">
                  <c:v>9.1400000000000148</c:v>
                </c:pt>
                <c:pt idx="236">
                  <c:v>8.2000000000000028</c:v>
                </c:pt>
                <c:pt idx="237">
                  <c:v>1.1099999999999994</c:v>
                </c:pt>
                <c:pt idx="238">
                  <c:v>3.5699999999999363</c:v>
                </c:pt>
                <c:pt idx="239">
                  <c:v>1.1200000000000045</c:v>
                </c:pt>
                <c:pt idx="240">
                  <c:v>4.8000000000000114</c:v>
                </c:pt>
                <c:pt idx="241">
                  <c:v>11.829999999999984</c:v>
                </c:pt>
                <c:pt idx="242">
                  <c:v>0.29999999999999716</c:v>
                </c:pt>
                <c:pt idx="243">
                  <c:v>6.759999999999998</c:v>
                </c:pt>
                <c:pt idx="244">
                  <c:v>14.769999999999982</c:v>
                </c:pt>
                <c:pt idx="245">
                  <c:v>2.5</c:v>
                </c:pt>
                <c:pt idx="246">
                  <c:v>0.38000000000002387</c:v>
                </c:pt>
                <c:pt idx="247">
                  <c:v>10.930000000000007</c:v>
                </c:pt>
                <c:pt idx="248">
                  <c:v>9.9000000000000057</c:v>
                </c:pt>
                <c:pt idx="249">
                  <c:v>3.3400000000000034</c:v>
                </c:pt>
                <c:pt idx="250">
                  <c:v>6.6300000000000026</c:v>
                </c:pt>
                <c:pt idx="251">
                  <c:v>5.9500000000000028</c:v>
                </c:pt>
                <c:pt idx="252">
                  <c:v>13.859999999999957</c:v>
                </c:pt>
                <c:pt idx="253">
                  <c:v>4.1100000000000136</c:v>
                </c:pt>
                <c:pt idx="254">
                  <c:v>13.29000000000002</c:v>
                </c:pt>
                <c:pt idx="255">
                  <c:v>2.25</c:v>
                </c:pt>
                <c:pt idx="256">
                  <c:v>1.25</c:v>
                </c:pt>
                <c:pt idx="257">
                  <c:v>2.7399999999999949</c:v>
                </c:pt>
                <c:pt idx="258">
                  <c:v>11.949999999999989</c:v>
                </c:pt>
                <c:pt idx="259">
                  <c:v>3.2200000000000024</c:v>
                </c:pt>
                <c:pt idx="260">
                  <c:v>5.2999999999999972</c:v>
                </c:pt>
                <c:pt idx="261">
                  <c:v>0.55000000000001137</c:v>
                </c:pt>
                <c:pt idx="262">
                  <c:v>9.9800000000000182</c:v>
                </c:pt>
                <c:pt idx="263">
                  <c:v>6.6700000000000017</c:v>
                </c:pt>
                <c:pt idx="264">
                  <c:v>6.0000000000002274E-2</c:v>
                </c:pt>
                <c:pt idx="265">
                  <c:v>1.3199999999999998</c:v>
                </c:pt>
                <c:pt idx="266">
                  <c:v>2.7400000000000091</c:v>
                </c:pt>
                <c:pt idx="267">
                  <c:v>8.9399999999999977</c:v>
                </c:pt>
                <c:pt idx="268">
                  <c:v>3.9900000000000091</c:v>
                </c:pt>
                <c:pt idx="269">
                  <c:v>8.6499999999999915</c:v>
                </c:pt>
                <c:pt idx="270">
                  <c:v>10.870000000000005</c:v>
                </c:pt>
                <c:pt idx="271">
                  <c:v>0.30000000000001137</c:v>
                </c:pt>
                <c:pt idx="272">
                  <c:v>1.629999999999999</c:v>
                </c:pt>
                <c:pt idx="273">
                  <c:v>3.5600000000000023</c:v>
                </c:pt>
                <c:pt idx="274">
                  <c:v>2.2599999999999909</c:v>
                </c:pt>
                <c:pt idx="275">
                  <c:v>2.4300000000000068</c:v>
                </c:pt>
                <c:pt idx="276">
                  <c:v>1.5500000000000114</c:v>
                </c:pt>
                <c:pt idx="277">
                  <c:v>6.8600000000000136</c:v>
                </c:pt>
                <c:pt idx="278">
                  <c:v>4.9299999999999926</c:v>
                </c:pt>
                <c:pt idx="279">
                  <c:v>1.3099999999999987</c:v>
                </c:pt>
                <c:pt idx="280">
                  <c:v>5.5</c:v>
                </c:pt>
                <c:pt idx="281">
                  <c:v>8.1699999999999875</c:v>
                </c:pt>
                <c:pt idx="282">
                  <c:v>5.1299999999999955</c:v>
                </c:pt>
                <c:pt idx="283">
                  <c:v>6.7400000000000091</c:v>
                </c:pt>
                <c:pt idx="284">
                  <c:v>1.9699999999999989</c:v>
                </c:pt>
                <c:pt idx="285">
                  <c:v>19.189999999999998</c:v>
                </c:pt>
                <c:pt idx="286">
                  <c:v>5.7900000000000205</c:v>
                </c:pt>
                <c:pt idx="287">
                  <c:v>7.519999999999996</c:v>
                </c:pt>
                <c:pt idx="288">
                  <c:v>7.3300000000000125</c:v>
                </c:pt>
                <c:pt idx="289">
                  <c:v>0.62000000000000455</c:v>
                </c:pt>
                <c:pt idx="290">
                  <c:v>12.949999999999932</c:v>
                </c:pt>
                <c:pt idx="291">
                  <c:v>4.6800000000000068</c:v>
                </c:pt>
                <c:pt idx="292">
                  <c:v>4.7199999999999989</c:v>
                </c:pt>
                <c:pt idx="293">
                  <c:v>21.589999999999975</c:v>
                </c:pt>
                <c:pt idx="294">
                  <c:v>8.3199999999999932</c:v>
                </c:pt>
                <c:pt idx="295">
                  <c:v>2.2700000000000102</c:v>
                </c:pt>
                <c:pt idx="296">
                  <c:v>5.7800000000000011</c:v>
                </c:pt>
                <c:pt idx="297">
                  <c:v>11.159999999999997</c:v>
                </c:pt>
                <c:pt idx="298">
                  <c:v>6.2400000000000091</c:v>
                </c:pt>
                <c:pt idx="299">
                  <c:v>1.110000000000003</c:v>
                </c:pt>
                <c:pt idx="300">
                  <c:v>2.9599999999999937</c:v>
                </c:pt>
                <c:pt idx="301">
                  <c:v>2.1099999999999994</c:v>
                </c:pt>
                <c:pt idx="302">
                  <c:v>4.7600000000000051</c:v>
                </c:pt>
                <c:pt idx="303">
                  <c:v>8.8400000000000034</c:v>
                </c:pt>
                <c:pt idx="304">
                  <c:v>0.15000000000000036</c:v>
                </c:pt>
                <c:pt idx="305">
                  <c:v>5.3199999999999932</c:v>
                </c:pt>
                <c:pt idx="306">
                  <c:v>2.3499999999999943</c:v>
                </c:pt>
                <c:pt idx="307">
                  <c:v>2.0400000000000063</c:v>
                </c:pt>
                <c:pt idx="308">
                  <c:v>4.3799999999999955</c:v>
                </c:pt>
                <c:pt idx="309">
                  <c:v>8.25</c:v>
                </c:pt>
                <c:pt idx="310">
                  <c:v>2.1800000000000068</c:v>
                </c:pt>
                <c:pt idx="311">
                  <c:v>7.7300000000000182</c:v>
                </c:pt>
                <c:pt idx="312">
                  <c:v>1.8199999999999994</c:v>
                </c:pt>
                <c:pt idx="313">
                  <c:v>5.3100000000000023</c:v>
                </c:pt>
                <c:pt idx="314">
                  <c:v>6.7999999999999972</c:v>
                </c:pt>
                <c:pt idx="315">
                  <c:v>8.75</c:v>
                </c:pt>
                <c:pt idx="316">
                  <c:v>4.1700000000000159</c:v>
                </c:pt>
                <c:pt idx="317">
                  <c:v>4.6699999999999591</c:v>
                </c:pt>
                <c:pt idx="318">
                  <c:v>3.6899999999999977</c:v>
                </c:pt>
                <c:pt idx="319">
                  <c:v>9.0400000000000205</c:v>
                </c:pt>
                <c:pt idx="320">
                  <c:v>2.3999999999999986</c:v>
                </c:pt>
                <c:pt idx="321">
                  <c:v>1.5900000000000034</c:v>
                </c:pt>
                <c:pt idx="322">
                  <c:v>0.17999999999999994</c:v>
                </c:pt>
                <c:pt idx="323">
                  <c:v>4.4799999999999995</c:v>
                </c:pt>
                <c:pt idx="324">
                  <c:v>0.54000000000000625</c:v>
                </c:pt>
                <c:pt idx="325">
                  <c:v>15.039999999999992</c:v>
                </c:pt>
                <c:pt idx="326">
                  <c:v>0.11000000000000032</c:v>
                </c:pt>
                <c:pt idx="327">
                  <c:v>4</c:v>
                </c:pt>
                <c:pt idx="328">
                  <c:v>0.33000000000001251</c:v>
                </c:pt>
                <c:pt idx="329">
                  <c:v>0.5</c:v>
                </c:pt>
                <c:pt idx="330">
                  <c:v>9.9300000000000068</c:v>
                </c:pt>
                <c:pt idx="331">
                  <c:v>1.4299999999999997</c:v>
                </c:pt>
                <c:pt idx="332">
                  <c:v>1.8899999999999864</c:v>
                </c:pt>
                <c:pt idx="333">
                  <c:v>1.3299999999999983</c:v>
                </c:pt>
                <c:pt idx="334">
                  <c:v>8.910000000000025</c:v>
                </c:pt>
                <c:pt idx="335">
                  <c:v>1.3299999999999983</c:v>
                </c:pt>
                <c:pt idx="336">
                  <c:v>0.44999999999998863</c:v>
                </c:pt>
                <c:pt idx="337">
                  <c:v>0.9299999999999784</c:v>
                </c:pt>
                <c:pt idx="338">
                  <c:v>5.6800000000000068</c:v>
                </c:pt>
                <c:pt idx="339">
                  <c:v>1.7499999999999964</c:v>
                </c:pt>
                <c:pt idx="340">
                  <c:v>1.02</c:v>
                </c:pt>
                <c:pt idx="341">
                  <c:v>6.460000000000008</c:v>
                </c:pt>
                <c:pt idx="342">
                  <c:v>2.4499999999999993</c:v>
                </c:pt>
                <c:pt idx="343">
                  <c:v>4.8299999999999841</c:v>
                </c:pt>
                <c:pt idx="344">
                  <c:v>11.46999999999997</c:v>
                </c:pt>
                <c:pt idx="345">
                  <c:v>0.73000000000000043</c:v>
                </c:pt>
                <c:pt idx="346">
                  <c:v>12.439999999999998</c:v>
                </c:pt>
                <c:pt idx="347">
                  <c:v>4.6599999999999966</c:v>
                </c:pt>
                <c:pt idx="348">
                  <c:v>0.35000000000000053</c:v>
                </c:pt>
                <c:pt idx="349">
                  <c:v>1.7000000000000011</c:v>
                </c:pt>
                <c:pt idx="350">
                  <c:v>0.96999999999999886</c:v>
                </c:pt>
                <c:pt idx="351">
                  <c:v>3.6099999999999852</c:v>
                </c:pt>
                <c:pt idx="352">
                  <c:v>4.4700000000000273</c:v>
                </c:pt>
                <c:pt idx="353">
                  <c:v>2.9499999999999886</c:v>
                </c:pt>
                <c:pt idx="354">
                  <c:v>1.3999999999999986</c:v>
                </c:pt>
                <c:pt idx="355">
                  <c:v>2.4499999999999957</c:v>
                </c:pt>
                <c:pt idx="356">
                  <c:v>1.0699999999999985</c:v>
                </c:pt>
                <c:pt idx="357">
                  <c:v>5.4000000000000057</c:v>
                </c:pt>
                <c:pt idx="358">
                  <c:v>2.32000000000005</c:v>
                </c:pt>
                <c:pt idx="359">
                  <c:v>1.5799999999999983</c:v>
                </c:pt>
                <c:pt idx="360">
                  <c:v>9.36</c:v>
                </c:pt>
                <c:pt idx="361">
                  <c:v>6.6800000000000068</c:v>
                </c:pt>
                <c:pt idx="362">
                  <c:v>3.7999999999999829</c:v>
                </c:pt>
                <c:pt idx="363">
                  <c:v>4.25</c:v>
                </c:pt>
                <c:pt idx="364">
                  <c:v>5.7900000000000063</c:v>
                </c:pt>
                <c:pt idx="365">
                  <c:v>7.9199999999999875</c:v>
                </c:pt>
                <c:pt idx="366">
                  <c:v>0.52000000000000313</c:v>
                </c:pt>
                <c:pt idx="367">
                  <c:v>0.24000000000000021</c:v>
                </c:pt>
                <c:pt idx="368">
                  <c:v>1.5300000000000011</c:v>
                </c:pt>
                <c:pt idx="369">
                  <c:v>3.9499999999999886</c:v>
                </c:pt>
                <c:pt idx="370">
                  <c:v>0.60000000000000142</c:v>
                </c:pt>
                <c:pt idx="371">
                  <c:v>8.6100000000000136</c:v>
                </c:pt>
                <c:pt idx="372">
                  <c:v>4.9800000000000182</c:v>
                </c:pt>
                <c:pt idx="373">
                  <c:v>5.3100000000000023</c:v>
                </c:pt>
                <c:pt idx="374">
                  <c:v>6.9099999999999966</c:v>
                </c:pt>
                <c:pt idx="375">
                  <c:v>1.5699999999999932</c:v>
                </c:pt>
                <c:pt idx="376">
                  <c:v>1.7199999999999989</c:v>
                </c:pt>
                <c:pt idx="377">
                  <c:v>0.35999999999999943</c:v>
                </c:pt>
                <c:pt idx="378">
                  <c:v>1.9000000000000057</c:v>
                </c:pt>
                <c:pt idx="379">
                  <c:v>2.1200000000000045</c:v>
                </c:pt>
                <c:pt idx="380">
                  <c:v>1.4300000000000033</c:v>
                </c:pt>
                <c:pt idx="381">
                  <c:v>0.56999999999999318</c:v>
                </c:pt>
                <c:pt idx="382">
                  <c:v>0.98000000000000398</c:v>
                </c:pt>
                <c:pt idx="383">
                  <c:v>0.81</c:v>
                </c:pt>
                <c:pt idx="384">
                  <c:v>1.8799999999999955</c:v>
                </c:pt>
                <c:pt idx="385">
                  <c:v>7.5600000000000023</c:v>
                </c:pt>
                <c:pt idx="386">
                  <c:v>2.0900000000000034</c:v>
                </c:pt>
                <c:pt idx="387">
                  <c:v>1.1599999999999966</c:v>
                </c:pt>
                <c:pt idx="388">
                  <c:v>2.7000000000000028</c:v>
                </c:pt>
                <c:pt idx="389">
                  <c:v>4.8499999999999943</c:v>
                </c:pt>
                <c:pt idx="390">
                  <c:v>0.12999999999999989</c:v>
                </c:pt>
                <c:pt idx="391">
                  <c:v>3.0000000000001137E-2</c:v>
                </c:pt>
                <c:pt idx="392">
                  <c:v>3.8100000000000023</c:v>
                </c:pt>
                <c:pt idx="393">
                  <c:v>2.3000000000000114</c:v>
                </c:pt>
                <c:pt idx="394">
                  <c:v>1.730000000000004</c:v>
                </c:pt>
                <c:pt idx="395">
                  <c:v>4.8199999999999932</c:v>
                </c:pt>
                <c:pt idx="396">
                  <c:v>1.7199999999999989</c:v>
                </c:pt>
                <c:pt idx="397">
                  <c:v>0.40999999999999659</c:v>
                </c:pt>
                <c:pt idx="398">
                  <c:v>4.0099999999999909</c:v>
                </c:pt>
                <c:pt idx="399">
                  <c:v>6.0499999999999972</c:v>
                </c:pt>
                <c:pt idx="400">
                  <c:v>2.3200000000000003</c:v>
                </c:pt>
                <c:pt idx="401">
                  <c:v>1.5499999999999972</c:v>
                </c:pt>
                <c:pt idx="402">
                  <c:v>0.48000000000000043</c:v>
                </c:pt>
                <c:pt idx="403">
                  <c:v>2.9099999999999966</c:v>
                </c:pt>
                <c:pt idx="404">
                  <c:v>4.25</c:v>
                </c:pt>
                <c:pt idx="405">
                  <c:v>0.46000000000000796</c:v>
                </c:pt>
                <c:pt idx="406">
                  <c:v>0.93999999999999773</c:v>
                </c:pt>
                <c:pt idx="407">
                  <c:v>4.5400000000000205</c:v>
                </c:pt>
                <c:pt idx="408">
                  <c:v>2.6799999999999997</c:v>
                </c:pt>
                <c:pt idx="409">
                  <c:v>6.8500000000000085</c:v>
                </c:pt>
                <c:pt idx="410">
                  <c:v>4.5599999999999952</c:v>
                </c:pt>
                <c:pt idx="411">
                  <c:v>0.53999999999999915</c:v>
                </c:pt>
                <c:pt idx="412">
                  <c:v>0.26000000000000512</c:v>
                </c:pt>
                <c:pt idx="413">
                  <c:v>5.8400000000000034</c:v>
                </c:pt>
                <c:pt idx="414">
                  <c:v>4.2599999999999909</c:v>
                </c:pt>
                <c:pt idx="415">
                  <c:v>5.4399999999999977</c:v>
                </c:pt>
                <c:pt idx="416">
                  <c:v>3.7099999999999973</c:v>
                </c:pt>
                <c:pt idx="417">
                  <c:v>0.25</c:v>
                </c:pt>
                <c:pt idx="418">
                  <c:v>2.3400000000000016</c:v>
                </c:pt>
                <c:pt idx="419">
                  <c:v>3.6400000000000148</c:v>
                </c:pt>
                <c:pt idx="420">
                  <c:v>0.28000000000000003</c:v>
                </c:pt>
                <c:pt idx="421">
                  <c:v>2.8899999999999864</c:v>
                </c:pt>
                <c:pt idx="422">
                  <c:v>4.7899999999999991</c:v>
                </c:pt>
                <c:pt idx="423">
                  <c:v>0.17999999999999261</c:v>
                </c:pt>
                <c:pt idx="424">
                  <c:v>1.4299999999999997</c:v>
                </c:pt>
                <c:pt idx="425">
                  <c:v>11.050000000000011</c:v>
                </c:pt>
                <c:pt idx="426">
                  <c:v>1.4399999999999977</c:v>
                </c:pt>
                <c:pt idx="427">
                  <c:v>0.71000000000000008</c:v>
                </c:pt>
                <c:pt idx="428">
                  <c:v>1.3499999999999943</c:v>
                </c:pt>
                <c:pt idx="429">
                  <c:v>0.92999999999999972</c:v>
                </c:pt>
                <c:pt idx="430">
                  <c:v>0.80000000000000071</c:v>
                </c:pt>
                <c:pt idx="431">
                  <c:v>2.0400000000000205</c:v>
                </c:pt>
                <c:pt idx="432">
                  <c:v>1.5300000000000011</c:v>
                </c:pt>
                <c:pt idx="433">
                  <c:v>6.4200000000000017</c:v>
                </c:pt>
                <c:pt idx="434">
                  <c:v>22.370000000000005</c:v>
                </c:pt>
                <c:pt idx="435">
                  <c:v>2.4199999999999982</c:v>
                </c:pt>
                <c:pt idx="436">
                  <c:v>1.8800000000000026</c:v>
                </c:pt>
                <c:pt idx="437">
                  <c:v>1.3200000000000003</c:v>
                </c:pt>
                <c:pt idx="438">
                  <c:v>3.1599999999999966</c:v>
                </c:pt>
                <c:pt idx="439">
                  <c:v>5.82</c:v>
                </c:pt>
                <c:pt idx="440">
                  <c:v>1.7999999999999998</c:v>
                </c:pt>
                <c:pt idx="441">
                  <c:v>5.4499999999999886</c:v>
                </c:pt>
                <c:pt idx="442">
                  <c:v>4.0000000000000036E-2</c:v>
                </c:pt>
                <c:pt idx="443">
                  <c:v>4.5999999999999943</c:v>
                </c:pt>
                <c:pt idx="444">
                  <c:v>4.9399999999999977</c:v>
                </c:pt>
                <c:pt idx="445">
                  <c:v>4.2600000000000051</c:v>
                </c:pt>
                <c:pt idx="446">
                  <c:v>1.3000000000000007</c:v>
                </c:pt>
                <c:pt idx="447">
                  <c:v>4.3499999999999943</c:v>
                </c:pt>
                <c:pt idx="448">
                  <c:v>0.29000000000000004</c:v>
                </c:pt>
                <c:pt idx="449">
                  <c:v>1.1099999999999994</c:v>
                </c:pt>
                <c:pt idx="450">
                  <c:v>1.6099999999999994</c:v>
                </c:pt>
                <c:pt idx="451">
                  <c:v>2.3899999999999864</c:v>
                </c:pt>
                <c:pt idx="452">
                  <c:v>0.43000000000000682</c:v>
                </c:pt>
                <c:pt idx="453">
                  <c:v>7.4899999999999807</c:v>
                </c:pt>
                <c:pt idx="454">
                  <c:v>0.14000000000000012</c:v>
                </c:pt>
                <c:pt idx="455">
                  <c:v>0.21000000000000085</c:v>
                </c:pt>
                <c:pt idx="456">
                  <c:v>1.1300000000000026</c:v>
                </c:pt>
                <c:pt idx="457">
                  <c:v>1.9700000000000006</c:v>
                </c:pt>
                <c:pt idx="458">
                  <c:v>1.1900000000000004</c:v>
                </c:pt>
                <c:pt idx="459">
                  <c:v>6.8799999999999955</c:v>
                </c:pt>
                <c:pt idx="460">
                  <c:v>2.5700000000000003</c:v>
                </c:pt>
                <c:pt idx="461">
                  <c:v>10.450000000000017</c:v>
                </c:pt>
                <c:pt idx="462">
                  <c:v>11.460000000000008</c:v>
                </c:pt>
                <c:pt idx="463">
                  <c:v>3.6699999999999875</c:v>
                </c:pt>
                <c:pt idx="464">
                  <c:v>3.7999999999999972</c:v>
                </c:pt>
                <c:pt idx="465">
                  <c:v>1.6500000000000057</c:v>
                </c:pt>
                <c:pt idx="466">
                  <c:v>13.859999999999985</c:v>
                </c:pt>
                <c:pt idx="467">
                  <c:v>4.3900000000000006</c:v>
                </c:pt>
                <c:pt idx="468">
                  <c:v>2.8000000000000114</c:v>
                </c:pt>
                <c:pt idx="469">
                  <c:v>6.5999999999999943</c:v>
                </c:pt>
                <c:pt idx="470">
                  <c:v>1.7399999999999949</c:v>
                </c:pt>
                <c:pt idx="471">
                  <c:v>1.2199999999999989</c:v>
                </c:pt>
                <c:pt idx="472">
                  <c:v>10.25</c:v>
                </c:pt>
                <c:pt idx="473">
                  <c:v>4.4799999999999969</c:v>
                </c:pt>
                <c:pt idx="474">
                  <c:v>1.9100000000000001</c:v>
                </c:pt>
                <c:pt idx="475">
                  <c:v>3.8999999999999986</c:v>
                </c:pt>
                <c:pt idx="476">
                  <c:v>1.05</c:v>
                </c:pt>
                <c:pt idx="477">
                  <c:v>0.15999999999999659</c:v>
                </c:pt>
                <c:pt idx="478">
                  <c:v>2.6800000000000068</c:v>
                </c:pt>
                <c:pt idx="479">
                  <c:v>2.8799999999999955</c:v>
                </c:pt>
                <c:pt idx="480">
                  <c:v>0.99000000000000021</c:v>
                </c:pt>
                <c:pt idx="481">
                  <c:v>7.7199999999999989</c:v>
                </c:pt>
                <c:pt idx="482">
                  <c:v>4.7599999999999909</c:v>
                </c:pt>
                <c:pt idx="483">
                  <c:v>1.1099999999999994</c:v>
                </c:pt>
                <c:pt idx="484">
                  <c:v>2.1299999999999955</c:v>
                </c:pt>
                <c:pt idx="485">
                  <c:v>4.2000000000000028</c:v>
                </c:pt>
                <c:pt idx="486">
                  <c:v>2.2199999999999989</c:v>
                </c:pt>
                <c:pt idx="487">
                  <c:v>8.470000000000006</c:v>
                </c:pt>
                <c:pt idx="488">
                  <c:v>3.8800000000000026</c:v>
                </c:pt>
                <c:pt idx="489">
                  <c:v>0.12999999999999989</c:v>
                </c:pt>
                <c:pt idx="490">
                  <c:v>0.51000000000000512</c:v>
                </c:pt>
                <c:pt idx="491">
                  <c:v>1.8700000000000045</c:v>
                </c:pt>
                <c:pt idx="492">
                  <c:v>4.5800000000000054</c:v>
                </c:pt>
                <c:pt idx="493">
                  <c:v>0.5</c:v>
                </c:pt>
                <c:pt idx="494">
                  <c:v>2.4099999999999966</c:v>
                </c:pt>
                <c:pt idx="495">
                  <c:v>1.1900000000000261</c:v>
                </c:pt>
                <c:pt idx="496">
                  <c:v>2.5999999999999943</c:v>
                </c:pt>
                <c:pt idx="497">
                  <c:v>0.24000000000000909</c:v>
                </c:pt>
                <c:pt idx="498">
                  <c:v>2.7000000000000028</c:v>
                </c:pt>
                <c:pt idx="499">
                  <c:v>1.4600000000000009</c:v>
                </c:pt>
                <c:pt idx="500">
                  <c:v>0.32000000000000028</c:v>
                </c:pt>
                <c:pt idx="501">
                  <c:v>5.4900000000000091</c:v>
                </c:pt>
                <c:pt idx="502">
                  <c:v>0.60000000000000142</c:v>
                </c:pt>
                <c:pt idx="503">
                  <c:v>0.38000000000000966</c:v>
                </c:pt>
                <c:pt idx="504">
                  <c:v>8.3400000000000034</c:v>
                </c:pt>
                <c:pt idx="505">
                  <c:v>1.9300000000000068</c:v>
                </c:pt>
                <c:pt idx="506">
                  <c:v>3.1500000000000057</c:v>
                </c:pt>
                <c:pt idx="507">
                  <c:v>2.9200000000000017</c:v>
                </c:pt>
                <c:pt idx="508">
                  <c:v>2.4499999999999993</c:v>
                </c:pt>
                <c:pt idx="509">
                  <c:v>4.82</c:v>
                </c:pt>
                <c:pt idx="510">
                  <c:v>2.3100000000000023</c:v>
                </c:pt>
                <c:pt idx="511">
                  <c:v>3.0500000000000114</c:v>
                </c:pt>
                <c:pt idx="512">
                  <c:v>4.25</c:v>
                </c:pt>
                <c:pt idx="513">
                  <c:v>1.1600000000000037</c:v>
                </c:pt>
                <c:pt idx="514">
                  <c:v>7.2299999999999898</c:v>
                </c:pt>
                <c:pt idx="515">
                  <c:v>5.9999999999999929</c:v>
                </c:pt>
                <c:pt idx="516">
                  <c:v>3.8400000000000318</c:v>
                </c:pt>
                <c:pt idx="517">
                  <c:v>0.38999999999999968</c:v>
                </c:pt>
                <c:pt idx="518">
                  <c:v>6.0600000000000023</c:v>
                </c:pt>
                <c:pt idx="519">
                  <c:v>1.3099999999999987</c:v>
                </c:pt>
                <c:pt idx="520">
                  <c:v>1.0099999999999909</c:v>
                </c:pt>
                <c:pt idx="521">
                  <c:v>1.0400000000000009</c:v>
                </c:pt>
                <c:pt idx="522">
                  <c:v>4.2299999999999898</c:v>
                </c:pt>
                <c:pt idx="523">
                  <c:v>0.97999999999999687</c:v>
                </c:pt>
                <c:pt idx="524">
                  <c:v>2.1099999999999994</c:v>
                </c:pt>
                <c:pt idx="525">
                  <c:v>2.4599999999999795</c:v>
                </c:pt>
                <c:pt idx="526">
                  <c:v>0.98000000000000398</c:v>
                </c:pt>
                <c:pt idx="527">
                  <c:v>1.5100000000000016</c:v>
                </c:pt>
                <c:pt idx="528">
                  <c:v>4.0900000000000034</c:v>
                </c:pt>
                <c:pt idx="529">
                  <c:v>5.3300000000000054</c:v>
                </c:pt>
                <c:pt idx="530">
                  <c:v>2.539999999999992</c:v>
                </c:pt>
                <c:pt idx="531">
                  <c:v>0.53000000000000025</c:v>
                </c:pt>
                <c:pt idx="532">
                  <c:v>1.0099999999999909</c:v>
                </c:pt>
                <c:pt idx="533">
                  <c:v>3.5799999999999983</c:v>
                </c:pt>
                <c:pt idx="534">
                  <c:v>0.45999999999999375</c:v>
                </c:pt>
                <c:pt idx="535">
                  <c:v>1.4299999999999926</c:v>
                </c:pt>
                <c:pt idx="536">
                  <c:v>7.6999999999999886</c:v>
                </c:pt>
                <c:pt idx="537">
                  <c:v>5.1800000000000033</c:v>
                </c:pt>
                <c:pt idx="538">
                  <c:v>3.1799999999999997</c:v>
                </c:pt>
                <c:pt idx="539">
                  <c:v>0.56000000000000227</c:v>
                </c:pt>
                <c:pt idx="540">
                  <c:v>4.240000000000002</c:v>
                </c:pt>
                <c:pt idx="541">
                  <c:v>2.2300000000000004</c:v>
                </c:pt>
                <c:pt idx="542">
                  <c:v>2.2800000000000011</c:v>
                </c:pt>
                <c:pt idx="543">
                  <c:v>1.2200000000000006</c:v>
                </c:pt>
                <c:pt idx="544">
                  <c:v>0.25</c:v>
                </c:pt>
                <c:pt idx="545">
                  <c:v>1.4800000000000004</c:v>
                </c:pt>
                <c:pt idx="546">
                  <c:v>0.12000000000000455</c:v>
                </c:pt>
                <c:pt idx="547">
                  <c:v>0.15000000000000036</c:v>
                </c:pt>
                <c:pt idx="548">
                  <c:v>3.0000000000001137E-2</c:v>
                </c:pt>
                <c:pt idx="549">
                  <c:v>0.51000000000000512</c:v>
                </c:pt>
                <c:pt idx="550">
                  <c:v>1.2800000000000011</c:v>
                </c:pt>
                <c:pt idx="551">
                  <c:v>0.93999999999999773</c:v>
                </c:pt>
                <c:pt idx="552">
                  <c:v>13.810000000000002</c:v>
                </c:pt>
                <c:pt idx="553">
                  <c:v>0.75</c:v>
                </c:pt>
                <c:pt idx="554">
                  <c:v>13.539999999999992</c:v>
                </c:pt>
                <c:pt idx="555">
                  <c:v>2.3899999999999864</c:v>
                </c:pt>
                <c:pt idx="556">
                  <c:v>1.0799999999999983</c:v>
                </c:pt>
                <c:pt idx="557">
                  <c:v>1.7700000000000031</c:v>
                </c:pt>
                <c:pt idx="558">
                  <c:v>3.1000000000000014</c:v>
                </c:pt>
                <c:pt idx="559">
                  <c:v>1.37</c:v>
                </c:pt>
                <c:pt idx="560">
                  <c:v>0.39000000000000057</c:v>
                </c:pt>
                <c:pt idx="561">
                  <c:v>2.6799999999999997</c:v>
                </c:pt>
                <c:pt idx="562">
                  <c:v>0.29999999999998295</c:v>
                </c:pt>
                <c:pt idx="563">
                  <c:v>2.8599999999999994</c:v>
                </c:pt>
                <c:pt idx="564">
                  <c:v>3.1700000000000017</c:v>
                </c:pt>
                <c:pt idx="565">
                  <c:v>0.3399999999999892</c:v>
                </c:pt>
                <c:pt idx="566">
                  <c:v>1.2200000000000006</c:v>
                </c:pt>
                <c:pt idx="567">
                  <c:v>4.539999999999992</c:v>
                </c:pt>
                <c:pt idx="568">
                  <c:v>5.0000000000000711E-2</c:v>
                </c:pt>
                <c:pt idx="569">
                  <c:v>3.0900000000000034</c:v>
                </c:pt>
                <c:pt idx="570">
                  <c:v>2.09</c:v>
                </c:pt>
                <c:pt idx="571">
                  <c:v>2.25</c:v>
                </c:pt>
                <c:pt idx="572">
                  <c:v>2.009999999999998</c:v>
                </c:pt>
                <c:pt idx="573">
                  <c:v>4.5499999999999829</c:v>
                </c:pt>
                <c:pt idx="574">
                  <c:v>1.1299999999999955</c:v>
                </c:pt>
                <c:pt idx="575">
                  <c:v>2.3600000000000003</c:v>
                </c:pt>
                <c:pt idx="576">
                  <c:v>2.0700000000000003</c:v>
                </c:pt>
                <c:pt idx="577">
                  <c:v>1.2899999999999991</c:v>
                </c:pt>
                <c:pt idx="578">
                  <c:v>3.8799999999999955</c:v>
                </c:pt>
                <c:pt idx="579">
                  <c:v>0.80000000000000071</c:v>
                </c:pt>
                <c:pt idx="580">
                  <c:v>2.2799999999999994</c:v>
                </c:pt>
                <c:pt idx="581">
                  <c:v>4.91</c:v>
                </c:pt>
                <c:pt idx="582">
                  <c:v>3.1199999999999974</c:v>
                </c:pt>
                <c:pt idx="583">
                  <c:v>0.39000000000000057</c:v>
                </c:pt>
                <c:pt idx="584">
                  <c:v>5.0899999999999892</c:v>
                </c:pt>
                <c:pt idx="585">
                  <c:v>1.4900000000000002</c:v>
                </c:pt>
                <c:pt idx="586">
                  <c:v>7.960000000000008</c:v>
                </c:pt>
                <c:pt idx="587">
                  <c:v>0.61999999999999744</c:v>
                </c:pt>
                <c:pt idx="588">
                  <c:v>2.5300000000000011</c:v>
                </c:pt>
                <c:pt idx="589">
                  <c:v>2.5</c:v>
                </c:pt>
                <c:pt idx="590">
                  <c:v>5.5000000000000071</c:v>
                </c:pt>
                <c:pt idx="591">
                  <c:v>2.6200000000000045</c:v>
                </c:pt>
                <c:pt idx="592">
                  <c:v>2.8999999999999986</c:v>
                </c:pt>
                <c:pt idx="593">
                  <c:v>3.6199999999999903</c:v>
                </c:pt>
                <c:pt idx="594">
                  <c:v>0.5</c:v>
                </c:pt>
                <c:pt idx="595">
                  <c:v>2.9199999999999946</c:v>
                </c:pt>
                <c:pt idx="596">
                  <c:v>2.4100000000000037</c:v>
                </c:pt>
                <c:pt idx="597">
                  <c:v>0.91000000000000014</c:v>
                </c:pt>
                <c:pt idx="598">
                  <c:v>5.4899999999999807</c:v>
                </c:pt>
                <c:pt idx="599">
                  <c:v>2.1699999999999875</c:v>
                </c:pt>
                <c:pt idx="600">
                  <c:v>0.17999999999999972</c:v>
                </c:pt>
                <c:pt idx="601">
                  <c:v>4.0799999999999983</c:v>
                </c:pt>
                <c:pt idx="602">
                  <c:v>1.730000000000004</c:v>
                </c:pt>
                <c:pt idx="603">
                  <c:v>0.29000000000000092</c:v>
                </c:pt>
                <c:pt idx="604">
                  <c:v>1.1100000000000012</c:v>
                </c:pt>
                <c:pt idx="605">
                  <c:v>1.0499999999999972</c:v>
                </c:pt>
                <c:pt idx="606">
                  <c:v>0.14999999999999858</c:v>
                </c:pt>
                <c:pt idx="607">
                  <c:v>0.83999999999999631</c:v>
                </c:pt>
                <c:pt idx="608">
                  <c:v>1.6899999999999977</c:v>
                </c:pt>
                <c:pt idx="609">
                  <c:v>6.8899999999999864</c:v>
                </c:pt>
                <c:pt idx="610">
                  <c:v>8.2400000000000091</c:v>
                </c:pt>
                <c:pt idx="611">
                  <c:v>1.379999999999999</c:v>
                </c:pt>
                <c:pt idx="612">
                  <c:v>1.789999999999992</c:v>
                </c:pt>
                <c:pt idx="613">
                  <c:v>2.04</c:v>
                </c:pt>
                <c:pt idx="614">
                  <c:v>4.1800000000000068</c:v>
                </c:pt>
                <c:pt idx="615">
                  <c:v>2.88</c:v>
                </c:pt>
                <c:pt idx="616">
                  <c:v>1.2599999999999998</c:v>
                </c:pt>
                <c:pt idx="617">
                  <c:v>0.5</c:v>
                </c:pt>
                <c:pt idx="618">
                  <c:v>0.24000000000000021</c:v>
                </c:pt>
                <c:pt idx="619">
                  <c:v>0.98999999999999488</c:v>
                </c:pt>
                <c:pt idx="620">
                  <c:v>1.3599999999999999</c:v>
                </c:pt>
                <c:pt idx="621">
                  <c:v>0.21</c:v>
                </c:pt>
                <c:pt idx="622">
                  <c:v>2.0000000000000004E-2</c:v>
                </c:pt>
                <c:pt idx="623">
                  <c:v>2.8100000000000023</c:v>
                </c:pt>
                <c:pt idx="624">
                  <c:v>0.12000000000000455</c:v>
                </c:pt>
                <c:pt idx="625">
                  <c:v>1.1700000000000017</c:v>
                </c:pt>
                <c:pt idx="626">
                  <c:v>1.6199999999999992</c:v>
                </c:pt>
                <c:pt idx="627">
                  <c:v>0.8</c:v>
                </c:pt>
                <c:pt idx="628">
                  <c:v>3.6599999999999966</c:v>
                </c:pt>
                <c:pt idx="629">
                  <c:v>2.8500000000000014</c:v>
                </c:pt>
                <c:pt idx="630">
                  <c:v>0.17000000000000171</c:v>
                </c:pt>
                <c:pt idx="631">
                  <c:v>0.63999999999998636</c:v>
                </c:pt>
                <c:pt idx="632">
                  <c:v>2.4900000000000002</c:v>
                </c:pt>
                <c:pt idx="633">
                  <c:v>5.1099999999999994</c:v>
                </c:pt>
                <c:pt idx="634">
                  <c:v>1.0600000000000005</c:v>
                </c:pt>
                <c:pt idx="635">
                  <c:v>8.9999999999999858E-2</c:v>
                </c:pt>
                <c:pt idx="636">
                  <c:v>1.6299999999999955</c:v>
                </c:pt>
                <c:pt idx="637">
                  <c:v>3.4999999999999858</c:v>
                </c:pt>
                <c:pt idx="638">
                  <c:v>0.10999999999999988</c:v>
                </c:pt>
                <c:pt idx="639">
                  <c:v>1.8200000000000003</c:v>
                </c:pt>
                <c:pt idx="640">
                  <c:v>2.3700000000000045</c:v>
                </c:pt>
                <c:pt idx="641">
                  <c:v>1.6600000000000001</c:v>
                </c:pt>
                <c:pt idx="642">
                  <c:v>8.519999999999996</c:v>
                </c:pt>
                <c:pt idx="643">
                  <c:v>0.29000000000002046</c:v>
                </c:pt>
                <c:pt idx="644">
                  <c:v>1.8699999999999992</c:v>
                </c:pt>
                <c:pt idx="645">
                  <c:v>6.18</c:v>
                </c:pt>
                <c:pt idx="646">
                  <c:v>2.2799999999999994</c:v>
                </c:pt>
                <c:pt idx="647">
                  <c:v>0.66999999999999993</c:v>
                </c:pt>
                <c:pt idx="648">
                  <c:v>1.9700000000000273</c:v>
                </c:pt>
                <c:pt idx="649">
                  <c:v>2.8699999999999974</c:v>
                </c:pt>
                <c:pt idx="650">
                  <c:v>9.1299999999999955</c:v>
                </c:pt>
                <c:pt idx="651">
                  <c:v>2.8700000000000188</c:v>
                </c:pt>
                <c:pt idx="652">
                  <c:v>4.8500000000000085</c:v>
                </c:pt>
                <c:pt idx="653">
                  <c:v>0.96000000000000085</c:v>
                </c:pt>
                <c:pt idx="654">
                  <c:v>2.2000000000000028</c:v>
                </c:pt>
                <c:pt idx="655">
                  <c:v>0.21999999999999886</c:v>
                </c:pt>
                <c:pt idx="656">
                  <c:v>4.2299999999999898</c:v>
                </c:pt>
                <c:pt idx="657">
                  <c:v>4.1099999999999994</c:v>
                </c:pt>
                <c:pt idx="658">
                  <c:v>3.9899999999999807</c:v>
                </c:pt>
                <c:pt idx="659">
                  <c:v>1.0000000000005116E-2</c:v>
                </c:pt>
                <c:pt idx="660">
                  <c:v>7.1100000000000136</c:v>
                </c:pt>
                <c:pt idx="661">
                  <c:v>1.8400000000000034</c:v>
                </c:pt>
                <c:pt idx="662">
                  <c:v>4.3100000000000023</c:v>
                </c:pt>
                <c:pt idx="663">
                  <c:v>3.1500000000000057</c:v>
                </c:pt>
                <c:pt idx="664">
                  <c:v>1.129999999999999</c:v>
                </c:pt>
                <c:pt idx="665">
                  <c:v>1.5</c:v>
                </c:pt>
                <c:pt idx="666">
                  <c:v>0.76999999999999957</c:v>
                </c:pt>
                <c:pt idx="667">
                  <c:v>4.2999999999999972</c:v>
                </c:pt>
                <c:pt idx="668">
                  <c:v>1.4100000000000108</c:v>
                </c:pt>
                <c:pt idx="669">
                  <c:v>2.519999999999996</c:v>
                </c:pt>
                <c:pt idx="670">
                  <c:v>0.5600000000000005</c:v>
                </c:pt>
                <c:pt idx="671">
                  <c:v>3.1699999999999875</c:v>
                </c:pt>
                <c:pt idx="672">
                  <c:v>1.129999999999999</c:v>
                </c:pt>
                <c:pt idx="673">
                  <c:v>1.9999999999996021E-2</c:v>
                </c:pt>
                <c:pt idx="674">
                  <c:v>1.7000000000000011</c:v>
                </c:pt>
                <c:pt idx="675">
                  <c:v>1.0899999999999999</c:v>
                </c:pt>
                <c:pt idx="676">
                  <c:v>3.8499999999999943</c:v>
                </c:pt>
                <c:pt idx="677">
                  <c:v>7.0600000000000023</c:v>
                </c:pt>
                <c:pt idx="678">
                  <c:v>1.4099999999999966</c:v>
                </c:pt>
                <c:pt idx="679">
                  <c:v>4.3899999999999864</c:v>
                </c:pt>
                <c:pt idx="680">
                  <c:v>8</c:v>
                </c:pt>
                <c:pt idx="681">
                  <c:v>0.19000000000000128</c:v>
                </c:pt>
                <c:pt idx="682">
                  <c:v>1.480000000000004</c:v>
                </c:pt>
                <c:pt idx="683">
                  <c:v>1.8999999999999773</c:v>
                </c:pt>
                <c:pt idx="684">
                  <c:v>0.24000000000000199</c:v>
                </c:pt>
                <c:pt idx="685">
                  <c:v>0.51000000000000068</c:v>
                </c:pt>
                <c:pt idx="686">
                  <c:v>1.25</c:v>
                </c:pt>
                <c:pt idx="687">
                  <c:v>1.4900000000000091</c:v>
                </c:pt>
                <c:pt idx="688">
                  <c:v>4.2199999999999989</c:v>
                </c:pt>
                <c:pt idx="689">
                  <c:v>2.3599999999999994</c:v>
                </c:pt>
                <c:pt idx="690">
                  <c:v>2.0000000000000018E-2</c:v>
                </c:pt>
                <c:pt idx="691">
                  <c:v>0.82000000000000028</c:v>
                </c:pt>
                <c:pt idx="692">
                  <c:v>0.24</c:v>
                </c:pt>
                <c:pt idx="693">
                  <c:v>0.14000000000000057</c:v>
                </c:pt>
                <c:pt idx="694">
                  <c:v>3.0799999999999983</c:v>
                </c:pt>
                <c:pt idx="695">
                  <c:v>2.3800000000000026</c:v>
                </c:pt>
                <c:pt idx="696">
                  <c:v>0.16000000000000369</c:v>
                </c:pt>
                <c:pt idx="697">
                  <c:v>7.25</c:v>
                </c:pt>
                <c:pt idx="698">
                  <c:v>5.7400000000000091</c:v>
                </c:pt>
                <c:pt idx="699">
                  <c:v>1.839999999999975</c:v>
                </c:pt>
                <c:pt idx="700">
                  <c:v>2.980000000000004</c:v>
                </c:pt>
                <c:pt idx="701">
                  <c:v>3.8400000000000034</c:v>
                </c:pt>
                <c:pt idx="702">
                  <c:v>0.64000000000000057</c:v>
                </c:pt>
                <c:pt idx="703">
                  <c:v>2.730000000000004</c:v>
                </c:pt>
                <c:pt idx="704">
                  <c:v>1.9399999999999977</c:v>
                </c:pt>
                <c:pt idx="705">
                  <c:v>0.42000000000000004</c:v>
                </c:pt>
                <c:pt idx="706">
                  <c:v>3.4399999999999977</c:v>
                </c:pt>
                <c:pt idx="707">
                  <c:v>3.3699999999999974</c:v>
                </c:pt>
                <c:pt idx="708">
                  <c:v>7.0099999999999909</c:v>
                </c:pt>
                <c:pt idx="709">
                  <c:v>1.9999999999999574E-2</c:v>
                </c:pt>
                <c:pt idx="710">
                  <c:v>5.5899999999999963</c:v>
                </c:pt>
                <c:pt idx="711">
                  <c:v>0.14999999999999947</c:v>
                </c:pt>
                <c:pt idx="712">
                  <c:v>5.6000000000000227</c:v>
                </c:pt>
                <c:pt idx="713">
                  <c:v>0.66999999999999993</c:v>
                </c:pt>
                <c:pt idx="714">
                  <c:v>0.32999999999999829</c:v>
                </c:pt>
                <c:pt idx="715">
                  <c:v>3.41</c:v>
                </c:pt>
                <c:pt idx="716">
                  <c:v>0.74000000000000021</c:v>
                </c:pt>
                <c:pt idx="717">
                  <c:v>1.1099999999999994</c:v>
                </c:pt>
                <c:pt idx="718">
                  <c:v>4.7800000000000011</c:v>
                </c:pt>
                <c:pt idx="719">
                  <c:v>2.41</c:v>
                </c:pt>
                <c:pt idx="720">
                  <c:v>3.9299999999999997</c:v>
                </c:pt>
                <c:pt idx="721">
                  <c:v>0.80000000000000071</c:v>
                </c:pt>
                <c:pt idx="722">
                  <c:v>0.91000000000000014</c:v>
                </c:pt>
                <c:pt idx="723">
                  <c:v>0.17999999999999972</c:v>
                </c:pt>
                <c:pt idx="724">
                  <c:v>0.84999999999999964</c:v>
                </c:pt>
                <c:pt idx="725">
                  <c:v>1.2100000000000009</c:v>
                </c:pt>
                <c:pt idx="726">
                  <c:v>2.25</c:v>
                </c:pt>
                <c:pt idx="727">
                  <c:v>0.93999999999999773</c:v>
                </c:pt>
                <c:pt idx="728">
                  <c:v>4.1400000000000006</c:v>
                </c:pt>
                <c:pt idx="729">
                  <c:v>3.1799999999999997</c:v>
                </c:pt>
                <c:pt idx="730">
                  <c:v>0.51</c:v>
                </c:pt>
                <c:pt idx="731">
                  <c:v>0.26999999999999957</c:v>
                </c:pt>
                <c:pt idx="732">
                  <c:v>0.88999999999999702</c:v>
                </c:pt>
                <c:pt idx="733">
                  <c:v>0.57000000000000739</c:v>
                </c:pt>
                <c:pt idx="734">
                  <c:v>0.35999999999999943</c:v>
                </c:pt>
                <c:pt idx="735">
                  <c:v>1.5400000000000009</c:v>
                </c:pt>
                <c:pt idx="736">
                  <c:v>0.30000000000000004</c:v>
                </c:pt>
                <c:pt idx="737">
                  <c:v>1.9999999999999574E-2</c:v>
                </c:pt>
              </c:numCache>
            </c:numRef>
          </c:yVal>
        </c:ser>
        <c:axId val="93523968"/>
        <c:axId val="93553024"/>
      </c:scatterChart>
      <c:valAx>
        <c:axId val="935239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 i="1"/>
                  <a:t>A</a:t>
                </a:r>
                <a:endParaRPr lang="en-US" sz="1400" i="1" baseline="0">
                  <a:latin typeface="Symbol" pitchFamily="18" charset="2"/>
                </a:endParaRPr>
              </a:p>
            </c:rich>
          </c:tx>
          <c:layout/>
        </c:title>
        <c:numFmt formatCode="0" sourceLinked="0"/>
        <c:majorTickMark val="none"/>
        <c:tickLblPos val="nextTo"/>
        <c:crossAx val="93553024"/>
        <c:crosses val="autoZero"/>
        <c:crossBetween val="midCat"/>
      </c:valAx>
      <c:valAx>
        <c:axId val="935530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 b="1" i="0" baseline="0"/>
                  <a:t>|</a:t>
                </a:r>
                <a:r>
                  <a:rPr lang="en-US" sz="1200" b="1" i="1" baseline="0"/>
                  <a:t>D</a:t>
                </a:r>
                <a:r>
                  <a:rPr lang="en-US" sz="1200" b="1" i="0" baseline="0"/>
                  <a:t>|</a:t>
                </a:r>
                <a:endParaRPr lang="en-US" sz="1200" b="1" i="1" baseline="0"/>
              </a:p>
            </c:rich>
          </c:tx>
          <c:layout/>
        </c:title>
        <c:numFmt formatCode="0" sourceLinked="1"/>
        <c:majorTickMark val="none"/>
        <c:tickLblPos val="nextTo"/>
        <c:crossAx val="93523968"/>
        <c:crosses val="autoZero"/>
        <c:crossBetween val="midCat"/>
      </c:valAx>
    </c:plotArea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9BER01</a:t>
            </a:r>
            <a:endParaRPr lang="en-US" sz="1800" b="1" i="0" baseline="0">
              <a:latin typeface="Symbol" pitchFamily="18" charset="2"/>
            </a:endParaRPr>
          </a:p>
        </c:rich>
      </c:tx>
    </c:title>
    <c:plotArea>
      <c:layout/>
      <c:scatterChart>
        <c:scatterStyle val="lineMarker"/>
        <c:ser>
          <c:idx val="0"/>
          <c:order val="0"/>
          <c:tx>
            <c:v>|g|</c:v>
          </c:tx>
          <c:spPr>
            <a:ln w="28575">
              <a:noFill/>
            </a:ln>
          </c:spPr>
          <c:xVal>
            <c:numRef>
              <c:f>Sheet1!$Z$61:$Z$798</c:f>
              <c:numCache>
                <c:formatCode>0.00</c:formatCode>
                <c:ptCount val="738"/>
                <c:pt idx="0">
                  <c:v>0.10282995672468213</c:v>
                </c:pt>
                <c:pt idx="1">
                  <c:v>0.13094655398291319</c:v>
                </c:pt>
                <c:pt idx="2">
                  <c:v>0.15121177202850311</c:v>
                </c:pt>
                <c:pt idx="3">
                  <c:v>0.15307514494521965</c:v>
                </c:pt>
                <c:pt idx="4">
                  <c:v>0.16763651153612089</c:v>
                </c:pt>
                <c:pt idx="5">
                  <c:v>0.17157505646217924</c:v>
                </c:pt>
                <c:pt idx="6">
                  <c:v>0.17321951391226104</c:v>
                </c:pt>
                <c:pt idx="7">
                  <c:v>0.18900529093123292</c:v>
                </c:pt>
                <c:pt idx="8">
                  <c:v>0.20098009851724125</c:v>
                </c:pt>
                <c:pt idx="9">
                  <c:v>0.20238577025077628</c:v>
                </c:pt>
                <c:pt idx="10">
                  <c:v>0.20565991344936427</c:v>
                </c:pt>
                <c:pt idx="11">
                  <c:v>0.20820662813657015</c:v>
                </c:pt>
                <c:pt idx="12">
                  <c:v>0.20842024853646057</c:v>
                </c:pt>
                <c:pt idx="13">
                  <c:v>0.21180651548052057</c:v>
                </c:pt>
                <c:pt idx="14">
                  <c:v>0.22343455417638516</c:v>
                </c:pt>
                <c:pt idx="15">
                  <c:v>0.22679285703037474</c:v>
                </c:pt>
                <c:pt idx="16">
                  <c:v>0.23076178193106414</c:v>
                </c:pt>
                <c:pt idx="17">
                  <c:v>0.23607202290826415</c:v>
                </c:pt>
                <c:pt idx="18">
                  <c:v>0.2370822642037991</c:v>
                </c:pt>
                <c:pt idx="19">
                  <c:v>0.23726988852359668</c:v>
                </c:pt>
                <c:pt idx="20">
                  <c:v>0.23906693623334865</c:v>
                </c:pt>
                <c:pt idx="21">
                  <c:v>0.24673467530932899</c:v>
                </c:pt>
                <c:pt idx="22">
                  <c:v>0.24977990311472217</c:v>
                </c:pt>
                <c:pt idx="23">
                  <c:v>0.25056136972805687</c:v>
                </c:pt>
                <c:pt idx="24">
                  <c:v>0.25131255440188416</c:v>
                </c:pt>
                <c:pt idx="25">
                  <c:v>0.25244009190300976</c:v>
                </c:pt>
                <c:pt idx="26">
                  <c:v>0.26189310796582638</c:v>
                </c:pt>
                <c:pt idx="27">
                  <c:v>0.26838219016916898</c:v>
                </c:pt>
                <c:pt idx="28">
                  <c:v>0.2715437349673161</c:v>
                </c:pt>
                <c:pt idx="29">
                  <c:v>0.27327824648149363</c:v>
                </c:pt>
                <c:pt idx="30">
                  <c:v>0.27361286519460304</c:v>
                </c:pt>
                <c:pt idx="31">
                  <c:v>0.27467981360121824</c:v>
                </c:pt>
                <c:pt idx="32">
                  <c:v>0.27570999256465117</c:v>
                </c:pt>
                <c:pt idx="33">
                  <c:v>0.27607064313323859</c:v>
                </c:pt>
                <c:pt idx="34">
                  <c:v>0.27863596322083051</c:v>
                </c:pt>
                <c:pt idx="35">
                  <c:v>0.27879562406895841</c:v>
                </c:pt>
                <c:pt idx="36">
                  <c:v>0.28036048223670895</c:v>
                </c:pt>
                <c:pt idx="37">
                  <c:v>0.28537168745339819</c:v>
                </c:pt>
                <c:pt idx="38">
                  <c:v>0.29019131620363836</c:v>
                </c:pt>
                <c:pt idx="39">
                  <c:v>0.29135373689039923</c:v>
                </c:pt>
                <c:pt idx="40">
                  <c:v>0.29522025675756058</c:v>
                </c:pt>
                <c:pt idx="41">
                  <c:v>0.29539634391779462</c:v>
                </c:pt>
                <c:pt idx="42">
                  <c:v>0.29716493736643962</c:v>
                </c:pt>
                <c:pt idx="43">
                  <c:v>0.29845100100351479</c:v>
                </c:pt>
                <c:pt idx="44">
                  <c:v>0.29926075586351109</c:v>
                </c:pt>
                <c:pt idx="45">
                  <c:v>0.30002999850014994</c:v>
                </c:pt>
                <c:pt idx="46">
                  <c:v>0.30242354405700622</c:v>
                </c:pt>
                <c:pt idx="47">
                  <c:v>0.30396052375267418</c:v>
                </c:pt>
                <c:pt idx="48">
                  <c:v>0.3061502898904393</c:v>
                </c:pt>
                <c:pt idx="49">
                  <c:v>0.30848987017404639</c:v>
                </c:pt>
                <c:pt idx="50">
                  <c:v>0.30973214234237945</c:v>
                </c:pt>
                <c:pt idx="51">
                  <c:v>0.3121634187408896</c:v>
                </c:pt>
                <c:pt idx="52">
                  <c:v>0.31551545128566999</c:v>
                </c:pt>
                <c:pt idx="53">
                  <c:v>0.31641270518106568</c:v>
                </c:pt>
                <c:pt idx="54">
                  <c:v>0.32002343664175598</c:v>
                </c:pt>
                <c:pt idx="55">
                  <c:v>0.32354752355720479</c:v>
                </c:pt>
                <c:pt idx="56">
                  <c:v>0.32387343206876357</c:v>
                </c:pt>
                <c:pt idx="57">
                  <c:v>0.32606287737183454</c:v>
                </c:pt>
                <c:pt idx="58">
                  <c:v>0.32808535474781558</c:v>
                </c:pt>
                <c:pt idx="59">
                  <c:v>0.32822096215811686</c:v>
                </c:pt>
                <c:pt idx="60">
                  <c:v>0.32983632304523408</c:v>
                </c:pt>
                <c:pt idx="61">
                  <c:v>0.33000303028911721</c:v>
                </c:pt>
                <c:pt idx="62">
                  <c:v>0.33126575434234068</c:v>
                </c:pt>
                <c:pt idx="63">
                  <c:v>0.33241991516754826</c:v>
                </c:pt>
                <c:pt idx="64">
                  <c:v>0.33527302307224177</c:v>
                </c:pt>
                <c:pt idx="65">
                  <c:v>0.33599107130993822</c:v>
                </c:pt>
                <c:pt idx="66">
                  <c:v>0.33680558190148807</c:v>
                </c:pt>
                <c:pt idx="67">
                  <c:v>0.33795413890053189</c:v>
                </c:pt>
                <c:pt idx="68">
                  <c:v>0.33981612675092393</c:v>
                </c:pt>
                <c:pt idx="69">
                  <c:v>0.34020875944043533</c:v>
                </c:pt>
                <c:pt idx="70">
                  <c:v>0.34315011292435849</c:v>
                </c:pt>
                <c:pt idx="71">
                  <c:v>0.34642603828234386</c:v>
                </c:pt>
                <c:pt idx="72">
                  <c:v>0.34643902782452207</c:v>
                </c:pt>
                <c:pt idx="73">
                  <c:v>0.34646067597925162</c:v>
                </c:pt>
                <c:pt idx="74">
                  <c:v>0.34863591323901211</c:v>
                </c:pt>
                <c:pt idx="75">
                  <c:v>0.34894125580103025</c:v>
                </c:pt>
                <c:pt idx="76">
                  <c:v>0.35191618320276208</c:v>
                </c:pt>
                <c:pt idx="77">
                  <c:v>0.35300566567691233</c:v>
                </c:pt>
                <c:pt idx="78">
                  <c:v>0.3537908986958257</c:v>
                </c:pt>
                <c:pt idx="79">
                  <c:v>0.3545828535053549</c:v>
                </c:pt>
                <c:pt idx="80">
                  <c:v>0.35556996498579574</c:v>
                </c:pt>
                <c:pt idx="81">
                  <c:v>0.35699859943702861</c:v>
                </c:pt>
                <c:pt idx="82">
                  <c:v>0.35781699232987801</c:v>
                </c:pt>
                <c:pt idx="83">
                  <c:v>0.35823595576100398</c:v>
                </c:pt>
                <c:pt idx="84">
                  <c:v>0.35860842154082212</c:v>
                </c:pt>
                <c:pt idx="85">
                  <c:v>0.36086285483546238</c:v>
                </c:pt>
                <c:pt idx="86">
                  <c:v>0.36189224915712137</c:v>
                </c:pt>
                <c:pt idx="87">
                  <c:v>0.36373341886607008</c:v>
                </c:pt>
                <c:pt idx="88">
                  <c:v>0.36454492178605369</c:v>
                </c:pt>
                <c:pt idx="89">
                  <c:v>0.36583876229836554</c:v>
                </c:pt>
                <c:pt idx="90">
                  <c:v>0.36921403006928111</c:v>
                </c:pt>
                <c:pt idx="91">
                  <c:v>0.37077081870071704</c:v>
                </c:pt>
                <c:pt idx="92">
                  <c:v>0.37307103881164511</c:v>
                </c:pt>
                <c:pt idx="93">
                  <c:v>0.37321307586953595</c:v>
                </c:pt>
                <c:pt idx="94">
                  <c:v>0.37381680005050605</c:v>
                </c:pt>
                <c:pt idx="95">
                  <c:v>0.37483996585209534</c:v>
                </c:pt>
                <c:pt idx="96">
                  <c:v>0.37535449910717733</c:v>
                </c:pt>
                <c:pt idx="97">
                  <c:v>0.37651958780387507</c:v>
                </c:pt>
                <c:pt idx="98">
                  <c:v>0.37801058186246583</c:v>
                </c:pt>
                <c:pt idx="99">
                  <c:v>0.37840454542724505</c:v>
                </c:pt>
                <c:pt idx="100">
                  <c:v>0.37849306466565541</c:v>
                </c:pt>
                <c:pt idx="101">
                  <c:v>0.38237939275018473</c:v>
                </c:pt>
                <c:pt idx="102">
                  <c:v>0.38249575161039367</c:v>
                </c:pt>
                <c:pt idx="103">
                  <c:v>0.38538033162059526</c:v>
                </c:pt>
                <c:pt idx="104">
                  <c:v>0.38549578467215434</c:v>
                </c:pt>
                <c:pt idx="105">
                  <c:v>0.3856345420213288</c:v>
                </c:pt>
                <c:pt idx="106">
                  <c:v>0.38699224798437498</c:v>
                </c:pt>
                <c:pt idx="107">
                  <c:v>0.38733706251790573</c:v>
                </c:pt>
                <c:pt idx="108">
                  <c:v>0.38929294881875265</c:v>
                </c:pt>
                <c:pt idx="109">
                  <c:v>0.39087977691356712</c:v>
                </c:pt>
                <c:pt idx="110">
                  <c:v>0.39223334891362821</c:v>
                </c:pt>
                <c:pt idx="111">
                  <c:v>0.39238883776172839</c:v>
                </c:pt>
                <c:pt idx="112">
                  <c:v>0.39283966194873959</c:v>
                </c:pt>
                <c:pt idx="113">
                  <c:v>0.39322385482063521</c:v>
                </c:pt>
                <c:pt idx="114">
                  <c:v>0.39823862193413634</c:v>
                </c:pt>
                <c:pt idx="115">
                  <c:v>0.39862388287708</c:v>
                </c:pt>
                <c:pt idx="116">
                  <c:v>0.40027990206854003</c:v>
                </c:pt>
                <c:pt idx="117">
                  <c:v>0.40067692721193721</c:v>
                </c:pt>
                <c:pt idx="118">
                  <c:v>0.40089649537006433</c:v>
                </c:pt>
                <c:pt idx="119">
                  <c:v>0.40112092939660976</c:v>
                </c:pt>
                <c:pt idx="120">
                  <c:v>0.40171631781644118</c:v>
                </c:pt>
                <c:pt idx="121">
                  <c:v>0.40182707723596722</c:v>
                </c:pt>
                <c:pt idx="122">
                  <c:v>0.40185320702963168</c:v>
                </c:pt>
                <c:pt idx="123">
                  <c:v>0.40196019703448249</c:v>
                </c:pt>
                <c:pt idx="124">
                  <c:v>0.40289080406482347</c:v>
                </c:pt>
                <c:pt idx="125">
                  <c:v>0.40465046645222097</c:v>
                </c:pt>
                <c:pt idx="126">
                  <c:v>0.40477154050155256</c:v>
                </c:pt>
                <c:pt idx="127">
                  <c:v>0.40745797329295202</c:v>
                </c:pt>
                <c:pt idx="128">
                  <c:v>0.40844461068791199</c:v>
                </c:pt>
                <c:pt idx="129">
                  <c:v>0.40884838265547779</c:v>
                </c:pt>
                <c:pt idx="130">
                  <c:v>0.41131982689872854</c:v>
                </c:pt>
                <c:pt idx="131">
                  <c:v>0.41412196271146984</c:v>
                </c:pt>
                <c:pt idx="132">
                  <c:v>0.41578239500969733</c:v>
                </c:pt>
                <c:pt idx="133">
                  <c:v>0.41616342943608103</c:v>
                </c:pt>
                <c:pt idx="134">
                  <c:v>0.4164132562731403</c:v>
                </c:pt>
                <c:pt idx="135">
                  <c:v>0.41684049707292115</c:v>
                </c:pt>
                <c:pt idx="136">
                  <c:v>0.4175452071333115</c:v>
                </c:pt>
                <c:pt idx="137">
                  <c:v>0.41820210425104271</c:v>
                </c:pt>
                <c:pt idx="138">
                  <c:v>0.4195890847007343</c:v>
                </c:pt>
                <c:pt idx="139">
                  <c:v>0.4209477402243656</c:v>
                </c:pt>
                <c:pt idx="140">
                  <c:v>0.4220331740515193</c:v>
                </c:pt>
                <c:pt idx="141">
                  <c:v>0.42227123984472348</c:v>
                </c:pt>
                <c:pt idx="142">
                  <c:v>0.4231772678204726</c:v>
                </c:pt>
                <c:pt idx="143">
                  <c:v>0.42361303096104114</c:v>
                </c:pt>
                <c:pt idx="144">
                  <c:v>0.42398702810345507</c:v>
                </c:pt>
                <c:pt idx="145">
                  <c:v>0.42430177939763575</c:v>
                </c:pt>
                <c:pt idx="146">
                  <c:v>0.42589083108233267</c:v>
                </c:pt>
                <c:pt idx="147">
                  <c:v>0.4259882627491044</c:v>
                </c:pt>
                <c:pt idx="148">
                  <c:v>0.42755818317510891</c:v>
                </c:pt>
                <c:pt idx="149">
                  <c:v>0.42766224991224089</c:v>
                </c:pt>
                <c:pt idx="150">
                  <c:v>0.4277873303406729</c:v>
                </c:pt>
                <c:pt idx="151">
                  <c:v>0.42933087473416115</c:v>
                </c:pt>
                <c:pt idx="152">
                  <c:v>0.42936581140095448</c:v>
                </c:pt>
                <c:pt idx="153">
                  <c:v>0.43079809656032603</c:v>
                </c:pt>
                <c:pt idx="154">
                  <c:v>0.43110787513103954</c:v>
                </c:pt>
                <c:pt idx="155">
                  <c:v>0.43224298721899473</c:v>
                </c:pt>
                <c:pt idx="156">
                  <c:v>0.43388592970964157</c:v>
                </c:pt>
                <c:pt idx="157">
                  <c:v>0.43462972746925627</c:v>
                </c:pt>
                <c:pt idx="158">
                  <c:v>0.43595297911586744</c:v>
                </c:pt>
                <c:pt idx="159">
                  <c:v>0.43603096220337378</c:v>
                </c:pt>
                <c:pt idx="160">
                  <c:v>0.43635192219125146</c:v>
                </c:pt>
                <c:pt idx="161">
                  <c:v>0.4367150100465978</c:v>
                </c:pt>
                <c:pt idx="162">
                  <c:v>0.43854646276078885</c:v>
                </c:pt>
                <c:pt idx="163">
                  <c:v>0.43865818127558048</c:v>
                </c:pt>
                <c:pt idx="164">
                  <c:v>0.43972718815192674</c:v>
                </c:pt>
                <c:pt idx="165">
                  <c:v>0.43982837561939997</c:v>
                </c:pt>
                <c:pt idx="166">
                  <c:v>0.44072780715539156</c:v>
                </c:pt>
                <c:pt idx="167">
                  <c:v>0.44139551424997514</c:v>
                </c:pt>
                <c:pt idx="168">
                  <c:v>0.44179859664783905</c:v>
                </c:pt>
                <c:pt idx="169">
                  <c:v>0.44246355782143232</c:v>
                </c:pt>
                <c:pt idx="170">
                  <c:v>0.44513481104043073</c:v>
                </c:pt>
                <c:pt idx="171">
                  <c:v>0.44547166015359496</c:v>
                </c:pt>
                <c:pt idx="172">
                  <c:v>0.44577124178214989</c:v>
                </c:pt>
                <c:pt idx="173">
                  <c:v>0.4458676933799981</c:v>
                </c:pt>
                <c:pt idx="174">
                  <c:v>0.44686910835277033</c:v>
                </c:pt>
                <c:pt idx="175">
                  <c:v>0.44713868094809245</c:v>
                </c:pt>
                <c:pt idx="176">
                  <c:v>0.44990443429688487</c:v>
                </c:pt>
                <c:pt idx="177">
                  <c:v>0.45358571406074949</c:v>
                </c:pt>
                <c:pt idx="178">
                  <c:v>0.45363531608550939</c:v>
                </c:pt>
                <c:pt idx="179">
                  <c:v>0.45393501737583541</c:v>
                </c:pt>
                <c:pt idx="180">
                  <c:v>0.45448102270611918</c:v>
                </c:pt>
                <c:pt idx="181">
                  <c:v>0.45522521898506457</c:v>
                </c:pt>
                <c:pt idx="182">
                  <c:v>0.4558047827743803</c:v>
                </c:pt>
                <c:pt idx="183">
                  <c:v>0.45832521204926091</c:v>
                </c:pt>
                <c:pt idx="184">
                  <c:v>0.45922543483565892</c:v>
                </c:pt>
                <c:pt idx="185">
                  <c:v>0.4593506286052082</c:v>
                </c:pt>
                <c:pt idx="186">
                  <c:v>0.45987498301168761</c:v>
                </c:pt>
                <c:pt idx="187">
                  <c:v>0.4601803994087536</c:v>
                </c:pt>
                <c:pt idx="188">
                  <c:v>0.46131117480503325</c:v>
                </c:pt>
                <c:pt idx="189">
                  <c:v>0.46140762889228432</c:v>
                </c:pt>
                <c:pt idx="190">
                  <c:v>0.46152356386212828</c:v>
                </c:pt>
                <c:pt idx="191">
                  <c:v>0.46170120207770737</c:v>
                </c:pt>
                <c:pt idx="192">
                  <c:v>0.46238836490551966</c:v>
                </c:pt>
                <c:pt idx="193">
                  <c:v>0.4626769931604553</c:v>
                </c:pt>
                <c:pt idx="194">
                  <c:v>0.46440391901877831</c:v>
                </c:pt>
                <c:pt idx="195">
                  <c:v>0.46718197739210787</c:v>
                </c:pt>
                <c:pt idx="196">
                  <c:v>0.46726758928904966</c:v>
                </c:pt>
                <c:pt idx="197">
                  <c:v>0.46755320552852586</c:v>
                </c:pt>
                <c:pt idx="198">
                  <c:v>0.46757887035237167</c:v>
                </c:pt>
                <c:pt idx="199">
                  <c:v>0.46841327906027602</c:v>
                </c:pt>
                <c:pt idx="200">
                  <c:v>0.46890830660162119</c:v>
                </c:pt>
                <c:pt idx="201">
                  <c:v>0.46913537491858359</c:v>
                </c:pt>
                <c:pt idx="202">
                  <c:v>0.46919292407281671</c:v>
                </c:pt>
                <c:pt idx="203">
                  <c:v>0.47023611090600009</c:v>
                </c:pt>
                <c:pt idx="204">
                  <c:v>0.4712101442031994</c:v>
                </c:pt>
                <c:pt idx="205">
                  <c:v>0.47212180631697154</c:v>
                </c:pt>
                <c:pt idx="206">
                  <c:v>0.4721440458165283</c:v>
                </c:pt>
                <c:pt idx="207">
                  <c:v>0.47408648999945147</c:v>
                </c:pt>
                <c:pt idx="208">
                  <c:v>0.47416452840759821</c:v>
                </c:pt>
                <c:pt idx="209">
                  <c:v>0.47453977704719336</c:v>
                </c:pt>
                <c:pt idx="210">
                  <c:v>0.47482523100610396</c:v>
                </c:pt>
                <c:pt idx="211">
                  <c:v>0.47515892078335226</c:v>
                </c:pt>
                <c:pt idx="212">
                  <c:v>0.47563115961845898</c:v>
                </c:pt>
                <c:pt idx="213">
                  <c:v>0.47608927734197076</c:v>
                </c:pt>
                <c:pt idx="214">
                  <c:v>0.47636960440397536</c:v>
                </c:pt>
                <c:pt idx="215">
                  <c:v>0.47694548954780985</c:v>
                </c:pt>
                <c:pt idx="216">
                  <c:v>0.4769517795333193</c:v>
                </c:pt>
                <c:pt idx="217">
                  <c:v>0.47813387246669731</c:v>
                </c:pt>
                <c:pt idx="218">
                  <c:v>0.47884653073818967</c:v>
                </c:pt>
                <c:pt idx="219">
                  <c:v>0.48026451045231316</c:v>
                </c:pt>
                <c:pt idx="220">
                  <c:v>0.48051742944455195</c:v>
                </c:pt>
                <c:pt idx="221">
                  <c:v>0.48113199852015659</c:v>
                </c:pt>
                <c:pt idx="222">
                  <c:v>0.48211305728013626</c:v>
                </c:pt>
                <c:pt idx="223">
                  <c:v>0.48557903579129114</c:v>
                </c:pt>
                <c:pt idx="224">
                  <c:v>0.48710265858440965</c:v>
                </c:pt>
                <c:pt idx="225">
                  <c:v>0.4874587162006645</c:v>
                </c:pt>
                <c:pt idx="226">
                  <c:v>0.48945582027390377</c:v>
                </c:pt>
                <c:pt idx="227">
                  <c:v>0.48966723394566641</c:v>
                </c:pt>
                <c:pt idx="228">
                  <c:v>0.48999489793262135</c:v>
                </c:pt>
                <c:pt idx="229">
                  <c:v>0.49024585668825388</c:v>
                </c:pt>
                <c:pt idx="230">
                  <c:v>0.49075553995854188</c:v>
                </c:pt>
                <c:pt idx="231">
                  <c:v>0.49141326803414659</c:v>
                </c:pt>
                <c:pt idx="232">
                  <c:v>0.49144480870185209</c:v>
                </c:pt>
                <c:pt idx="233">
                  <c:v>0.49346935061865799</c:v>
                </c:pt>
                <c:pt idx="234">
                  <c:v>0.49431771159852239</c:v>
                </c:pt>
                <c:pt idx="235">
                  <c:v>0.49460186008546309</c:v>
                </c:pt>
                <c:pt idx="236">
                  <c:v>0.4956541132685171</c:v>
                </c:pt>
                <c:pt idx="237">
                  <c:v>0.49592741404362795</c:v>
                </c:pt>
                <c:pt idx="238">
                  <c:v>0.49610583548271231</c:v>
                </c:pt>
                <c:pt idx="239">
                  <c:v>0.49692554774332143</c:v>
                </c:pt>
                <c:pt idx="240">
                  <c:v>0.49730171928116235</c:v>
                </c:pt>
                <c:pt idx="241">
                  <c:v>0.49808734173837421</c:v>
                </c:pt>
                <c:pt idx="242">
                  <c:v>0.49835529494528297</c:v>
                </c:pt>
                <c:pt idx="243">
                  <c:v>0.49907714834482259</c:v>
                </c:pt>
                <c:pt idx="244">
                  <c:v>0.49916630495256786</c:v>
                </c:pt>
                <c:pt idx="245">
                  <c:v>0.49955980622944435</c:v>
                </c:pt>
                <c:pt idx="246">
                  <c:v>0.49987698486727711</c:v>
                </c:pt>
                <c:pt idx="247">
                  <c:v>0.50014397926996979</c:v>
                </c:pt>
                <c:pt idx="248">
                  <c:v>0.50112273945611374</c:v>
                </c:pt>
                <c:pt idx="249">
                  <c:v>0.50138009533686112</c:v>
                </c:pt>
                <c:pt idx="250">
                  <c:v>0.5014688425017052</c:v>
                </c:pt>
                <c:pt idx="251">
                  <c:v>0.50157551774383879</c:v>
                </c:pt>
                <c:pt idx="252">
                  <c:v>0.50262510880376832</c:v>
                </c:pt>
                <c:pt idx="253">
                  <c:v>0.50290953460836274</c:v>
                </c:pt>
                <c:pt idx="254">
                  <c:v>0.5029443309154602</c:v>
                </c:pt>
                <c:pt idx="255">
                  <c:v>0.50488018380601951</c:v>
                </c:pt>
                <c:pt idx="256">
                  <c:v>0.50561942209531474</c:v>
                </c:pt>
                <c:pt idx="257">
                  <c:v>0.50678693747964731</c:v>
                </c:pt>
                <c:pt idx="258">
                  <c:v>0.50883396113074053</c:v>
                </c:pt>
                <c:pt idx="259">
                  <c:v>0.50896561769927051</c:v>
                </c:pt>
                <c:pt idx="260">
                  <c:v>0.50905500685092964</c:v>
                </c:pt>
                <c:pt idx="261">
                  <c:v>0.50969893074245309</c:v>
                </c:pt>
                <c:pt idx="262">
                  <c:v>0.50971953072253373</c:v>
                </c:pt>
                <c:pt idx="263">
                  <c:v>0.5100656820449696</c:v>
                </c:pt>
                <c:pt idx="264">
                  <c:v>0.510155858537369</c:v>
                </c:pt>
                <c:pt idx="265">
                  <c:v>0.51132963927392283</c:v>
                </c:pt>
                <c:pt idx="266">
                  <c:v>0.51163561252125522</c:v>
                </c:pt>
                <c:pt idx="267">
                  <c:v>0.51228410086591603</c:v>
                </c:pt>
                <c:pt idx="268">
                  <c:v>0.51323094216931231</c:v>
                </c:pt>
                <c:pt idx="269">
                  <c:v>0.51357764748867329</c:v>
                </c:pt>
                <c:pt idx="270">
                  <c:v>0.51414978362341068</c:v>
                </c:pt>
                <c:pt idx="271">
                  <c:v>0.51472516938653778</c:v>
                </c:pt>
                <c:pt idx="272">
                  <c:v>0.51525236535119368</c:v>
                </c:pt>
                <c:pt idx="273">
                  <c:v>0.51551139657625411</c:v>
                </c:pt>
                <c:pt idx="274">
                  <c:v>0.51633903590567309</c:v>
                </c:pt>
                <c:pt idx="275">
                  <c:v>0.51834833847519957</c:v>
                </c:pt>
                <c:pt idx="276">
                  <c:v>0.51854218729048462</c:v>
                </c:pt>
                <c:pt idx="277">
                  <c:v>0.51965854173678316</c:v>
                </c:pt>
                <c:pt idx="278">
                  <c:v>0.52042578721658284</c:v>
                </c:pt>
                <c:pt idx="279">
                  <c:v>0.52107581022342608</c:v>
                </c:pt>
                <c:pt idx="280">
                  <c:v>0.52153139886300226</c:v>
                </c:pt>
                <c:pt idx="281">
                  <c:v>0.52218004557815112</c:v>
                </c:pt>
                <c:pt idx="282">
                  <c:v>0.52260597011515286</c:v>
                </c:pt>
                <c:pt idx="283">
                  <c:v>0.52296653812648475</c:v>
                </c:pt>
                <c:pt idx="284">
                  <c:v>0.52350931223809183</c:v>
                </c:pt>
                <c:pt idx="285">
                  <c:v>0.52378621593165275</c:v>
                </c:pt>
                <c:pt idx="286">
                  <c:v>0.52379480715257187</c:v>
                </c:pt>
                <c:pt idx="287">
                  <c:v>0.52381580732161948</c:v>
                </c:pt>
                <c:pt idx="288">
                  <c:v>0.52404484540924545</c:v>
                </c:pt>
                <c:pt idx="289">
                  <c:v>0.52465035976352858</c:v>
                </c:pt>
                <c:pt idx="290">
                  <c:v>0.52577561754041047</c:v>
                </c:pt>
                <c:pt idx="291">
                  <c:v>0.52702656479536214</c:v>
                </c:pt>
                <c:pt idx="292">
                  <c:v>0.52729782855612062</c:v>
                </c:pt>
                <c:pt idx="293">
                  <c:v>0.52734523796086374</c:v>
                </c:pt>
                <c:pt idx="294">
                  <c:v>0.52759833206711326</c:v>
                </c:pt>
                <c:pt idx="295">
                  <c:v>0.5292078986560953</c:v>
                </c:pt>
                <c:pt idx="296">
                  <c:v>0.53026125636331378</c:v>
                </c:pt>
                <c:pt idx="297">
                  <c:v>0.53030462943481838</c:v>
                </c:pt>
                <c:pt idx="298">
                  <c:v>0.53060625703057818</c:v>
                </c:pt>
                <c:pt idx="299">
                  <c:v>0.53065713978048012</c:v>
                </c:pt>
                <c:pt idx="300">
                  <c:v>0.53098305057694639</c:v>
                </c:pt>
                <c:pt idx="301">
                  <c:v>0.53190224665816177</c:v>
                </c:pt>
                <c:pt idx="302">
                  <c:v>0.53283674798196867</c:v>
                </c:pt>
                <c:pt idx="303">
                  <c:v>0.53308723488749943</c:v>
                </c:pt>
                <c:pt idx="304">
                  <c:v>0.53314819703343275</c:v>
                </c:pt>
                <c:pt idx="305">
                  <c:v>0.53322603087246212</c:v>
                </c:pt>
                <c:pt idx="306">
                  <c:v>0.53458862688987319</c:v>
                </c:pt>
                <c:pt idx="307">
                  <c:v>0.53498878492917956</c:v>
                </c:pt>
                <c:pt idx="308">
                  <c:v>0.53511867842563676</c:v>
                </c:pt>
                <c:pt idx="309">
                  <c:v>0.53676438033833795</c:v>
                </c:pt>
                <c:pt idx="310">
                  <c:v>0.53707634466619358</c:v>
                </c:pt>
                <c:pt idx="311">
                  <c:v>0.53732485518538964</c:v>
                </c:pt>
                <c:pt idx="312">
                  <c:v>0.53752953407231496</c:v>
                </c:pt>
                <c:pt idx="313">
                  <c:v>0.53763184429495992</c:v>
                </c:pt>
                <c:pt idx="314">
                  <c:v>0.53823600771408819</c:v>
                </c:pt>
                <c:pt idx="315">
                  <c:v>0.54016016143362511</c:v>
                </c:pt>
                <c:pt idx="316">
                  <c:v>0.54016386402646366</c:v>
                </c:pt>
                <c:pt idx="317">
                  <c:v>0.54037209402410857</c:v>
                </c:pt>
                <c:pt idx="318">
                  <c:v>0.5412827357305976</c:v>
                </c:pt>
                <c:pt idx="319">
                  <c:v>0.54168717909878572</c:v>
                </c:pt>
                <c:pt idx="320">
                  <c:v>0.54231171847932624</c:v>
                </c:pt>
                <c:pt idx="321">
                  <c:v>0.54272184404167845</c:v>
                </c:pt>
                <c:pt idx="322">
                  <c:v>0.54308746993463219</c:v>
                </c:pt>
                <c:pt idx="323">
                  <c:v>0.54340132498918337</c:v>
                </c:pt>
                <c:pt idx="324">
                  <c:v>0.54476875828189708</c:v>
                </c:pt>
                <c:pt idx="325">
                  <c:v>0.54501376129415302</c:v>
                </c:pt>
                <c:pt idx="326">
                  <c:v>0.54637715911264073</c:v>
                </c:pt>
                <c:pt idx="327">
                  <c:v>0.54645859861475321</c:v>
                </c:pt>
                <c:pt idx="328">
                  <c:v>0.54648238763934565</c:v>
                </c:pt>
                <c:pt idx="329">
                  <c:v>0.54655649296298725</c:v>
                </c:pt>
                <c:pt idx="330">
                  <c:v>0.54687384285591867</c:v>
                </c:pt>
                <c:pt idx="331">
                  <c:v>0.54864287109193355</c:v>
                </c:pt>
                <c:pt idx="332">
                  <c:v>0.54913568450793648</c:v>
                </c:pt>
                <c:pt idx="333">
                  <c:v>0.5492376534798028</c:v>
                </c:pt>
                <c:pt idx="334">
                  <c:v>0.54935962720243647</c:v>
                </c:pt>
                <c:pt idx="335">
                  <c:v>0.5504298320403791</c:v>
                </c:pt>
                <c:pt idx="336">
                  <c:v>0.5513429060031515</c:v>
                </c:pt>
                <c:pt idx="337">
                  <c:v>0.55141998512930235</c:v>
                </c:pt>
                <c:pt idx="338">
                  <c:v>0.55171097505849931</c:v>
                </c:pt>
                <c:pt idx="339">
                  <c:v>0.55214128626647718</c:v>
                </c:pt>
                <c:pt idx="340">
                  <c:v>0.55251968290731512</c:v>
                </c:pt>
                <c:pt idx="341">
                  <c:v>0.55341666039251114</c:v>
                </c:pt>
                <c:pt idx="342">
                  <c:v>0.5547810378879221</c:v>
                </c:pt>
                <c:pt idx="343">
                  <c:v>0.55625264044317124</c:v>
                </c:pt>
                <c:pt idx="344">
                  <c:v>0.55636858286571145</c:v>
                </c:pt>
                <c:pt idx="345">
                  <c:v>0.55686084437676164</c:v>
                </c:pt>
                <c:pt idx="346">
                  <c:v>0.55727192644166101</c:v>
                </c:pt>
                <c:pt idx="347">
                  <c:v>0.55733472886587643</c:v>
                </c:pt>
                <c:pt idx="348">
                  <c:v>0.55759124813791683</c:v>
                </c:pt>
                <c:pt idx="349">
                  <c:v>0.55787543412485907</c:v>
                </c:pt>
                <c:pt idx="350">
                  <c:v>0.5581182670366559</c:v>
                </c:pt>
                <c:pt idx="351">
                  <c:v>0.55821053375944096</c:v>
                </c:pt>
                <c:pt idx="352">
                  <c:v>0.55892575535575384</c:v>
                </c:pt>
                <c:pt idx="353">
                  <c:v>0.5593978905930912</c:v>
                </c:pt>
                <c:pt idx="354">
                  <c:v>0.5607209644734179</c:v>
                </c:pt>
                <c:pt idx="355">
                  <c:v>0.56091888896702347</c:v>
                </c:pt>
                <c:pt idx="356">
                  <c:v>0.5627317300454987</c:v>
                </c:pt>
                <c:pt idx="357">
                  <c:v>0.5629689156605362</c:v>
                </c:pt>
                <c:pt idx="358">
                  <c:v>0.56409485018035743</c:v>
                </c:pt>
                <c:pt idx="359">
                  <c:v>0.56433146288329517</c:v>
                </c:pt>
                <c:pt idx="360">
                  <c:v>0.56491415277013546</c:v>
                </c:pt>
                <c:pt idx="361">
                  <c:v>0.56574994476358542</c:v>
                </c:pt>
                <c:pt idx="362">
                  <c:v>0.56612807738178816</c:v>
                </c:pt>
                <c:pt idx="363">
                  <c:v>0.56674773929853484</c:v>
                </c:pt>
                <c:pt idx="364">
                  <c:v>0.56680596327138266</c:v>
                </c:pt>
                <c:pt idx="365">
                  <c:v>0.56698324490235152</c:v>
                </c:pt>
                <c:pt idx="366">
                  <c:v>0.56700440915393235</c:v>
                </c:pt>
                <c:pt idx="367">
                  <c:v>0.56701587279369881</c:v>
                </c:pt>
                <c:pt idx="368">
                  <c:v>0.56852968260241266</c:v>
                </c:pt>
                <c:pt idx="369">
                  <c:v>0.56870642690231665</c:v>
                </c:pt>
                <c:pt idx="370">
                  <c:v>0.56911070979204037</c:v>
                </c:pt>
                <c:pt idx="371">
                  <c:v>0.56930132618851326</c:v>
                </c:pt>
                <c:pt idx="372">
                  <c:v>0.56969202206104308</c:v>
                </c:pt>
                <c:pt idx="373">
                  <c:v>0.570312195205398</c:v>
                </c:pt>
                <c:pt idx="374">
                  <c:v>0.57074337490679639</c:v>
                </c:pt>
                <c:pt idx="375">
                  <c:v>0.57075651551252571</c:v>
                </c:pt>
                <c:pt idx="376">
                  <c:v>0.57079856341795399</c:v>
                </c:pt>
                <c:pt idx="377">
                  <c:v>0.57121799691536324</c:v>
                </c:pt>
                <c:pt idx="378">
                  <c:v>0.57202010454178964</c:v>
                </c:pt>
                <c:pt idx="379">
                  <c:v>0.5723827390828623</c:v>
                </c:pt>
                <c:pt idx="380">
                  <c:v>0.57380223073808279</c:v>
                </c:pt>
                <c:pt idx="381">
                  <c:v>0.57475299042284245</c:v>
                </c:pt>
                <c:pt idx="382">
                  <c:v>0.57475821003270577</c:v>
                </c:pt>
                <c:pt idx="383">
                  <c:v>0.57523560390504336</c:v>
                </c:pt>
                <c:pt idx="384">
                  <c:v>0.5756674387178764</c:v>
                </c:pt>
                <c:pt idx="385">
                  <c:v>0.57633150182859172</c:v>
                </c:pt>
                <c:pt idx="386">
                  <c:v>0.57703985997502805</c:v>
                </c:pt>
                <c:pt idx="387">
                  <c:v>0.57721399844425114</c:v>
                </c:pt>
                <c:pt idx="388">
                  <c:v>0.57751017307057018</c:v>
                </c:pt>
                <c:pt idx="389">
                  <c:v>0.57772052066721669</c:v>
                </c:pt>
                <c:pt idx="390">
                  <c:v>0.5780371960349957</c:v>
                </c:pt>
                <c:pt idx="391">
                  <c:v>0.5787477861728717</c:v>
                </c:pt>
                <c:pt idx="392">
                  <c:v>0.57930734502507386</c:v>
                </c:pt>
                <c:pt idx="393">
                  <c:v>0.57951531472429607</c:v>
                </c:pt>
                <c:pt idx="394">
                  <c:v>0.57953774682931558</c:v>
                </c:pt>
                <c:pt idx="395">
                  <c:v>0.57980858910505972</c:v>
                </c:pt>
                <c:pt idx="396">
                  <c:v>0.58029733757790058</c:v>
                </c:pt>
                <c:pt idx="397">
                  <c:v>0.58038263240727672</c:v>
                </c:pt>
                <c:pt idx="398">
                  <c:v>0.58119187881456158</c:v>
                </c:pt>
                <c:pt idx="399">
                  <c:v>0.58166485195514439</c:v>
                </c:pt>
                <c:pt idx="400">
                  <c:v>0.58195274722265899</c:v>
                </c:pt>
                <c:pt idx="401">
                  <c:v>0.58270747378079846</c:v>
                </c:pt>
                <c:pt idx="402">
                  <c:v>0.58357347438004747</c:v>
                </c:pt>
                <c:pt idx="403">
                  <c:v>0.58484784346016017</c:v>
                </c:pt>
                <c:pt idx="404">
                  <c:v>0.58489913660391057</c:v>
                </c:pt>
                <c:pt idx="405">
                  <c:v>0.58535288501894311</c:v>
                </c:pt>
                <c:pt idx="406">
                  <c:v>0.5856270144042196</c:v>
                </c:pt>
                <c:pt idx="407">
                  <c:v>0.58728783403029905</c:v>
                </c:pt>
                <c:pt idx="408">
                  <c:v>0.5875908440403067</c:v>
                </c:pt>
                <c:pt idx="409">
                  <c:v>0.58768188673805488</c:v>
                </c:pt>
                <c:pt idx="410">
                  <c:v>0.58776440858561685</c:v>
                </c:pt>
                <c:pt idx="411">
                  <c:v>0.58841566940386625</c:v>
                </c:pt>
                <c:pt idx="412">
                  <c:v>0.58880047554328618</c:v>
                </c:pt>
                <c:pt idx="413">
                  <c:v>0.58948706516767613</c:v>
                </c:pt>
                <c:pt idx="414">
                  <c:v>0.58975164264290103</c:v>
                </c:pt>
                <c:pt idx="415">
                  <c:v>0.59004660832852851</c:v>
                </c:pt>
                <c:pt idx="416">
                  <c:v>0.59008897634170387</c:v>
                </c:pt>
                <c:pt idx="417">
                  <c:v>0.59031517005748713</c:v>
                </c:pt>
                <c:pt idx="418">
                  <c:v>0.59044051351512117</c:v>
                </c:pt>
                <c:pt idx="419">
                  <c:v>0.59079268783558925</c:v>
                </c:pt>
                <c:pt idx="420">
                  <c:v>0.59143807790841463</c:v>
                </c:pt>
                <c:pt idx="421">
                  <c:v>0.59167136148372101</c:v>
                </c:pt>
                <c:pt idx="422">
                  <c:v>0.59175417193290658</c:v>
                </c:pt>
                <c:pt idx="423">
                  <c:v>0.5920329382728633</c:v>
                </c:pt>
                <c:pt idx="424">
                  <c:v>0.59261454588965334</c:v>
                </c:pt>
                <c:pt idx="425">
                  <c:v>0.59432987473287924</c:v>
                </c:pt>
                <c:pt idx="426">
                  <c:v>0.59518568531173521</c:v>
                </c:pt>
                <c:pt idx="427">
                  <c:v>0.59526044719937499</c:v>
                </c:pt>
                <c:pt idx="428">
                  <c:v>0.59535031704031205</c:v>
                </c:pt>
                <c:pt idx="429">
                  <c:v>0.59628600520220165</c:v>
                </c:pt>
                <c:pt idx="430">
                  <c:v>0.59654170013503671</c:v>
                </c:pt>
                <c:pt idx="431">
                  <c:v>0.59690200200702959</c:v>
                </c:pt>
                <c:pt idx="432">
                  <c:v>0.59712896429498374</c:v>
                </c:pt>
                <c:pt idx="433">
                  <c:v>0.59721269243042718</c:v>
                </c:pt>
                <c:pt idx="434">
                  <c:v>0.59769557468664603</c:v>
                </c:pt>
                <c:pt idx="435">
                  <c:v>0.59772652609701027</c:v>
                </c:pt>
                <c:pt idx="436">
                  <c:v>0.59813460023643505</c:v>
                </c:pt>
                <c:pt idx="437">
                  <c:v>0.59843211812201391</c:v>
                </c:pt>
                <c:pt idx="438">
                  <c:v>0.59847723432057132</c:v>
                </c:pt>
                <c:pt idx="439">
                  <c:v>0.59852151172702217</c:v>
                </c:pt>
                <c:pt idx="440">
                  <c:v>0.59964572874323052</c:v>
                </c:pt>
                <c:pt idx="441">
                  <c:v>0.59974744684742098</c:v>
                </c:pt>
                <c:pt idx="442">
                  <c:v>0.60005999700029988</c:v>
                </c:pt>
                <c:pt idx="443">
                  <c:v>0.6000824943289047</c:v>
                </c:pt>
                <c:pt idx="444">
                  <c:v>0.60166518928719814</c:v>
                </c:pt>
                <c:pt idx="445">
                  <c:v>0.60222753175191179</c:v>
                </c:pt>
                <c:pt idx="446">
                  <c:v>0.60259688017778512</c:v>
                </c:pt>
                <c:pt idx="447">
                  <c:v>0.60294029555172379</c:v>
                </c:pt>
                <c:pt idx="448">
                  <c:v>0.60316913050984289</c:v>
                </c:pt>
                <c:pt idx="449">
                  <c:v>0.60339042087192596</c:v>
                </c:pt>
                <c:pt idx="450">
                  <c:v>0.60484708811401244</c:v>
                </c:pt>
                <c:pt idx="451">
                  <c:v>0.60493966641310604</c:v>
                </c:pt>
                <c:pt idx="452">
                  <c:v>0.60520244546763025</c:v>
                </c:pt>
                <c:pt idx="453">
                  <c:v>0.60549649049354526</c:v>
                </c:pt>
                <c:pt idx="454">
                  <c:v>0.60598184791295528</c:v>
                </c:pt>
                <c:pt idx="455">
                  <c:v>0.60715731075232882</c:v>
                </c:pt>
                <c:pt idx="456">
                  <c:v>0.60722318796304209</c:v>
                </c:pt>
                <c:pt idx="457">
                  <c:v>0.60764874722161655</c:v>
                </c:pt>
                <c:pt idx="458">
                  <c:v>0.60788238994068577</c:v>
                </c:pt>
                <c:pt idx="459">
                  <c:v>0.60792104750534837</c:v>
                </c:pt>
                <c:pt idx="460">
                  <c:v>0.60865918213726145</c:v>
                </c:pt>
                <c:pt idx="461">
                  <c:v>0.60873639615189756</c:v>
                </c:pt>
                <c:pt idx="462">
                  <c:v>0.60899753694083203</c:v>
                </c:pt>
                <c:pt idx="463">
                  <c:v>0.60926102780335456</c:v>
                </c:pt>
                <c:pt idx="464">
                  <c:v>0.60954819333667132</c:v>
                </c:pt>
                <c:pt idx="465">
                  <c:v>0.60977208857080367</c:v>
                </c:pt>
                <c:pt idx="466">
                  <c:v>0.6104277188988062</c:v>
                </c:pt>
                <c:pt idx="467">
                  <c:v>0.61143519689334203</c:v>
                </c:pt>
                <c:pt idx="468">
                  <c:v>0.61218297918187825</c:v>
                </c:pt>
                <c:pt idx="469">
                  <c:v>0.6123005797808786</c:v>
                </c:pt>
                <c:pt idx="470">
                  <c:v>0.61348023603046897</c:v>
                </c:pt>
                <c:pt idx="471">
                  <c:v>0.61374913441894152</c:v>
                </c:pt>
                <c:pt idx="472">
                  <c:v>0.61418645377442183</c:v>
                </c:pt>
                <c:pt idx="473">
                  <c:v>0.61440458982660595</c:v>
                </c:pt>
                <c:pt idx="474">
                  <c:v>0.61491625446071918</c:v>
                </c:pt>
                <c:pt idx="475">
                  <c:v>0.61535518198841876</c:v>
                </c:pt>
                <c:pt idx="476">
                  <c:v>0.61556478131874959</c:v>
                </c:pt>
                <c:pt idx="477">
                  <c:v>0.61578811290897784</c:v>
                </c:pt>
                <c:pt idx="478">
                  <c:v>0.61607710556390582</c:v>
                </c:pt>
                <c:pt idx="479">
                  <c:v>0.61616393922396984</c:v>
                </c:pt>
                <c:pt idx="480">
                  <c:v>0.61697974034809278</c:v>
                </c:pt>
                <c:pt idx="481">
                  <c:v>0.61847392831064429</c:v>
                </c:pt>
                <c:pt idx="482">
                  <c:v>0.61880934058884407</c:v>
                </c:pt>
                <c:pt idx="483">
                  <c:v>0.61946428468475889</c:v>
                </c:pt>
                <c:pt idx="484">
                  <c:v>0.61972332536382713</c:v>
                </c:pt>
                <c:pt idx="485">
                  <c:v>0.62022576534678076</c:v>
                </c:pt>
                <c:pt idx="486">
                  <c:v>0.62075921257763056</c:v>
                </c:pt>
                <c:pt idx="487">
                  <c:v>0.62088082592394489</c:v>
                </c:pt>
                <c:pt idx="488">
                  <c:v>0.6209339739457006</c:v>
                </c:pt>
                <c:pt idx="489">
                  <c:v>0.62109580581420765</c:v>
                </c:pt>
                <c:pt idx="490">
                  <c:v>0.62186091692596346</c:v>
                </c:pt>
                <c:pt idx="491">
                  <c:v>0.62191558912765643</c:v>
                </c:pt>
                <c:pt idx="492">
                  <c:v>0.62213021145094693</c:v>
                </c:pt>
                <c:pt idx="493">
                  <c:v>0.62218244912565634</c:v>
                </c:pt>
                <c:pt idx="494">
                  <c:v>0.62303852208350652</c:v>
                </c:pt>
                <c:pt idx="495">
                  <c:v>0.62341719578465271</c:v>
                </c:pt>
                <c:pt idx="496">
                  <c:v>0.62376037065527012</c:v>
                </c:pt>
                <c:pt idx="497">
                  <c:v>0.6243268374817792</c:v>
                </c:pt>
                <c:pt idx="498">
                  <c:v>0.6245422323590295</c:v>
                </c:pt>
                <c:pt idx="499">
                  <c:v>0.62458065932271711</c:v>
                </c:pt>
                <c:pt idx="500">
                  <c:v>0.6245838614629744</c:v>
                </c:pt>
                <c:pt idx="501">
                  <c:v>0.62461988440971039</c:v>
                </c:pt>
                <c:pt idx="502">
                  <c:v>0.62523435606178912</c:v>
                </c:pt>
                <c:pt idx="503">
                  <c:v>0.62526074560938172</c:v>
                </c:pt>
                <c:pt idx="504">
                  <c:v>0.62526234494010591</c:v>
                </c:pt>
                <c:pt idx="505">
                  <c:v>0.62555175645185424</c:v>
                </c:pt>
                <c:pt idx="506">
                  <c:v>0.62571559034436719</c:v>
                </c:pt>
                <c:pt idx="507">
                  <c:v>0.62576513165883574</c:v>
                </c:pt>
                <c:pt idx="508">
                  <c:v>0.6259408917781295</c:v>
                </c:pt>
                <c:pt idx="509">
                  <c:v>0.62654768374003267</c:v>
                </c:pt>
                <c:pt idx="510">
                  <c:v>0.62732686854621489</c:v>
                </c:pt>
                <c:pt idx="511">
                  <c:v>0.62819662526950903</c:v>
                </c:pt>
                <c:pt idx="512">
                  <c:v>0.62838364078005715</c:v>
                </c:pt>
                <c:pt idx="513">
                  <c:v>0.62878295142282603</c:v>
                </c:pt>
                <c:pt idx="514">
                  <c:v>0.62964116765027367</c:v>
                </c:pt>
                <c:pt idx="515">
                  <c:v>0.63003571327346197</c:v>
                </c:pt>
                <c:pt idx="516">
                  <c:v>0.63033245196483412</c:v>
                </c:pt>
                <c:pt idx="517">
                  <c:v>0.63091283074605475</c:v>
                </c:pt>
                <c:pt idx="518">
                  <c:v>0.63103090257133998</c:v>
                </c:pt>
                <c:pt idx="519">
                  <c:v>0.63185362228921349</c:v>
                </c:pt>
                <c:pt idx="520">
                  <c:v>0.63282541036213136</c:v>
                </c:pt>
                <c:pt idx="521">
                  <c:v>0.63452659518730969</c:v>
                </c:pt>
                <c:pt idx="522">
                  <c:v>0.6354337101539389</c:v>
                </c:pt>
                <c:pt idx="523">
                  <c:v>0.63546124980206309</c:v>
                </c:pt>
                <c:pt idx="524">
                  <c:v>0.63551003139210949</c:v>
                </c:pt>
                <c:pt idx="525">
                  <c:v>0.63593553132373404</c:v>
                </c:pt>
                <c:pt idx="526">
                  <c:v>0.63652651162382856</c:v>
                </c:pt>
                <c:pt idx="527">
                  <c:v>0.63677861144985071</c:v>
                </c:pt>
                <c:pt idx="528">
                  <c:v>0.63726760469994082</c:v>
                </c:pt>
                <c:pt idx="529">
                  <c:v>0.63774446293166676</c:v>
                </c:pt>
                <c:pt idx="530">
                  <c:v>0.63885913940398475</c:v>
                </c:pt>
                <c:pt idx="531">
                  <c:v>0.63963583389300505</c:v>
                </c:pt>
                <c:pt idx="532">
                  <c:v>0.63964599584457649</c:v>
                </c:pt>
                <c:pt idx="533">
                  <c:v>0.6396850787692332</c:v>
                </c:pt>
                <c:pt idx="534">
                  <c:v>0.6399632801966062</c:v>
                </c:pt>
                <c:pt idx="535">
                  <c:v>0.64004687328351195</c:v>
                </c:pt>
                <c:pt idx="536">
                  <c:v>0.64017497608075868</c:v>
                </c:pt>
                <c:pt idx="537">
                  <c:v>0.6405224430103913</c:v>
                </c:pt>
                <c:pt idx="538">
                  <c:v>0.64143433023186402</c:v>
                </c:pt>
                <c:pt idx="539">
                  <c:v>0.64170476077398708</c:v>
                </c:pt>
                <c:pt idx="540">
                  <c:v>0.64209111502963501</c:v>
                </c:pt>
                <c:pt idx="541">
                  <c:v>0.64261185796715581</c:v>
                </c:pt>
                <c:pt idx="542">
                  <c:v>0.64261808253425301</c:v>
                </c:pt>
                <c:pt idx="543">
                  <c:v>0.64421968302745924</c:v>
                </c:pt>
                <c:pt idx="544">
                  <c:v>0.6444082556888916</c:v>
                </c:pt>
                <c:pt idx="545">
                  <c:v>0.64481780372443187</c:v>
                </c:pt>
                <c:pt idx="546">
                  <c:v>0.64511781869670914</c:v>
                </c:pt>
                <c:pt idx="547">
                  <c:v>0.64559894671537377</c:v>
                </c:pt>
                <c:pt idx="548">
                  <c:v>0.64566942005952244</c:v>
                </c:pt>
                <c:pt idx="549">
                  <c:v>0.64694358332083324</c:v>
                </c:pt>
                <c:pt idx="550">
                  <c:v>0.64701236464228407</c:v>
                </c:pt>
                <c:pt idx="551">
                  <c:v>0.64706645717422251</c:v>
                </c:pt>
                <c:pt idx="552">
                  <c:v>0.64709504711440957</c:v>
                </c:pt>
                <c:pt idx="553">
                  <c:v>0.6477121274146409</c:v>
                </c:pt>
                <c:pt idx="554">
                  <c:v>0.64774686413752713</c:v>
                </c:pt>
                <c:pt idx="555">
                  <c:v>0.64778854574621803</c:v>
                </c:pt>
                <c:pt idx="556">
                  <c:v>0.64791820471414441</c:v>
                </c:pt>
                <c:pt idx="557">
                  <c:v>0.64819132977848448</c:v>
                </c:pt>
                <c:pt idx="558">
                  <c:v>0.64880890869346108</c:v>
                </c:pt>
                <c:pt idx="559">
                  <c:v>0.64978073224742505</c:v>
                </c:pt>
                <c:pt idx="560">
                  <c:v>0.65019227925283762</c:v>
                </c:pt>
                <c:pt idx="561">
                  <c:v>0.65077184942189992</c:v>
                </c:pt>
                <c:pt idx="562">
                  <c:v>0.65114284147182333</c:v>
                </c:pt>
                <c:pt idx="563">
                  <c:v>0.65125494239967197</c:v>
                </c:pt>
                <c:pt idx="564">
                  <c:v>0.65125954887433324</c:v>
                </c:pt>
                <c:pt idx="565">
                  <c:v>0.65138007338266035</c:v>
                </c:pt>
                <c:pt idx="566">
                  <c:v>0.65142766290663467</c:v>
                </c:pt>
                <c:pt idx="567">
                  <c:v>0.65207821616735517</c:v>
                </c:pt>
                <c:pt idx="568">
                  <c:v>0.65210505288641951</c:v>
                </c:pt>
                <c:pt idx="569">
                  <c:v>0.65212575474366907</c:v>
                </c:pt>
                <c:pt idx="570">
                  <c:v>0.65326181581353737</c:v>
                </c:pt>
                <c:pt idx="571">
                  <c:v>0.65412307710399575</c:v>
                </c:pt>
                <c:pt idx="572">
                  <c:v>0.65473276991456597</c:v>
                </c:pt>
                <c:pt idx="573">
                  <c:v>0.6550076335433046</c:v>
                </c:pt>
                <c:pt idx="574">
                  <c:v>0.65555091335456162</c:v>
                </c:pt>
                <c:pt idx="575">
                  <c:v>0.65611431930723774</c:v>
                </c:pt>
                <c:pt idx="576">
                  <c:v>0.65617070949563117</c:v>
                </c:pt>
                <c:pt idx="577">
                  <c:v>0.65644192431623372</c:v>
                </c:pt>
                <c:pt idx="578">
                  <c:v>0.65688964065511035</c:v>
                </c:pt>
                <c:pt idx="579">
                  <c:v>0.65735302539807328</c:v>
                </c:pt>
                <c:pt idx="580">
                  <c:v>0.65818766320860189</c:v>
                </c:pt>
                <c:pt idx="581">
                  <c:v>0.65856282919703268</c:v>
                </c:pt>
                <c:pt idx="582">
                  <c:v>0.65872983840114607</c:v>
                </c:pt>
                <c:pt idx="583">
                  <c:v>0.65893246998459554</c:v>
                </c:pt>
                <c:pt idx="584">
                  <c:v>0.65960063674923775</c:v>
                </c:pt>
                <c:pt idx="585">
                  <c:v>0.65967264609046816</c:v>
                </c:pt>
                <c:pt idx="586">
                  <c:v>0.65991590373319542</c:v>
                </c:pt>
                <c:pt idx="587">
                  <c:v>0.66000606057823441</c:v>
                </c:pt>
                <c:pt idx="588">
                  <c:v>0.66014771074358802</c:v>
                </c:pt>
                <c:pt idx="589">
                  <c:v>0.66038776487757556</c:v>
                </c:pt>
                <c:pt idx="590">
                  <c:v>0.66047180106345194</c:v>
                </c:pt>
                <c:pt idx="591">
                  <c:v>0.66059215859711806</c:v>
                </c:pt>
                <c:pt idx="592">
                  <c:v>0.66105748615381399</c:v>
                </c:pt>
                <c:pt idx="593">
                  <c:v>0.6616743912227524</c:v>
                </c:pt>
                <c:pt idx="594">
                  <c:v>0.66167892515932525</c:v>
                </c:pt>
                <c:pt idx="595">
                  <c:v>0.66192371161637653</c:v>
                </c:pt>
                <c:pt idx="596">
                  <c:v>0.66243037369975721</c:v>
                </c:pt>
                <c:pt idx="597">
                  <c:v>0.66253150868468136</c:v>
                </c:pt>
                <c:pt idx="598">
                  <c:v>0.66260244490946452</c:v>
                </c:pt>
                <c:pt idx="599">
                  <c:v>0.66341314427738007</c:v>
                </c:pt>
                <c:pt idx="600">
                  <c:v>0.66408282615950853</c:v>
                </c:pt>
                <c:pt idx="601">
                  <c:v>0.66422737070975924</c:v>
                </c:pt>
                <c:pt idx="602">
                  <c:v>0.66446595097115402</c:v>
                </c:pt>
                <c:pt idx="603">
                  <c:v>0.66483983033509653</c:v>
                </c:pt>
                <c:pt idx="604">
                  <c:v>0.66515411747955078</c:v>
                </c:pt>
                <c:pt idx="605">
                  <c:v>0.66554639207195765</c:v>
                </c:pt>
                <c:pt idx="606">
                  <c:v>0.66595945822549885</c:v>
                </c:pt>
                <c:pt idx="607">
                  <c:v>0.66630698630586183</c:v>
                </c:pt>
                <c:pt idx="608">
                  <c:v>0.66745936205884471</c:v>
                </c:pt>
                <c:pt idx="609">
                  <c:v>0.66762714144947699</c:v>
                </c:pt>
                <c:pt idx="610">
                  <c:v>0.66769978283656795</c:v>
                </c:pt>
                <c:pt idx="611">
                  <c:v>0.6682536943407047</c:v>
                </c:pt>
                <c:pt idx="612">
                  <c:v>0.66843099868273614</c:v>
                </c:pt>
                <c:pt idx="613">
                  <c:v>0.66874135508431054</c:v>
                </c:pt>
                <c:pt idx="614">
                  <c:v>0.66915693226626594</c:v>
                </c:pt>
                <c:pt idx="615">
                  <c:v>0.66915917388914281</c:v>
                </c:pt>
                <c:pt idx="616">
                  <c:v>0.66942288577550135</c:v>
                </c:pt>
                <c:pt idx="617">
                  <c:v>0.66950280059160316</c:v>
                </c:pt>
                <c:pt idx="618">
                  <c:v>0.6701059617702263</c:v>
                </c:pt>
                <c:pt idx="619">
                  <c:v>0.67030366252915552</c:v>
                </c:pt>
                <c:pt idx="620">
                  <c:v>0.67054604614448354</c:v>
                </c:pt>
                <c:pt idx="621">
                  <c:v>0.6709023773992755</c:v>
                </c:pt>
                <c:pt idx="622">
                  <c:v>0.67116689429679111</c:v>
                </c:pt>
                <c:pt idx="623">
                  <c:v>0.67132480961156193</c:v>
                </c:pt>
                <c:pt idx="624">
                  <c:v>0.67169710435582497</c:v>
                </c:pt>
                <c:pt idx="625">
                  <c:v>0.67186382548846901</c:v>
                </c:pt>
                <c:pt idx="626">
                  <c:v>0.67198214261987643</c:v>
                </c:pt>
                <c:pt idx="627">
                  <c:v>0.67214730528359623</c:v>
                </c:pt>
                <c:pt idx="628">
                  <c:v>0.67280234839066966</c:v>
                </c:pt>
                <c:pt idx="629">
                  <c:v>0.67303417446664615</c:v>
                </c:pt>
                <c:pt idx="630">
                  <c:v>0.67308023295889474</c:v>
                </c:pt>
                <c:pt idx="631">
                  <c:v>0.67469104040293881</c:v>
                </c:pt>
                <c:pt idx="632">
                  <c:v>0.67471697770250305</c:v>
                </c:pt>
                <c:pt idx="633">
                  <c:v>0.67498518502260474</c:v>
                </c:pt>
                <c:pt idx="634">
                  <c:v>0.67518293817305541</c:v>
                </c:pt>
                <c:pt idx="635">
                  <c:v>0.67548501093658619</c:v>
                </c:pt>
                <c:pt idx="636">
                  <c:v>0.6755442250511805</c:v>
                </c:pt>
                <c:pt idx="637">
                  <c:v>0.67565005735217687</c:v>
                </c:pt>
                <c:pt idx="638">
                  <c:v>0.67588682484569851</c:v>
                </c:pt>
                <c:pt idx="639">
                  <c:v>0.67590827780106377</c:v>
                </c:pt>
                <c:pt idx="640">
                  <c:v>0.67604585643283099</c:v>
                </c:pt>
                <c:pt idx="641">
                  <c:v>0.67701920209104849</c:v>
                </c:pt>
                <c:pt idx="642">
                  <c:v>0.67707237427028433</c:v>
                </c:pt>
                <c:pt idx="643">
                  <c:v>0.67721636129083584</c:v>
                </c:pt>
                <c:pt idx="644">
                  <c:v>0.67729314185218203</c:v>
                </c:pt>
                <c:pt idx="645">
                  <c:v>0.67788420840140529</c:v>
                </c:pt>
                <c:pt idx="646">
                  <c:v>0.67963225350184786</c:v>
                </c:pt>
                <c:pt idx="647">
                  <c:v>0.68000588232749859</c:v>
                </c:pt>
                <c:pt idx="648">
                  <c:v>0.68037857109112421</c:v>
                </c:pt>
                <c:pt idx="649">
                  <c:v>0.68041751888087065</c:v>
                </c:pt>
                <c:pt idx="650">
                  <c:v>0.68181009086108424</c:v>
                </c:pt>
                <c:pt idx="651">
                  <c:v>0.68230638279295031</c:v>
                </c:pt>
                <c:pt idx="652">
                  <c:v>0.68263240473918319</c:v>
                </c:pt>
                <c:pt idx="653">
                  <c:v>0.68358028058158615</c:v>
                </c:pt>
                <c:pt idx="654">
                  <c:v>0.68373459763273636</c:v>
                </c:pt>
                <c:pt idx="655">
                  <c:v>0.68410013886857235</c:v>
                </c:pt>
                <c:pt idx="656">
                  <c:v>0.68422437840228989</c:v>
                </c:pt>
                <c:pt idx="657">
                  <c:v>0.68466123009850643</c:v>
                </c:pt>
                <c:pt idx="658">
                  <c:v>0.68506204098607015</c:v>
                </c:pt>
                <c:pt idx="659">
                  <c:v>0.6856748500564972</c:v>
                </c:pt>
                <c:pt idx="660">
                  <c:v>0.68599927113663894</c:v>
                </c:pt>
                <c:pt idx="661">
                  <c:v>0.68623101066623327</c:v>
                </c:pt>
                <c:pt idx="662">
                  <c:v>0.68630022584871697</c:v>
                </c:pt>
                <c:pt idx="663">
                  <c:v>0.68649763291653088</c:v>
                </c:pt>
                <c:pt idx="664">
                  <c:v>0.68710042934057314</c:v>
                </c:pt>
                <c:pt idx="665">
                  <c:v>0.68828918341057777</c:v>
                </c:pt>
                <c:pt idx="666">
                  <c:v>0.68840177222316912</c:v>
                </c:pt>
                <c:pt idx="667">
                  <c:v>0.68852233079254588</c:v>
                </c:pt>
                <c:pt idx="668">
                  <c:v>0.68877064397373966</c:v>
                </c:pt>
                <c:pt idx="669">
                  <c:v>0.68877645139769406</c:v>
                </c:pt>
                <c:pt idx="670">
                  <c:v>0.68897460040265635</c:v>
                </c:pt>
                <c:pt idx="671">
                  <c:v>0.68973038210593562</c:v>
                </c:pt>
                <c:pt idx="672">
                  <c:v>0.68979779645922323</c:v>
                </c:pt>
                <c:pt idx="673">
                  <c:v>0.69019345114250397</c:v>
                </c:pt>
                <c:pt idx="674">
                  <c:v>0.69034121997748332</c:v>
                </c:pt>
                <c:pt idx="675">
                  <c:v>0.690446956688202</c:v>
                </c:pt>
                <c:pt idx="676">
                  <c:v>0.69064462641795743</c:v>
                </c:pt>
                <c:pt idx="677">
                  <c:v>0.69083138318984905</c:v>
                </c:pt>
                <c:pt idx="678">
                  <c:v>0.6912235528394558</c:v>
                </c:pt>
                <c:pt idx="679">
                  <c:v>0.69155838509846723</c:v>
                </c:pt>
                <c:pt idx="680">
                  <c:v>0.69225862219260226</c:v>
                </c:pt>
                <c:pt idx="681">
                  <c:v>0.69228534579319245</c:v>
                </c:pt>
                <c:pt idx="682">
                  <c:v>0.69232145712811766</c:v>
                </c:pt>
                <c:pt idx="683">
                  <c:v>0.69287805564904414</c:v>
                </c:pt>
                <c:pt idx="684">
                  <c:v>0.69292135195850324</c:v>
                </c:pt>
                <c:pt idx="685">
                  <c:v>0.69315726931195054</c:v>
                </c:pt>
                <c:pt idx="686">
                  <c:v>0.69353154218103163</c:v>
                </c:pt>
                <c:pt idx="687">
                  <c:v>0.69367067114013115</c:v>
                </c:pt>
                <c:pt idx="688">
                  <c:v>0.69392074475403887</c:v>
                </c:pt>
                <c:pt idx="689">
                  <c:v>0.69398775205330532</c:v>
                </c:pt>
                <c:pt idx="690">
                  <c:v>0.69498776967656051</c:v>
                </c:pt>
                <c:pt idx="691">
                  <c:v>0.69521938983316622</c:v>
                </c:pt>
                <c:pt idx="692">
                  <c:v>0.69530784549003899</c:v>
                </c:pt>
                <c:pt idx="693">
                  <c:v>0.69557242613548154</c:v>
                </c:pt>
                <c:pt idx="694">
                  <c:v>0.69576432791571019</c:v>
                </c:pt>
                <c:pt idx="695">
                  <c:v>0.69598706884539163</c:v>
                </c:pt>
                <c:pt idx="696">
                  <c:v>0.69616592849693526</c:v>
                </c:pt>
                <c:pt idx="697">
                  <c:v>0.69638997695256932</c:v>
                </c:pt>
                <c:pt idx="698">
                  <c:v>0.69668787846495506</c:v>
                </c:pt>
                <c:pt idx="699">
                  <c:v>0.69684575050724096</c:v>
                </c:pt>
                <c:pt idx="700">
                  <c:v>0.69727182647802421</c:v>
                </c:pt>
                <c:pt idx="701">
                  <c:v>0.6974991039420767</c:v>
                </c:pt>
                <c:pt idx="702">
                  <c:v>0.6978825116020605</c:v>
                </c:pt>
                <c:pt idx="703">
                  <c:v>0.69871739637710462</c:v>
                </c:pt>
                <c:pt idx="704">
                  <c:v>0.6988161417712101</c:v>
                </c:pt>
                <c:pt idx="705">
                  <c:v>0.69887695626626578</c:v>
                </c:pt>
                <c:pt idx="706">
                  <c:v>0.69903361864791591</c:v>
                </c:pt>
                <c:pt idx="707">
                  <c:v>0.69944620951149628</c:v>
                </c:pt>
                <c:pt idx="708">
                  <c:v>0.6997449535366439</c:v>
                </c:pt>
                <c:pt idx="709">
                  <c:v>0.69989142015029726</c:v>
                </c:pt>
                <c:pt idx="710">
                  <c:v>0.69993571133354804</c:v>
                </c:pt>
                <c:pt idx="711">
                  <c:v>0.70099786019644883</c:v>
                </c:pt>
                <c:pt idx="712">
                  <c:v>0.70106133825793016</c:v>
                </c:pt>
                <c:pt idx="713">
                  <c:v>0.70107988132594423</c:v>
                </c:pt>
                <c:pt idx="714">
                  <c:v>0.70113764697097813</c:v>
                </c:pt>
                <c:pt idx="715">
                  <c:v>0.70138505829537023</c:v>
                </c:pt>
                <c:pt idx="716">
                  <c:v>0.70204130932588293</c:v>
                </c:pt>
                <c:pt idx="717">
                  <c:v>0.70269623593698016</c:v>
                </c:pt>
                <c:pt idx="718">
                  <c:v>0.702721139571025</c:v>
                </c:pt>
                <c:pt idx="719">
                  <c:v>0.70332496045569148</c:v>
                </c:pt>
                <c:pt idx="720">
                  <c:v>0.70340315609186743</c:v>
                </c:pt>
                <c:pt idx="721">
                  <c:v>0.70350337596915624</c:v>
                </c:pt>
                <c:pt idx="722">
                  <c:v>0.70375634988254276</c:v>
                </c:pt>
                <c:pt idx="723">
                  <c:v>0.70383236640552416</c:v>
                </c:pt>
                <c:pt idx="724">
                  <c:v>0.70487516625286206</c:v>
                </c:pt>
                <c:pt idx="725">
                  <c:v>0.70533750786414295</c:v>
                </c:pt>
                <c:pt idx="726">
                  <c:v>0.70549982282067225</c:v>
                </c:pt>
                <c:pt idx="727">
                  <c:v>0.7056876079399439</c:v>
                </c:pt>
                <c:pt idx="728">
                  <c:v>0.70601133135382466</c:v>
                </c:pt>
                <c:pt idx="729">
                  <c:v>0.70659323517848649</c:v>
                </c:pt>
                <c:pt idx="730">
                  <c:v>0.70758179739165139</c:v>
                </c:pt>
                <c:pt idx="731">
                  <c:v>0.70806638106889386</c:v>
                </c:pt>
                <c:pt idx="732">
                  <c:v>0.70821606872479248</c:v>
                </c:pt>
                <c:pt idx="733">
                  <c:v>0.7085965001324801</c:v>
                </c:pt>
                <c:pt idx="734">
                  <c:v>0.70925947297163405</c:v>
                </c:pt>
                <c:pt idx="735">
                  <c:v>0.71021616427676437</c:v>
                </c:pt>
                <c:pt idx="736">
                  <c:v>0.71023798828280083</c:v>
                </c:pt>
                <c:pt idx="737">
                  <c:v>0.7105511944962164</c:v>
                </c:pt>
              </c:numCache>
            </c:numRef>
          </c:xVal>
          <c:yVal>
            <c:numRef>
              <c:f>Sheet1!$AB$61:$AB$798</c:f>
              <c:numCache>
                <c:formatCode>0.00</c:formatCode>
                <c:ptCount val="738"/>
                <c:pt idx="0">
                  <c:v>0.28910829642585123</c:v>
                </c:pt>
                <c:pt idx="1">
                  <c:v>0.19920713532456899</c:v>
                </c:pt>
                <c:pt idx="2">
                  <c:v>0.25508092715807279</c:v>
                </c:pt>
                <c:pt idx="3">
                  <c:v>2.2889820947943073E-2</c:v>
                </c:pt>
                <c:pt idx="4">
                  <c:v>0.43523209086347336</c:v>
                </c:pt>
                <c:pt idx="5">
                  <c:v>0.524167265067916</c:v>
                </c:pt>
                <c:pt idx="6">
                  <c:v>0.56008404158609515</c:v>
                </c:pt>
                <c:pt idx="7">
                  <c:v>0.49657838988465447</c:v>
                </c:pt>
                <c:pt idx="8">
                  <c:v>0.52571703527601776</c:v>
                </c:pt>
                <c:pt idx="9">
                  <c:v>4.1028544323408266E-2</c:v>
                </c:pt>
                <c:pt idx="10">
                  <c:v>0.63283189197472833</c:v>
                </c:pt>
                <c:pt idx="11">
                  <c:v>0.77202447559879772</c:v>
                </c:pt>
                <c:pt idx="12">
                  <c:v>0.23861277765070507</c:v>
                </c:pt>
                <c:pt idx="13">
                  <c:v>0.31351805917594344</c:v>
                </c:pt>
                <c:pt idx="14">
                  <c:v>0.30896646809148043</c:v>
                </c:pt>
                <c:pt idx="15">
                  <c:v>0.15172701324524565</c:v>
                </c:pt>
                <c:pt idx="16">
                  <c:v>0.66866902149967522</c:v>
                </c:pt>
                <c:pt idx="17">
                  <c:v>0.34900632348190136</c:v>
                </c:pt>
                <c:pt idx="18">
                  <c:v>0.34308022354183343</c:v>
                </c:pt>
                <c:pt idx="19">
                  <c:v>0.64397465853070301</c:v>
                </c:pt>
                <c:pt idx="20">
                  <c:v>0.65733955802386879</c:v>
                </c:pt>
                <c:pt idx="21">
                  <c:v>2.7230872038548858E-2</c:v>
                </c:pt>
                <c:pt idx="22">
                  <c:v>0.28559286017849556</c:v>
                </c:pt>
                <c:pt idx="23">
                  <c:v>4.6189130086937381E-3</c:v>
                </c:pt>
                <c:pt idx="24">
                  <c:v>0.17407052430907546</c:v>
                </c:pt>
                <c:pt idx="25">
                  <c:v>0.16171927468099401</c:v>
                </c:pt>
                <c:pt idx="26">
                  <c:v>0.78801204588744556</c:v>
                </c:pt>
                <c:pt idx="27">
                  <c:v>0.58879847933027962</c:v>
                </c:pt>
                <c:pt idx="28">
                  <c:v>0.43158522439237956</c:v>
                </c:pt>
                <c:pt idx="29">
                  <c:v>0.59720403252824894</c:v>
                </c:pt>
                <c:pt idx="30">
                  <c:v>4.3774629886036844E-2</c:v>
                </c:pt>
                <c:pt idx="31">
                  <c:v>0.63348416289592768</c:v>
                </c:pt>
                <c:pt idx="32">
                  <c:v>0.4465572916057618</c:v>
                </c:pt>
                <c:pt idx="33">
                  <c:v>0.90225896183897314</c:v>
                </c:pt>
                <c:pt idx="34">
                  <c:v>0.34497805224059236</c:v>
                </c:pt>
                <c:pt idx="35">
                  <c:v>0.33815818587193486</c:v>
                </c:pt>
                <c:pt idx="36">
                  <c:v>0.45885191485462812</c:v>
                </c:pt>
                <c:pt idx="37">
                  <c:v>6.9645925572878173E-2</c:v>
                </c:pt>
                <c:pt idx="38">
                  <c:v>9.626715286440847E-2</c:v>
                </c:pt>
                <c:pt idx="39">
                  <c:v>0.90648189692598846</c:v>
                </c:pt>
                <c:pt idx="40">
                  <c:v>0.48883841102146303</c:v>
                </c:pt>
                <c:pt idx="41">
                  <c:v>0.61089856095453043</c:v>
                </c:pt>
                <c:pt idx="42">
                  <c:v>5.0273073030997428E-2</c:v>
                </c:pt>
                <c:pt idx="43">
                  <c:v>0.44004071770342296</c:v>
                </c:pt>
                <c:pt idx="44">
                  <c:v>0.20215948944977877</c:v>
                </c:pt>
                <c:pt idx="45">
                  <c:v>1.4116943654018665E-2</c:v>
                </c:pt>
                <c:pt idx="46">
                  <c:v>0.39015240328253226</c:v>
                </c:pt>
                <c:pt idx="47">
                  <c:v>0.29630009548821934</c:v>
                </c:pt>
                <c:pt idx="48">
                  <c:v>0.20548513544458974</c:v>
                </c:pt>
                <c:pt idx="49">
                  <c:v>0.56430164246463344</c:v>
                </c:pt>
                <c:pt idx="50">
                  <c:v>0.36713193365324731</c:v>
                </c:pt>
                <c:pt idx="51">
                  <c:v>0.43522146549281326</c:v>
                </c:pt>
                <c:pt idx="52">
                  <c:v>0.16551724137931031</c:v>
                </c:pt>
                <c:pt idx="53">
                  <c:v>0.26209988386072686</c:v>
                </c:pt>
                <c:pt idx="54">
                  <c:v>0.18829352898318841</c:v>
                </c:pt>
                <c:pt idx="55">
                  <c:v>0.12068785035933824</c:v>
                </c:pt>
                <c:pt idx="56">
                  <c:v>4.8112169210891426E-2</c:v>
                </c:pt>
                <c:pt idx="57">
                  <c:v>5.9788991689503614E-2</c:v>
                </c:pt>
                <c:pt idx="58">
                  <c:v>0.56285065415352931</c:v>
                </c:pt>
                <c:pt idx="59">
                  <c:v>0.31246918524039563</c:v>
                </c:pt>
                <c:pt idx="60">
                  <c:v>0.26067285524176464</c:v>
                </c:pt>
                <c:pt idx="61">
                  <c:v>0.2180574461904734</c:v>
                </c:pt>
                <c:pt idx="62">
                  <c:v>3.0493997057846695E-2</c:v>
                </c:pt>
                <c:pt idx="63">
                  <c:v>7.6334765824167825E-3</c:v>
                </c:pt>
                <c:pt idx="64">
                  <c:v>0.43334928466526956</c:v>
                </c:pt>
                <c:pt idx="65">
                  <c:v>3.6100965407584971E-3</c:v>
                </c:pt>
                <c:pt idx="66">
                  <c:v>0.38461538461538464</c:v>
                </c:pt>
                <c:pt idx="67">
                  <c:v>5.460404607029893E-2</c:v>
                </c:pt>
                <c:pt idx="68">
                  <c:v>6.9360820769712506E-2</c:v>
                </c:pt>
                <c:pt idx="69">
                  <c:v>0.56596288380508031</c:v>
                </c:pt>
                <c:pt idx="70">
                  <c:v>0.64824836457258495</c:v>
                </c:pt>
                <c:pt idx="71">
                  <c:v>7.3009497225720851E-2</c:v>
                </c:pt>
                <c:pt idx="72">
                  <c:v>0.67085765885532611</c:v>
                </c:pt>
                <c:pt idx="73">
                  <c:v>0.55344193642176798</c:v>
                </c:pt>
                <c:pt idx="74">
                  <c:v>0.25986102702653863</c:v>
                </c:pt>
                <c:pt idx="75">
                  <c:v>0.68648951592159213</c:v>
                </c:pt>
                <c:pt idx="76">
                  <c:v>0.11923132915999413</c:v>
                </c:pt>
                <c:pt idx="77">
                  <c:v>8.0319989677752075E-3</c:v>
                </c:pt>
                <c:pt idx="78">
                  <c:v>1.0739054254863692E-2</c:v>
                </c:pt>
                <c:pt idx="79">
                  <c:v>2.3990901204972825E-2</c:v>
                </c:pt>
                <c:pt idx="80">
                  <c:v>0.94617460283730237</c:v>
                </c:pt>
                <c:pt idx="81">
                  <c:v>6.5384513776979319E-2</c:v>
                </c:pt>
                <c:pt idx="82">
                  <c:v>0.50034293192538637</c:v>
                </c:pt>
                <c:pt idx="83">
                  <c:v>0.23312393369730908</c:v>
                </c:pt>
                <c:pt idx="84">
                  <c:v>6.6592674805771426E-2</c:v>
                </c:pt>
                <c:pt idx="85">
                  <c:v>0.78224596904641897</c:v>
                </c:pt>
                <c:pt idx="86">
                  <c:v>6.841291410899214E-2</c:v>
                </c:pt>
                <c:pt idx="87">
                  <c:v>0.26306139085519203</c:v>
                </c:pt>
                <c:pt idx="88">
                  <c:v>0.72413793103448276</c:v>
                </c:pt>
                <c:pt idx="89">
                  <c:v>6.0322383303219623E-2</c:v>
                </c:pt>
                <c:pt idx="90">
                  <c:v>7.2201225074938263E-3</c:v>
                </c:pt>
                <c:pt idx="91">
                  <c:v>0.12925688211227293</c:v>
                </c:pt>
                <c:pt idx="92">
                  <c:v>0.1134745147756749</c:v>
                </c:pt>
                <c:pt idx="93">
                  <c:v>0.58631058036535344</c:v>
                </c:pt>
                <c:pt idx="94">
                  <c:v>2.977007602573168E-2</c:v>
                </c:pt>
                <c:pt idx="95">
                  <c:v>0.46962887829959876</c:v>
                </c:pt>
                <c:pt idx="96">
                  <c:v>0.20782293569738544</c:v>
                </c:pt>
                <c:pt idx="97">
                  <c:v>4.4693106509486692E-2</c:v>
                </c:pt>
                <c:pt idx="98">
                  <c:v>0.32528943901106089</c:v>
                </c:pt>
                <c:pt idx="99">
                  <c:v>6.7566796397959964E-3</c:v>
                </c:pt>
                <c:pt idx="100">
                  <c:v>0.38261576229577587</c:v>
                </c:pt>
                <c:pt idx="101">
                  <c:v>0.1272664904634789</c:v>
                </c:pt>
                <c:pt idx="102">
                  <c:v>0.51501639344262307</c:v>
                </c:pt>
                <c:pt idx="103">
                  <c:v>0.10738096642869795</c:v>
                </c:pt>
                <c:pt idx="104">
                  <c:v>2.0364486989125099E-2</c:v>
                </c:pt>
                <c:pt idx="105">
                  <c:v>0.74319206968244422</c:v>
                </c:pt>
                <c:pt idx="106">
                  <c:v>0.10202587410417897</c:v>
                </c:pt>
                <c:pt idx="107">
                  <c:v>6.9640131008184641E-2</c:v>
                </c:pt>
                <c:pt idx="108">
                  <c:v>3.251172933324524E-2</c:v>
                </c:pt>
                <c:pt idx="109">
                  <c:v>0.28389220325036002</c:v>
                </c:pt>
                <c:pt idx="110">
                  <c:v>0.14575224069205997</c:v>
                </c:pt>
                <c:pt idx="111">
                  <c:v>0.3647015270708005</c:v>
                </c:pt>
                <c:pt idx="112">
                  <c:v>9.3194508411775984E-2</c:v>
                </c:pt>
                <c:pt idx="113">
                  <c:v>0.26581715893562902</c:v>
                </c:pt>
                <c:pt idx="114">
                  <c:v>1.2269476853594098E-2</c:v>
                </c:pt>
                <c:pt idx="115">
                  <c:v>0.52428833930776875</c:v>
                </c:pt>
                <c:pt idx="116">
                  <c:v>2.0874552221244073E-2</c:v>
                </c:pt>
                <c:pt idx="117">
                  <c:v>4.73368877767497E-2</c:v>
                </c:pt>
                <c:pt idx="118">
                  <c:v>0.38397861524797422</c:v>
                </c:pt>
                <c:pt idx="119">
                  <c:v>0.44691655060936164</c:v>
                </c:pt>
                <c:pt idx="120">
                  <c:v>0.58316961990011595</c:v>
                </c:pt>
                <c:pt idx="121">
                  <c:v>0.17924120123752579</c:v>
                </c:pt>
                <c:pt idx="122">
                  <c:v>0.29206303736474182</c:v>
                </c:pt>
                <c:pt idx="123">
                  <c:v>0.6291914468151274</c:v>
                </c:pt>
                <c:pt idx="124">
                  <c:v>0.44369701309801557</c:v>
                </c:pt>
                <c:pt idx="125">
                  <c:v>0</c:v>
                </c:pt>
                <c:pt idx="126">
                  <c:v>2.9696420258250988E-2</c:v>
                </c:pt>
                <c:pt idx="127">
                  <c:v>0.28571304994817998</c:v>
                </c:pt>
                <c:pt idx="128">
                  <c:v>0.75544606580061502</c:v>
                </c:pt>
                <c:pt idx="129">
                  <c:v>2.208319659915749E-2</c:v>
                </c:pt>
                <c:pt idx="130">
                  <c:v>8.7423557564477408E-2</c:v>
                </c:pt>
                <c:pt idx="131">
                  <c:v>0.1183940607599883</c:v>
                </c:pt>
                <c:pt idx="132">
                  <c:v>4.8569453270669201E-2</c:v>
                </c:pt>
                <c:pt idx="133">
                  <c:v>0.42126032958538245</c:v>
                </c:pt>
                <c:pt idx="134">
                  <c:v>0.72979745390131978</c:v>
                </c:pt>
                <c:pt idx="135">
                  <c:v>0.57356473076730907</c:v>
                </c:pt>
                <c:pt idx="136">
                  <c:v>0.11573882021073588</c:v>
                </c:pt>
                <c:pt idx="137">
                  <c:v>0.73576181046328515</c:v>
                </c:pt>
                <c:pt idx="138">
                  <c:v>0.31995981878517865</c:v>
                </c:pt>
                <c:pt idx="139">
                  <c:v>0.40063120023330723</c:v>
                </c:pt>
                <c:pt idx="140">
                  <c:v>0.2975259837159987</c:v>
                </c:pt>
                <c:pt idx="141">
                  <c:v>0.50129330758861901</c:v>
                </c:pt>
                <c:pt idx="142">
                  <c:v>3.1906768873928598E-2</c:v>
                </c:pt>
                <c:pt idx="143">
                  <c:v>7.8575761474972874E-2</c:v>
                </c:pt>
                <c:pt idx="144">
                  <c:v>9.4784600871479531E-3</c:v>
                </c:pt>
                <c:pt idx="145">
                  <c:v>0.66132269748105843</c:v>
                </c:pt>
                <c:pt idx="146">
                  <c:v>8.7514463942370405E-2</c:v>
                </c:pt>
                <c:pt idx="147">
                  <c:v>0.52307943340986118</c:v>
                </c:pt>
                <c:pt idx="148">
                  <c:v>8.2986123067387528E-3</c:v>
                </c:pt>
                <c:pt idx="149">
                  <c:v>0.57713115433333717</c:v>
                </c:pt>
                <c:pt idx="150">
                  <c:v>7.8310940499040194E-2</c:v>
                </c:pt>
                <c:pt idx="151">
                  <c:v>0.29796258764783023</c:v>
                </c:pt>
                <c:pt idx="152">
                  <c:v>6.647630835595382E-2</c:v>
                </c:pt>
                <c:pt idx="153">
                  <c:v>0.37942353061852496</c:v>
                </c:pt>
                <c:pt idx="154">
                  <c:v>0.14849353280428404</c:v>
                </c:pt>
                <c:pt idx="155">
                  <c:v>0.10995970839116559</c:v>
                </c:pt>
                <c:pt idx="156">
                  <c:v>7.3370378997105162E-2</c:v>
                </c:pt>
                <c:pt idx="157">
                  <c:v>0.68784267524581988</c:v>
                </c:pt>
                <c:pt idx="158">
                  <c:v>0.59444936663394077</c:v>
                </c:pt>
                <c:pt idx="159">
                  <c:v>0.13483962711328798</c:v>
                </c:pt>
                <c:pt idx="160">
                  <c:v>2.7724306516953741E-2</c:v>
                </c:pt>
                <c:pt idx="161">
                  <c:v>0.14944514585686761</c:v>
                </c:pt>
                <c:pt idx="162">
                  <c:v>0.15497724849504915</c:v>
                </c:pt>
                <c:pt idx="163">
                  <c:v>0.11864763857505919</c:v>
                </c:pt>
                <c:pt idx="164">
                  <c:v>3.4187934289038363E-3</c:v>
                </c:pt>
                <c:pt idx="165">
                  <c:v>0.52507140439718236</c:v>
                </c:pt>
                <c:pt idx="166">
                  <c:v>4.2685165259440251E-2</c:v>
                </c:pt>
                <c:pt idx="167">
                  <c:v>0.10016589539858543</c:v>
                </c:pt>
                <c:pt idx="168">
                  <c:v>9.9750623441396402E-2</c:v>
                </c:pt>
                <c:pt idx="169">
                  <c:v>0.11412972454950697</c:v>
                </c:pt>
                <c:pt idx="170">
                  <c:v>0.1783941433811074</c:v>
                </c:pt>
                <c:pt idx="171">
                  <c:v>0.61006226525748364</c:v>
                </c:pt>
                <c:pt idx="172">
                  <c:v>0.19175257731958759</c:v>
                </c:pt>
                <c:pt idx="173">
                  <c:v>5.7403262427336142E-2</c:v>
                </c:pt>
                <c:pt idx="174">
                  <c:v>0.2916979277158307</c:v>
                </c:pt>
                <c:pt idx="175">
                  <c:v>0.14379554269891062</c:v>
                </c:pt>
                <c:pt idx="176">
                  <c:v>0.20171273255308853</c:v>
                </c:pt>
                <c:pt idx="177">
                  <c:v>4.5736487440661319E-2</c:v>
                </c:pt>
                <c:pt idx="178">
                  <c:v>5.7615232766276545E-2</c:v>
                </c:pt>
                <c:pt idx="179">
                  <c:v>0.31424826615740264</c:v>
                </c:pt>
                <c:pt idx="180">
                  <c:v>7.1702474129327134E-2</c:v>
                </c:pt>
                <c:pt idx="181">
                  <c:v>0</c:v>
                </c:pt>
                <c:pt idx="182">
                  <c:v>0.35853296586813649</c:v>
                </c:pt>
                <c:pt idx="183">
                  <c:v>3.2102646020664332E-3</c:v>
                </c:pt>
                <c:pt idx="184">
                  <c:v>0.15685587833831982</c:v>
                </c:pt>
                <c:pt idx="185">
                  <c:v>4.3615601168369503E-2</c:v>
                </c:pt>
                <c:pt idx="186">
                  <c:v>3.1296680435190065E-2</c:v>
                </c:pt>
                <c:pt idx="187">
                  <c:v>5.2513977149568632E-2</c:v>
                </c:pt>
                <c:pt idx="188">
                  <c:v>0.52090328477323133</c:v>
                </c:pt>
                <c:pt idx="189">
                  <c:v>0</c:v>
                </c:pt>
                <c:pt idx="190">
                  <c:v>3.8246872222188748E-2</c:v>
                </c:pt>
                <c:pt idx="191">
                  <c:v>0.18798069949476853</c:v>
                </c:pt>
                <c:pt idx="192">
                  <c:v>0.12106380120886509</c:v>
                </c:pt>
                <c:pt idx="193">
                  <c:v>0.3764785511016952</c:v>
                </c:pt>
                <c:pt idx="194">
                  <c:v>9.5963781039923216E-2</c:v>
                </c:pt>
                <c:pt idx="195">
                  <c:v>0.15076185566221401</c:v>
                </c:pt>
                <c:pt idx="196">
                  <c:v>0.2269099481338186</c:v>
                </c:pt>
                <c:pt idx="197">
                  <c:v>3.2680719567376566E-2</c:v>
                </c:pt>
                <c:pt idx="198">
                  <c:v>3.985127486567288E-2</c:v>
                </c:pt>
                <c:pt idx="199">
                  <c:v>0.10595097819630155</c:v>
                </c:pt>
                <c:pt idx="200">
                  <c:v>3.7982836457320784E-2</c:v>
                </c:pt>
                <c:pt idx="201">
                  <c:v>0.31070037424578018</c:v>
                </c:pt>
                <c:pt idx="202">
                  <c:v>0.14071065989847728</c:v>
                </c:pt>
                <c:pt idx="203">
                  <c:v>0.72873560916006064</c:v>
                </c:pt>
                <c:pt idx="204">
                  <c:v>0.10837554482271171</c:v>
                </c:pt>
                <c:pt idx="205">
                  <c:v>4.0523889928353027E-2</c:v>
                </c:pt>
                <c:pt idx="206">
                  <c:v>0.46727481899820278</c:v>
                </c:pt>
                <c:pt idx="207">
                  <c:v>7.2851409327859107E-2</c:v>
                </c:pt>
                <c:pt idx="208">
                  <c:v>8.378874482043476E-2</c:v>
                </c:pt>
                <c:pt idx="209">
                  <c:v>7.3234873115034141E-2</c:v>
                </c:pt>
                <c:pt idx="210">
                  <c:v>0.21274474293597923</c:v>
                </c:pt>
                <c:pt idx="211">
                  <c:v>0.11170368667567024</c:v>
                </c:pt>
                <c:pt idx="212">
                  <c:v>0.25195391256255056</c:v>
                </c:pt>
                <c:pt idx="213">
                  <c:v>0.84457599359653091</c:v>
                </c:pt>
                <c:pt idx="214">
                  <c:v>7.1670596242191464E-2</c:v>
                </c:pt>
                <c:pt idx="215">
                  <c:v>6.481190755350652E-2</c:v>
                </c:pt>
                <c:pt idx="216">
                  <c:v>0.22188745483489788</c:v>
                </c:pt>
                <c:pt idx="217">
                  <c:v>0.10063412320609877</c:v>
                </c:pt>
                <c:pt idx="218">
                  <c:v>0.55734185237399281</c:v>
                </c:pt>
                <c:pt idx="219">
                  <c:v>1.4234154372190217E-2</c:v>
                </c:pt>
                <c:pt idx="220">
                  <c:v>7.2412378651839054E-2</c:v>
                </c:pt>
                <c:pt idx="221">
                  <c:v>8.0395553728033281E-2</c:v>
                </c:pt>
                <c:pt idx="222">
                  <c:v>0.24957110760712745</c:v>
                </c:pt>
                <c:pt idx="223">
                  <c:v>0.11907178400748879</c:v>
                </c:pt>
                <c:pt idx="224">
                  <c:v>1.9460092035574479E-2</c:v>
                </c:pt>
                <c:pt idx="225">
                  <c:v>0.67382149164515681</c:v>
                </c:pt>
                <c:pt idx="226">
                  <c:v>5.8996536781469253E-3</c:v>
                </c:pt>
                <c:pt idx="227">
                  <c:v>3.8114397237651927E-2</c:v>
                </c:pt>
                <c:pt idx="228">
                  <c:v>5.0529503142323164E-2</c:v>
                </c:pt>
                <c:pt idx="229">
                  <c:v>7.4221822036313001E-2</c:v>
                </c:pt>
                <c:pt idx="230">
                  <c:v>0.45636134308063697</c:v>
                </c:pt>
                <c:pt idx="231">
                  <c:v>6.4515457695548846E-3</c:v>
                </c:pt>
                <c:pt idx="232">
                  <c:v>4.5362418963000854E-2</c:v>
                </c:pt>
                <c:pt idx="233">
                  <c:v>0.21951219512195128</c:v>
                </c:pt>
                <c:pt idx="234">
                  <c:v>3.1963412710928792E-2</c:v>
                </c:pt>
                <c:pt idx="235">
                  <c:v>8.1829767254678443E-2</c:v>
                </c:pt>
                <c:pt idx="236">
                  <c:v>8.4696047517782369E-2</c:v>
                </c:pt>
                <c:pt idx="237">
                  <c:v>0.1425519277311372</c:v>
                </c:pt>
                <c:pt idx="238">
                  <c:v>6.159375161389289E-2</c:v>
                </c:pt>
                <c:pt idx="239">
                  <c:v>3.0867429479071642E-2</c:v>
                </c:pt>
                <c:pt idx="240">
                  <c:v>0.17795263272047199</c:v>
                </c:pt>
                <c:pt idx="241">
                  <c:v>0.24517453496043431</c:v>
                </c:pt>
                <c:pt idx="242">
                  <c:v>3.7982836457320784E-2</c:v>
                </c:pt>
                <c:pt idx="243">
                  <c:v>9.9176881214386753E-2</c:v>
                </c:pt>
                <c:pt idx="244">
                  <c:v>0.23278289323491366</c:v>
                </c:pt>
                <c:pt idx="245">
                  <c:v>0.17348190218852694</c:v>
                </c:pt>
                <c:pt idx="246">
                  <c:v>0.22744349837429059</c:v>
                </c:pt>
                <c:pt idx="247">
                  <c:v>6.1529982941871134E-2</c:v>
                </c:pt>
                <c:pt idx="248">
                  <c:v>8.5590443824911325E-3</c:v>
                </c:pt>
                <c:pt idx="249">
                  <c:v>3.0348943773860848E-3</c:v>
                </c:pt>
                <c:pt idx="250">
                  <c:v>0</c:v>
                </c:pt>
                <c:pt idx="251">
                  <c:v>0.17035268877474588</c:v>
                </c:pt>
                <c:pt idx="252">
                  <c:v>0.27562496527603231</c:v>
                </c:pt>
                <c:pt idx="253">
                  <c:v>6.6422737667428969E-2</c:v>
                </c:pt>
                <c:pt idx="254">
                  <c:v>0.71343725666824442</c:v>
                </c:pt>
                <c:pt idx="255">
                  <c:v>5.4635425932898385E-2</c:v>
                </c:pt>
                <c:pt idx="256">
                  <c:v>9.5508805601723454E-3</c:v>
                </c:pt>
                <c:pt idx="257">
                  <c:v>0.18747051788462549</c:v>
                </c:pt>
                <c:pt idx="258">
                  <c:v>0.10764092866052381</c:v>
                </c:pt>
                <c:pt idx="259">
                  <c:v>3.2626340580673946E-3</c:v>
                </c:pt>
                <c:pt idx="260">
                  <c:v>0.17598589588939409</c:v>
                </c:pt>
                <c:pt idx="261">
                  <c:v>0.43524088764529917</c:v>
                </c:pt>
                <c:pt idx="262">
                  <c:v>0.58191671305255699</c:v>
                </c:pt>
                <c:pt idx="263">
                  <c:v>0.11113016267655451</c:v>
                </c:pt>
                <c:pt idx="264">
                  <c:v>7.3735777984757805E-2</c:v>
                </c:pt>
                <c:pt idx="265">
                  <c:v>0.16341855656568974</c:v>
                </c:pt>
                <c:pt idx="266">
                  <c:v>5.8479032189116039E-3</c:v>
                </c:pt>
                <c:pt idx="267">
                  <c:v>6.6005881712231764E-3</c:v>
                </c:pt>
                <c:pt idx="268">
                  <c:v>0.23399433427762045</c:v>
                </c:pt>
                <c:pt idx="269">
                  <c:v>3.8849306501686443E-2</c:v>
                </c:pt>
                <c:pt idx="270">
                  <c:v>7.1025639445913877E-2</c:v>
                </c:pt>
                <c:pt idx="271">
                  <c:v>0.12516040955631386</c:v>
                </c:pt>
                <c:pt idx="272">
                  <c:v>8.7964768217996689E-2</c:v>
                </c:pt>
                <c:pt idx="273">
                  <c:v>1.6995939591391309E-2</c:v>
                </c:pt>
                <c:pt idx="274">
                  <c:v>5.6650467361104476E-2</c:v>
                </c:pt>
                <c:pt idx="275">
                  <c:v>0.40340634788759278</c:v>
                </c:pt>
                <c:pt idx="276">
                  <c:v>0.11128124393452535</c:v>
                </c:pt>
                <c:pt idx="277">
                  <c:v>0.50889528788548399</c:v>
                </c:pt>
                <c:pt idx="278">
                  <c:v>8.985007790170961E-2</c:v>
                </c:pt>
                <c:pt idx="279">
                  <c:v>5.1084838778778653E-2</c:v>
                </c:pt>
                <c:pt idx="280">
                  <c:v>0.4524370441163228</c:v>
                </c:pt>
                <c:pt idx="281">
                  <c:v>0.52091964072404162</c:v>
                </c:pt>
                <c:pt idx="282">
                  <c:v>0.23271595330739298</c:v>
                </c:pt>
                <c:pt idx="283">
                  <c:v>4.2734847620135661E-3</c:v>
                </c:pt>
                <c:pt idx="284">
                  <c:v>0.39363843225984346</c:v>
                </c:pt>
                <c:pt idx="285">
                  <c:v>0.27760937797636231</c:v>
                </c:pt>
                <c:pt idx="286">
                  <c:v>7.5693018044780999E-2</c:v>
                </c:pt>
                <c:pt idx="287">
                  <c:v>0.23523851480532584</c:v>
                </c:pt>
                <c:pt idx="288">
                  <c:v>0.2518733077262138</c:v>
                </c:pt>
                <c:pt idx="289">
                  <c:v>3.1397096877540964E-3</c:v>
                </c:pt>
                <c:pt idx="290">
                  <c:v>1.955032344987714E-3</c:v>
                </c:pt>
                <c:pt idx="291">
                  <c:v>0.23442654896440454</c:v>
                </c:pt>
                <c:pt idx="292">
                  <c:v>7.9260527530519306E-2</c:v>
                </c:pt>
                <c:pt idx="293">
                  <c:v>0.15815937937027894</c:v>
                </c:pt>
                <c:pt idx="294">
                  <c:v>0.16009819236777501</c:v>
                </c:pt>
                <c:pt idx="295">
                  <c:v>0.10598091691878064</c:v>
                </c:pt>
                <c:pt idx="296">
                  <c:v>4.8164804874510372E-2</c:v>
                </c:pt>
                <c:pt idx="297">
                  <c:v>6.2865262016489315E-2</c:v>
                </c:pt>
                <c:pt idx="298">
                  <c:v>0.16931153800262497</c:v>
                </c:pt>
                <c:pt idx="299">
                  <c:v>5.511048618975254E-2</c:v>
                </c:pt>
                <c:pt idx="300">
                  <c:v>6.9903789347416437E-2</c:v>
                </c:pt>
                <c:pt idx="301">
                  <c:v>1.5502944357649305E-2</c:v>
                </c:pt>
                <c:pt idx="302">
                  <c:v>3.2202481729924445E-2</c:v>
                </c:pt>
                <c:pt idx="303">
                  <c:v>9.1075021119091201E-2</c:v>
                </c:pt>
                <c:pt idx="304">
                  <c:v>8.7081077665199028E-3</c:v>
                </c:pt>
                <c:pt idx="305">
                  <c:v>4.2826356091520594E-3</c:v>
                </c:pt>
                <c:pt idx="306">
                  <c:v>2.8484248454060015E-2</c:v>
                </c:pt>
                <c:pt idx="307">
                  <c:v>4.9968769519050639E-2</c:v>
                </c:pt>
                <c:pt idx="308">
                  <c:v>5.7524298436448545E-2</c:v>
                </c:pt>
                <c:pt idx="309">
                  <c:v>5.2398441223471474E-2</c:v>
                </c:pt>
                <c:pt idx="310">
                  <c:v>0.15266810202859793</c:v>
                </c:pt>
                <c:pt idx="311">
                  <c:v>2.4222556282035009E-2</c:v>
                </c:pt>
                <c:pt idx="312">
                  <c:v>7.6135680549592216E-2</c:v>
                </c:pt>
                <c:pt idx="313">
                  <c:v>3.8895783515452413E-2</c:v>
                </c:pt>
                <c:pt idx="314">
                  <c:v>0.10813099137780673</c:v>
                </c:pt>
                <c:pt idx="315">
                  <c:v>0.11847170972779147</c:v>
                </c:pt>
                <c:pt idx="316">
                  <c:v>0.15464480183947557</c:v>
                </c:pt>
                <c:pt idx="317">
                  <c:v>0.56780677024301018</c:v>
                </c:pt>
                <c:pt idx="318">
                  <c:v>7.2953019742335576E-2</c:v>
                </c:pt>
                <c:pt idx="319">
                  <c:v>0.24555881470413538</c:v>
                </c:pt>
                <c:pt idx="320">
                  <c:v>0.19521296426140569</c:v>
                </c:pt>
                <c:pt idx="321">
                  <c:v>0.12791282481139971</c:v>
                </c:pt>
                <c:pt idx="322">
                  <c:v>0.17638412542871146</c:v>
                </c:pt>
                <c:pt idx="323">
                  <c:v>7.3799733122736303E-3</c:v>
                </c:pt>
                <c:pt idx="324">
                  <c:v>3.5597024778838943E-2</c:v>
                </c:pt>
                <c:pt idx="325">
                  <c:v>0.26188392503212393</c:v>
                </c:pt>
                <c:pt idx="326">
                  <c:v>5.177871975103291E-2</c:v>
                </c:pt>
                <c:pt idx="327">
                  <c:v>2.0711242224346629E-2</c:v>
                </c:pt>
                <c:pt idx="328">
                  <c:v>7.114263010330299E-2</c:v>
                </c:pt>
                <c:pt idx="329">
                  <c:v>2.8677282846994508E-2</c:v>
                </c:pt>
                <c:pt idx="330">
                  <c:v>9.9320942361886766E-2</c:v>
                </c:pt>
                <c:pt idx="331">
                  <c:v>8.160754258268231E-2</c:v>
                </c:pt>
                <c:pt idx="332">
                  <c:v>5.3141619276825307E-2</c:v>
                </c:pt>
                <c:pt idx="333">
                  <c:v>0.16298285881720961</c:v>
                </c:pt>
                <c:pt idx="334">
                  <c:v>0.2032817348967722</c:v>
                </c:pt>
                <c:pt idx="335">
                  <c:v>4.4055737182647749E-2</c:v>
                </c:pt>
                <c:pt idx="336">
                  <c:v>4.9720476920793566E-2</c:v>
                </c:pt>
                <c:pt idx="337">
                  <c:v>8.2257386920599349E-2</c:v>
                </c:pt>
                <c:pt idx="338">
                  <c:v>8.9207288584332786E-2</c:v>
                </c:pt>
                <c:pt idx="339">
                  <c:v>2.8612244730884741E-3</c:v>
                </c:pt>
                <c:pt idx="340">
                  <c:v>8.2668812411794593E-2</c:v>
                </c:pt>
                <c:pt idx="341">
                  <c:v>4.229418618986449E-2</c:v>
                </c:pt>
                <c:pt idx="342">
                  <c:v>3.5076923076923165E-2</c:v>
                </c:pt>
                <c:pt idx="343">
                  <c:v>3.7254145777092101E-2</c:v>
                </c:pt>
                <c:pt idx="344">
                  <c:v>0.21573187578833566</c:v>
                </c:pt>
                <c:pt idx="345">
                  <c:v>5.6948570585513433E-2</c:v>
                </c:pt>
                <c:pt idx="346">
                  <c:v>0.10143266475644698</c:v>
                </c:pt>
                <c:pt idx="347">
                  <c:v>0.20535822273616258</c:v>
                </c:pt>
                <c:pt idx="348">
                  <c:v>4.8502730458880053E-2</c:v>
                </c:pt>
                <c:pt idx="349">
                  <c:v>8.3976255674195546E-2</c:v>
                </c:pt>
                <c:pt idx="350">
                  <c:v>5.0632586876546053E-3</c:v>
                </c:pt>
                <c:pt idx="351">
                  <c:v>3.5076923076922985E-2</c:v>
                </c:pt>
                <c:pt idx="352">
                  <c:v>0.5094077953632048</c:v>
                </c:pt>
                <c:pt idx="353">
                  <c:v>0.1806829497099223</c:v>
                </c:pt>
                <c:pt idx="354">
                  <c:v>9.3007044969622796E-2</c:v>
                </c:pt>
                <c:pt idx="355">
                  <c:v>5.1499550150000017E-2</c:v>
                </c:pt>
                <c:pt idx="356">
                  <c:v>9.8036869829585274E-2</c:v>
                </c:pt>
                <c:pt idx="357">
                  <c:v>0.20785849199674625</c:v>
                </c:pt>
                <c:pt idx="358">
                  <c:v>0.14116039017917836</c:v>
                </c:pt>
                <c:pt idx="359">
                  <c:v>5.2233923878311161E-2</c:v>
                </c:pt>
                <c:pt idx="360">
                  <c:v>3.3603953406283152E-2</c:v>
                </c:pt>
                <c:pt idx="361">
                  <c:v>0.10408888007142157</c:v>
                </c:pt>
                <c:pt idx="362">
                  <c:v>0.4869829950894653</c:v>
                </c:pt>
                <c:pt idx="363">
                  <c:v>4.5976768520183016E-3</c:v>
                </c:pt>
                <c:pt idx="364">
                  <c:v>4.9642580252943144E-2</c:v>
                </c:pt>
                <c:pt idx="365">
                  <c:v>0.1646607250259719</c:v>
                </c:pt>
                <c:pt idx="366">
                  <c:v>2.5673898642479542E-3</c:v>
                </c:pt>
                <c:pt idx="367">
                  <c:v>8.6081619042521849E-3</c:v>
                </c:pt>
                <c:pt idx="368">
                  <c:v>3.1080573299694002E-2</c:v>
                </c:pt>
                <c:pt idx="369">
                  <c:v>4.1757238352878707E-2</c:v>
                </c:pt>
                <c:pt idx="370">
                  <c:v>4.2057122183903055E-2</c:v>
                </c:pt>
                <c:pt idx="371">
                  <c:v>0.26178416213568761</c:v>
                </c:pt>
                <c:pt idx="372">
                  <c:v>2.9918488904916177E-2</c:v>
                </c:pt>
                <c:pt idx="373">
                  <c:v>0</c:v>
                </c:pt>
                <c:pt idx="374">
                  <c:v>0.24615384615384614</c:v>
                </c:pt>
                <c:pt idx="375">
                  <c:v>0.26321042303588382</c:v>
                </c:pt>
                <c:pt idx="376">
                  <c:v>7.5364379665837269E-2</c:v>
                </c:pt>
                <c:pt idx="377">
                  <c:v>0.12982281390671385</c:v>
                </c:pt>
                <c:pt idx="378">
                  <c:v>3.3087865547720856E-2</c:v>
                </c:pt>
                <c:pt idx="379">
                  <c:v>6.5585884001656117E-2</c:v>
                </c:pt>
                <c:pt idx="380">
                  <c:v>7.3108491717225402E-2</c:v>
                </c:pt>
                <c:pt idx="381">
                  <c:v>2.0986335759350409E-3</c:v>
                </c:pt>
                <c:pt idx="382">
                  <c:v>0.10497237569060777</c:v>
                </c:pt>
                <c:pt idx="383">
                  <c:v>0.15837117631320788</c:v>
                </c:pt>
                <c:pt idx="384">
                  <c:v>8.8104017077431287E-3</c:v>
                </c:pt>
                <c:pt idx="385">
                  <c:v>0.47879907378631437</c:v>
                </c:pt>
                <c:pt idx="386">
                  <c:v>0.16736473981719166</c:v>
                </c:pt>
                <c:pt idx="387">
                  <c:v>3.5565981184674605E-3</c:v>
                </c:pt>
                <c:pt idx="388">
                  <c:v>4.4422507403751213E-2</c:v>
                </c:pt>
                <c:pt idx="389">
                  <c:v>9.125121720406508E-2</c:v>
                </c:pt>
                <c:pt idx="390">
                  <c:v>0.14270307689505032</c:v>
                </c:pt>
                <c:pt idx="391">
                  <c:v>7.6911156115171311E-2</c:v>
                </c:pt>
                <c:pt idx="392">
                  <c:v>4.0604516178740876E-2</c:v>
                </c:pt>
                <c:pt idx="393">
                  <c:v>0.43403497243580325</c:v>
                </c:pt>
                <c:pt idx="394">
                  <c:v>3.8553156625043654E-2</c:v>
                </c:pt>
                <c:pt idx="395">
                  <c:v>0.11631478196237377</c:v>
                </c:pt>
                <c:pt idx="396">
                  <c:v>3.6659043452321752E-2</c:v>
                </c:pt>
                <c:pt idx="397">
                  <c:v>7.1179102037581141E-2</c:v>
                </c:pt>
                <c:pt idx="398">
                  <c:v>0</c:v>
                </c:pt>
                <c:pt idx="399">
                  <c:v>8.9765528416670778E-2</c:v>
                </c:pt>
                <c:pt idx="400">
                  <c:v>0.16110304789550078</c:v>
                </c:pt>
                <c:pt idx="401">
                  <c:v>5.0219552818856324E-2</c:v>
                </c:pt>
                <c:pt idx="402">
                  <c:v>8.5405189392858141E-2</c:v>
                </c:pt>
                <c:pt idx="403">
                  <c:v>4.5700076675576393E-2</c:v>
                </c:pt>
                <c:pt idx="404">
                  <c:v>0.17517678431008421</c:v>
                </c:pt>
                <c:pt idx="405">
                  <c:v>1.5664835239744237E-2</c:v>
                </c:pt>
                <c:pt idx="406">
                  <c:v>1.2869479953756075E-2</c:v>
                </c:pt>
                <c:pt idx="407">
                  <c:v>0.44091110948716361</c:v>
                </c:pt>
                <c:pt idx="408">
                  <c:v>8.0092442271329473E-2</c:v>
                </c:pt>
                <c:pt idx="409">
                  <c:v>0.10177588534634947</c:v>
                </c:pt>
                <c:pt idx="410">
                  <c:v>0.21882953888302789</c:v>
                </c:pt>
                <c:pt idx="411">
                  <c:v>9.1374734914767025E-2</c:v>
                </c:pt>
                <c:pt idx="412">
                  <c:v>5.3619940435498496E-2</c:v>
                </c:pt>
                <c:pt idx="413">
                  <c:v>2.3130449010637485E-2</c:v>
                </c:pt>
                <c:pt idx="414">
                  <c:v>0</c:v>
                </c:pt>
                <c:pt idx="415">
                  <c:v>0.39280742762113996</c:v>
                </c:pt>
                <c:pt idx="416">
                  <c:v>2.4183761496059278E-3</c:v>
                </c:pt>
                <c:pt idx="417">
                  <c:v>2.8565598857376022E-2</c:v>
                </c:pt>
                <c:pt idx="418">
                  <c:v>0.10788099327686507</c:v>
                </c:pt>
                <c:pt idx="419">
                  <c:v>3.5660474964169964E-2</c:v>
                </c:pt>
                <c:pt idx="420">
                  <c:v>9.4595556459403124E-2</c:v>
                </c:pt>
                <c:pt idx="421">
                  <c:v>9.1550478750209885E-2</c:v>
                </c:pt>
                <c:pt idx="422">
                  <c:v>4.2156614074531848E-2</c:v>
                </c:pt>
                <c:pt idx="423">
                  <c:v>8.7570500175540023E-2</c:v>
                </c:pt>
                <c:pt idx="424">
                  <c:v>5.5206490575245515E-2</c:v>
                </c:pt>
                <c:pt idx="425">
                  <c:v>0.34702525147634794</c:v>
                </c:pt>
                <c:pt idx="426">
                  <c:v>9.180573905615734E-2</c:v>
                </c:pt>
                <c:pt idx="427">
                  <c:v>2.0768409588407324E-3</c:v>
                </c:pt>
                <c:pt idx="428">
                  <c:v>6.3964570416297745E-2</c:v>
                </c:pt>
                <c:pt idx="429">
                  <c:v>0.19588615163836404</c:v>
                </c:pt>
                <c:pt idx="430">
                  <c:v>5.29429811105755E-2</c:v>
                </c:pt>
                <c:pt idx="431">
                  <c:v>0.41815614501951232</c:v>
                </c:pt>
                <c:pt idx="432">
                  <c:v>5.2480226610460631E-2</c:v>
                </c:pt>
                <c:pt idx="433">
                  <c:v>6.5656788057598406E-2</c:v>
                </c:pt>
                <c:pt idx="434">
                  <c:v>0.13535594823289399</c:v>
                </c:pt>
                <c:pt idx="435">
                  <c:v>0.18284289276807977</c:v>
                </c:pt>
                <c:pt idx="436">
                  <c:v>0.19522427216304519</c:v>
                </c:pt>
                <c:pt idx="437">
                  <c:v>3.4136390938988515E-2</c:v>
                </c:pt>
                <c:pt idx="438">
                  <c:v>3.0617085315616466E-2</c:v>
                </c:pt>
                <c:pt idx="439">
                  <c:v>8.6792452830188729E-2</c:v>
                </c:pt>
                <c:pt idx="440">
                  <c:v>3.5253523449491952E-2</c:v>
                </c:pt>
                <c:pt idx="441">
                  <c:v>1.9286385151158578E-3</c:v>
                </c:pt>
                <c:pt idx="442">
                  <c:v>4.7324093952058541E-2</c:v>
                </c:pt>
                <c:pt idx="443">
                  <c:v>0.3735917712680642</c:v>
                </c:pt>
                <c:pt idx="444">
                  <c:v>2.3174939914337293E-3</c:v>
                </c:pt>
                <c:pt idx="445">
                  <c:v>9.4191904011926314E-2</c:v>
                </c:pt>
                <c:pt idx="446">
                  <c:v>3.7890515319953556E-2</c:v>
                </c:pt>
                <c:pt idx="447">
                  <c:v>0.41332360351369551</c:v>
                </c:pt>
                <c:pt idx="448">
                  <c:v>0</c:v>
                </c:pt>
                <c:pt idx="449">
                  <c:v>8.3381250503802157E-2</c:v>
                </c:pt>
                <c:pt idx="450">
                  <c:v>0.1274403986287351</c:v>
                </c:pt>
                <c:pt idx="451">
                  <c:v>4.1798598157548814E-2</c:v>
                </c:pt>
                <c:pt idx="452">
                  <c:v>2.1208883890918625E-3</c:v>
                </c:pt>
                <c:pt idx="453">
                  <c:v>7.7368281249415218E-3</c:v>
                </c:pt>
                <c:pt idx="454">
                  <c:v>0.19437081804446352</c:v>
                </c:pt>
                <c:pt idx="455">
                  <c:v>4.8554345155213258E-2</c:v>
                </c:pt>
                <c:pt idx="456">
                  <c:v>9.6689254598257432E-2</c:v>
                </c:pt>
                <c:pt idx="457">
                  <c:v>8.5091314891516556E-2</c:v>
                </c:pt>
                <c:pt idx="458">
                  <c:v>0.14849897945501406</c:v>
                </c:pt>
                <c:pt idx="459">
                  <c:v>5.7385111460201303E-2</c:v>
                </c:pt>
                <c:pt idx="460">
                  <c:v>3.8172241992882404E-2</c:v>
                </c:pt>
                <c:pt idx="461">
                  <c:v>0.11552345771370008</c:v>
                </c:pt>
                <c:pt idx="462">
                  <c:v>7.2194839083792317E-2</c:v>
                </c:pt>
                <c:pt idx="463">
                  <c:v>8.602808373936377E-2</c:v>
                </c:pt>
                <c:pt idx="464">
                  <c:v>2.1574947924546026E-3</c:v>
                </c:pt>
                <c:pt idx="465">
                  <c:v>7.3128513531180564E-2</c:v>
                </c:pt>
                <c:pt idx="466">
                  <c:v>9.9447707728994916E-2</c:v>
                </c:pt>
                <c:pt idx="467">
                  <c:v>0.13335103276164181</c:v>
                </c:pt>
                <c:pt idx="468">
                  <c:v>3.9632002405466514E-2</c:v>
                </c:pt>
                <c:pt idx="469">
                  <c:v>4.7132495504579553E-3</c:v>
                </c:pt>
                <c:pt idx="470">
                  <c:v>7.951990929882527E-2</c:v>
                </c:pt>
                <c:pt idx="471">
                  <c:v>0</c:v>
                </c:pt>
                <c:pt idx="472">
                  <c:v>9.0634356653506332E-2</c:v>
                </c:pt>
                <c:pt idx="473">
                  <c:v>3.2474032613960431E-2</c:v>
                </c:pt>
                <c:pt idx="474">
                  <c:v>9.6689254598257432E-2</c:v>
                </c:pt>
                <c:pt idx="475">
                  <c:v>7.6261112406649886E-2</c:v>
                </c:pt>
                <c:pt idx="476">
                  <c:v>0.16534947392713648</c:v>
                </c:pt>
                <c:pt idx="477">
                  <c:v>0.3105729383082857</c:v>
                </c:pt>
                <c:pt idx="478">
                  <c:v>0.44535627369969999</c:v>
                </c:pt>
                <c:pt idx="479">
                  <c:v>4.2086609812825235E-2</c:v>
                </c:pt>
                <c:pt idx="480">
                  <c:v>2.0304547600249389E-3</c:v>
                </c:pt>
                <c:pt idx="481">
                  <c:v>6.6516388801841256E-2</c:v>
                </c:pt>
                <c:pt idx="482">
                  <c:v>3.4368005232980038E-2</c:v>
                </c:pt>
                <c:pt idx="483">
                  <c:v>7.9297332465842543E-2</c:v>
                </c:pt>
                <c:pt idx="484">
                  <c:v>0.32891722016671865</c:v>
                </c:pt>
                <c:pt idx="485">
                  <c:v>0.12173214396077545</c:v>
                </c:pt>
                <c:pt idx="486">
                  <c:v>7.5404913578926952E-2</c:v>
                </c:pt>
                <c:pt idx="487">
                  <c:v>5.6293359762140754E-2</c:v>
                </c:pt>
                <c:pt idx="488">
                  <c:v>0.16742818243703189</c:v>
                </c:pt>
                <c:pt idx="489">
                  <c:v>6.3514379945707453E-2</c:v>
                </c:pt>
                <c:pt idx="490">
                  <c:v>0.1819147352225918</c:v>
                </c:pt>
                <c:pt idx="491">
                  <c:v>5.5342175467806863E-2</c:v>
                </c:pt>
                <c:pt idx="492">
                  <c:v>3.4923842385191729E-2</c:v>
                </c:pt>
                <c:pt idx="493">
                  <c:v>8.7514463942370405E-2</c:v>
                </c:pt>
                <c:pt idx="494">
                  <c:v>0</c:v>
                </c:pt>
                <c:pt idx="495">
                  <c:v>0.23952447042559077</c:v>
                </c:pt>
                <c:pt idx="496">
                  <c:v>4.7169548941186999E-3</c:v>
                </c:pt>
                <c:pt idx="497">
                  <c:v>3.7473053863109937E-2</c:v>
                </c:pt>
                <c:pt idx="498">
                  <c:v>1.3071337035454916E-2</c:v>
                </c:pt>
                <c:pt idx="499">
                  <c:v>3.9382168904971107E-2</c:v>
                </c:pt>
                <c:pt idx="500">
                  <c:v>4.6164753796864209E-2</c:v>
                </c:pt>
                <c:pt idx="501">
                  <c:v>3.960380510222382E-3</c:v>
                </c:pt>
                <c:pt idx="502">
                  <c:v>7.5593772423710986E-2</c:v>
                </c:pt>
                <c:pt idx="503">
                  <c:v>0.1241222272823201</c:v>
                </c:pt>
                <c:pt idx="504">
                  <c:v>3.3644319921435156E-2</c:v>
                </c:pt>
                <c:pt idx="505">
                  <c:v>7.6044527974555402E-3</c:v>
                </c:pt>
                <c:pt idx="506">
                  <c:v>0.13489471539193043</c:v>
                </c:pt>
                <c:pt idx="507">
                  <c:v>3.3463430001575124E-2</c:v>
                </c:pt>
                <c:pt idx="508">
                  <c:v>0</c:v>
                </c:pt>
                <c:pt idx="509">
                  <c:v>9.4191904011926314E-2</c:v>
                </c:pt>
                <c:pt idx="510">
                  <c:v>3.6853837172274799E-2</c:v>
                </c:pt>
                <c:pt idx="511">
                  <c:v>0.10233787343679678</c:v>
                </c:pt>
                <c:pt idx="512">
                  <c:v>4.0110569903139923E-2</c:v>
                </c:pt>
                <c:pt idx="513">
                  <c:v>9.0721649484535982E-2</c:v>
                </c:pt>
                <c:pt idx="514">
                  <c:v>4.2761183364298953E-2</c:v>
                </c:pt>
                <c:pt idx="515">
                  <c:v>0.1318999022660636</c:v>
                </c:pt>
                <c:pt idx="516">
                  <c:v>0.2497359954138631</c:v>
                </c:pt>
                <c:pt idx="517">
                  <c:v>0.15590370653419938</c:v>
                </c:pt>
                <c:pt idx="518">
                  <c:v>6.1375538228790986E-2</c:v>
                </c:pt>
                <c:pt idx="519">
                  <c:v>9.4398222501298104E-2</c:v>
                </c:pt>
                <c:pt idx="520">
                  <c:v>4.2629324563545984E-2</c:v>
                </c:pt>
                <c:pt idx="521">
                  <c:v>1.3499867028448329E-2</c:v>
                </c:pt>
                <c:pt idx="522">
                  <c:v>0.19259774511297373</c:v>
                </c:pt>
                <c:pt idx="523">
                  <c:v>8.9283934870558138E-3</c:v>
                </c:pt>
                <c:pt idx="524">
                  <c:v>9.9144866240338136E-2</c:v>
                </c:pt>
                <c:pt idx="525">
                  <c:v>0.11465600357240732</c:v>
                </c:pt>
                <c:pt idx="526">
                  <c:v>7.3678400759198667E-2</c:v>
                </c:pt>
                <c:pt idx="527">
                  <c:v>0.32345991691504633</c:v>
                </c:pt>
                <c:pt idx="528">
                  <c:v>0.12521954075326877</c:v>
                </c:pt>
                <c:pt idx="529">
                  <c:v>0</c:v>
                </c:pt>
                <c:pt idx="530">
                  <c:v>0.18202318069266551</c:v>
                </c:pt>
                <c:pt idx="531">
                  <c:v>0.12825605486890043</c:v>
                </c:pt>
                <c:pt idx="532">
                  <c:v>0.10256571046946578</c:v>
                </c:pt>
                <c:pt idx="533">
                  <c:v>0.14159083633527003</c:v>
                </c:pt>
                <c:pt idx="534">
                  <c:v>4.2451898899215836E-2</c:v>
                </c:pt>
                <c:pt idx="535">
                  <c:v>9.8839981998562573E-2</c:v>
                </c:pt>
                <c:pt idx="536">
                  <c:v>3.6421278981078893E-2</c:v>
                </c:pt>
                <c:pt idx="537">
                  <c:v>4.1569927347282973E-2</c:v>
                </c:pt>
                <c:pt idx="538">
                  <c:v>3.7100626418365992E-2</c:v>
                </c:pt>
                <c:pt idx="539">
                  <c:v>3.6741038042165913E-2</c:v>
                </c:pt>
                <c:pt idx="540">
                  <c:v>0.27112899913754152</c:v>
                </c:pt>
                <c:pt idx="541">
                  <c:v>0.18914860945231188</c:v>
                </c:pt>
                <c:pt idx="542">
                  <c:v>5.8082762782798178E-3</c:v>
                </c:pt>
                <c:pt idx="543">
                  <c:v>0.14510141634754561</c:v>
                </c:pt>
                <c:pt idx="544">
                  <c:v>1.8231525415278271E-3</c:v>
                </c:pt>
                <c:pt idx="545">
                  <c:v>4.3663878817817359E-2</c:v>
                </c:pt>
                <c:pt idx="546">
                  <c:v>9.0380707413776046E-2</c:v>
                </c:pt>
                <c:pt idx="547">
                  <c:v>5.1349505278975957E-2</c:v>
                </c:pt>
                <c:pt idx="548">
                  <c:v>8.0031756087585948E-2</c:v>
                </c:pt>
                <c:pt idx="549">
                  <c:v>4.763112967549072E-2</c:v>
                </c:pt>
                <c:pt idx="550">
                  <c:v>0.13739843988701347</c:v>
                </c:pt>
                <c:pt idx="551">
                  <c:v>4.910593861964526E-2</c:v>
                </c:pt>
                <c:pt idx="552">
                  <c:v>0.14912447043477778</c:v>
                </c:pt>
                <c:pt idx="553">
                  <c:v>5.5709874148446503E-3</c:v>
                </c:pt>
                <c:pt idx="554">
                  <c:v>0.25429897935586804</c:v>
                </c:pt>
                <c:pt idx="555">
                  <c:v>1.9665664368793559E-3</c:v>
                </c:pt>
                <c:pt idx="556">
                  <c:v>5.3090215357522924E-2</c:v>
                </c:pt>
                <c:pt idx="557">
                  <c:v>5.0064927837346597E-2</c:v>
                </c:pt>
                <c:pt idx="558">
                  <c:v>0.12879597638311827</c:v>
                </c:pt>
                <c:pt idx="559">
                  <c:v>7.6809453471196457E-2</c:v>
                </c:pt>
                <c:pt idx="560">
                  <c:v>9.9470505253456618E-2</c:v>
                </c:pt>
                <c:pt idx="561">
                  <c:v>4.0720254428710863E-2</c:v>
                </c:pt>
                <c:pt idx="562">
                  <c:v>5.7552263850271949E-2</c:v>
                </c:pt>
                <c:pt idx="563">
                  <c:v>4.0484843978025889E-2</c:v>
                </c:pt>
                <c:pt idx="564">
                  <c:v>0</c:v>
                </c:pt>
                <c:pt idx="565">
                  <c:v>4.4681272831966067E-2</c:v>
                </c:pt>
                <c:pt idx="566">
                  <c:v>4.8839619104991787E-2</c:v>
                </c:pt>
                <c:pt idx="567">
                  <c:v>0.33016669740292021</c:v>
                </c:pt>
                <c:pt idx="568">
                  <c:v>7.2631231429514762E-2</c:v>
                </c:pt>
                <c:pt idx="569">
                  <c:v>8.7599738960191367E-2</c:v>
                </c:pt>
                <c:pt idx="570">
                  <c:v>3.9039584411196496E-2</c:v>
                </c:pt>
                <c:pt idx="571">
                  <c:v>0.18993707431193252</c:v>
                </c:pt>
                <c:pt idx="572">
                  <c:v>1.9138738454946803E-3</c:v>
                </c:pt>
                <c:pt idx="573">
                  <c:v>0.44252859453141269</c:v>
                </c:pt>
                <c:pt idx="574">
                  <c:v>5.8616230656643863E-2</c:v>
                </c:pt>
                <c:pt idx="575">
                  <c:v>1.8331790281630399E-3</c:v>
                </c:pt>
                <c:pt idx="576">
                  <c:v>9.4515406742790742E-2</c:v>
                </c:pt>
                <c:pt idx="577">
                  <c:v>0.15319161131574383</c:v>
                </c:pt>
                <c:pt idx="578">
                  <c:v>1.5760431505462637E-3</c:v>
                </c:pt>
                <c:pt idx="579">
                  <c:v>1.9512176549980516E-3</c:v>
                </c:pt>
                <c:pt idx="580">
                  <c:v>1.7937205302977813E-3</c:v>
                </c:pt>
                <c:pt idx="581">
                  <c:v>5.4803395739962721E-2</c:v>
                </c:pt>
                <c:pt idx="582">
                  <c:v>7.5186907302457594E-3</c:v>
                </c:pt>
                <c:pt idx="583">
                  <c:v>0.12159444069105299</c:v>
                </c:pt>
                <c:pt idx="584">
                  <c:v>4.1806811490008838E-2</c:v>
                </c:pt>
                <c:pt idx="585">
                  <c:v>8.1734380334585202E-2</c:v>
                </c:pt>
                <c:pt idx="586">
                  <c:v>0.31575304990757863</c:v>
                </c:pt>
                <c:pt idx="587">
                  <c:v>0.13644811917644972</c:v>
                </c:pt>
                <c:pt idx="588">
                  <c:v>4.1837908518368432E-2</c:v>
                </c:pt>
                <c:pt idx="589">
                  <c:v>8.4302656982623778E-2</c:v>
                </c:pt>
                <c:pt idx="590">
                  <c:v>4.4768198867007031E-2</c:v>
                </c:pt>
                <c:pt idx="591">
                  <c:v>8.4696047517782369E-2</c:v>
                </c:pt>
                <c:pt idx="592">
                  <c:v>4.9682496766509196E-2</c:v>
                </c:pt>
                <c:pt idx="593">
                  <c:v>5.7636408936133652E-3</c:v>
                </c:pt>
                <c:pt idx="594">
                  <c:v>3.7881137408841532E-2</c:v>
                </c:pt>
                <c:pt idx="595">
                  <c:v>0.10155497817227424</c:v>
                </c:pt>
                <c:pt idx="596">
                  <c:v>0.34870205346764821</c:v>
                </c:pt>
                <c:pt idx="597">
                  <c:v>3.6496228834020051E-3</c:v>
                </c:pt>
                <c:pt idx="598">
                  <c:v>8.1047279845572334E-2</c:v>
                </c:pt>
                <c:pt idx="599">
                  <c:v>6.8258590564939095E-3</c:v>
                </c:pt>
                <c:pt idx="600">
                  <c:v>0.10205843006947748</c:v>
                </c:pt>
                <c:pt idx="601">
                  <c:v>5.9910870227299504E-2</c:v>
                </c:pt>
                <c:pt idx="602">
                  <c:v>4.4265274852462184E-2</c:v>
                </c:pt>
                <c:pt idx="603">
                  <c:v>4.1772805814347079E-2</c:v>
                </c:pt>
                <c:pt idx="604">
                  <c:v>0.34814897649053367</c:v>
                </c:pt>
                <c:pt idx="605">
                  <c:v>0.24343095966194492</c:v>
                </c:pt>
                <c:pt idx="606">
                  <c:v>5.4298218817017047E-2</c:v>
                </c:pt>
                <c:pt idx="607">
                  <c:v>1.7802743489055989E-2</c:v>
                </c:pt>
                <c:pt idx="608">
                  <c:v>2.1791209609545455E-2</c:v>
                </c:pt>
                <c:pt idx="609">
                  <c:v>2.083107301725079E-2</c:v>
                </c:pt>
                <c:pt idx="610">
                  <c:v>3.1963412710928792E-2</c:v>
                </c:pt>
                <c:pt idx="611">
                  <c:v>0.12685215236184452</c:v>
                </c:pt>
                <c:pt idx="612">
                  <c:v>6.6963868192162518E-2</c:v>
                </c:pt>
                <c:pt idx="613">
                  <c:v>0.11876427556444406</c:v>
                </c:pt>
                <c:pt idx="614">
                  <c:v>3.5135593006763832E-2</c:v>
                </c:pt>
                <c:pt idx="615">
                  <c:v>0.13344877427479715</c:v>
                </c:pt>
                <c:pt idx="616">
                  <c:v>8.4208708842962637E-2</c:v>
                </c:pt>
                <c:pt idx="617">
                  <c:v>1.6076131596835339E-2</c:v>
                </c:pt>
                <c:pt idx="618">
                  <c:v>5.7096247960848161E-2</c:v>
                </c:pt>
                <c:pt idx="619">
                  <c:v>0.29038038608780647</c:v>
                </c:pt>
                <c:pt idx="620">
                  <c:v>0.12966735308973648</c:v>
                </c:pt>
                <c:pt idx="621">
                  <c:v>4.5912175337337081E-2</c:v>
                </c:pt>
                <c:pt idx="622">
                  <c:v>0.10177588534634953</c:v>
                </c:pt>
                <c:pt idx="623">
                  <c:v>3.3572624113968837E-2</c:v>
                </c:pt>
                <c:pt idx="624">
                  <c:v>0.10783640012730493</c:v>
                </c:pt>
                <c:pt idx="625">
                  <c:v>0.16161018876506719</c:v>
                </c:pt>
                <c:pt idx="626">
                  <c:v>0.20797767990140389</c:v>
                </c:pt>
                <c:pt idx="627">
                  <c:v>2.9844097995545771E-2</c:v>
                </c:pt>
                <c:pt idx="628">
                  <c:v>4.7410207054721237E-2</c:v>
                </c:pt>
                <c:pt idx="629">
                  <c:v>4.0932880803182928E-2</c:v>
                </c:pt>
                <c:pt idx="630">
                  <c:v>3.2786797133037386E-3</c:v>
                </c:pt>
                <c:pt idx="631">
                  <c:v>0.51604826112403346</c:v>
                </c:pt>
                <c:pt idx="632">
                  <c:v>1.8198347080067114E-3</c:v>
                </c:pt>
                <c:pt idx="633">
                  <c:v>0.1074372445493913</c:v>
                </c:pt>
                <c:pt idx="634">
                  <c:v>0.10467622001870004</c:v>
                </c:pt>
                <c:pt idx="635">
                  <c:v>4.3492708380656872E-2</c:v>
                </c:pt>
                <c:pt idx="636">
                  <c:v>3.1695641472567525E-3</c:v>
                </c:pt>
                <c:pt idx="637">
                  <c:v>3.7971439282914583E-2</c:v>
                </c:pt>
                <c:pt idx="638">
                  <c:v>3.8695181825746876E-2</c:v>
                </c:pt>
                <c:pt idx="639">
                  <c:v>4.8296044443095314E-2</c:v>
                </c:pt>
                <c:pt idx="640">
                  <c:v>9.8582837197486062E-2</c:v>
                </c:pt>
                <c:pt idx="641">
                  <c:v>4.7466636979724856E-2</c:v>
                </c:pt>
                <c:pt idx="642">
                  <c:v>9.334416637896796E-2</c:v>
                </c:pt>
                <c:pt idx="643">
                  <c:v>1.6366601151152299E-3</c:v>
                </c:pt>
                <c:pt idx="644">
                  <c:v>8.4356435643564237E-2</c:v>
                </c:pt>
                <c:pt idx="645">
                  <c:v>0.12829220046431042</c:v>
                </c:pt>
                <c:pt idx="646">
                  <c:v>1.7683452135069571E-3</c:v>
                </c:pt>
                <c:pt idx="647">
                  <c:v>0.11328730250592579</c:v>
                </c:pt>
                <c:pt idx="648">
                  <c:v>8.0176885168684892E-3</c:v>
                </c:pt>
                <c:pt idx="649">
                  <c:v>0.10998563785293797</c:v>
                </c:pt>
                <c:pt idx="650">
                  <c:v>3.836540296852408E-2</c:v>
                </c:pt>
                <c:pt idx="651">
                  <c:v>6.5788761807891987E-3</c:v>
                </c:pt>
                <c:pt idx="652">
                  <c:v>5.0125214829364169E-2</c:v>
                </c:pt>
                <c:pt idx="653">
                  <c:v>0.11448723053296164</c:v>
                </c:pt>
                <c:pt idx="654">
                  <c:v>0.11515355257173346</c:v>
                </c:pt>
                <c:pt idx="655">
                  <c:v>0.20279549135243194</c:v>
                </c:pt>
                <c:pt idx="656">
                  <c:v>0.11383090104912282</c:v>
                </c:pt>
                <c:pt idx="657">
                  <c:v>0.33655505695547117</c:v>
                </c:pt>
                <c:pt idx="658">
                  <c:v>0.10665759627978748</c:v>
                </c:pt>
                <c:pt idx="659">
                  <c:v>5.0377514117122858E-3</c:v>
                </c:pt>
                <c:pt idx="660">
                  <c:v>3.372671690601571E-3</c:v>
                </c:pt>
                <c:pt idx="661">
                  <c:v>0.1284694513416868</c:v>
                </c:pt>
                <c:pt idx="662">
                  <c:v>3.220603564964261E-3</c:v>
                </c:pt>
                <c:pt idx="663">
                  <c:v>0.10123184670352128</c:v>
                </c:pt>
                <c:pt idx="664">
                  <c:v>3.3888569787478506E-2</c:v>
                </c:pt>
                <c:pt idx="665">
                  <c:v>1.6220589492794192E-3</c:v>
                </c:pt>
                <c:pt idx="666">
                  <c:v>1.7079406844307241E-3</c:v>
                </c:pt>
                <c:pt idx="667">
                  <c:v>7.8377553245620388E-2</c:v>
                </c:pt>
                <c:pt idx="668">
                  <c:v>3.2520239222052724E-3</c:v>
                </c:pt>
                <c:pt idx="669">
                  <c:v>4.2533936651583858E-2</c:v>
                </c:pt>
                <c:pt idx="670">
                  <c:v>5.1745250928881749E-2</c:v>
                </c:pt>
                <c:pt idx="671">
                  <c:v>0.15572628646207096</c:v>
                </c:pt>
                <c:pt idx="672">
                  <c:v>3.8570852754839513E-2</c:v>
                </c:pt>
                <c:pt idx="673">
                  <c:v>3.1298827885836212E-3</c:v>
                </c:pt>
                <c:pt idx="674">
                  <c:v>5.9294970484476885E-2</c:v>
                </c:pt>
                <c:pt idx="675">
                  <c:v>4.9529937508062269E-2</c:v>
                </c:pt>
                <c:pt idx="676">
                  <c:v>9.3601693884008495E-3</c:v>
                </c:pt>
                <c:pt idx="677">
                  <c:v>8.3123785681108966E-2</c:v>
                </c:pt>
                <c:pt idx="678">
                  <c:v>9.4784600871480017E-3</c:v>
                </c:pt>
                <c:pt idx="679">
                  <c:v>0.20545264970297974</c:v>
                </c:pt>
                <c:pt idx="680">
                  <c:v>7.1072307864830089E-3</c:v>
                </c:pt>
                <c:pt idx="681">
                  <c:v>8.3124083596708524E-3</c:v>
                </c:pt>
                <c:pt idx="682">
                  <c:v>0.16744364660072455</c:v>
                </c:pt>
                <c:pt idx="683">
                  <c:v>3.3591687158943589E-2</c:v>
                </c:pt>
                <c:pt idx="684">
                  <c:v>3.1738035264483662E-2</c:v>
                </c:pt>
                <c:pt idx="685">
                  <c:v>0.16889303965497349</c:v>
                </c:pt>
                <c:pt idx="686">
                  <c:v>6.345265595835918E-2</c:v>
                </c:pt>
                <c:pt idx="687">
                  <c:v>0.1824498612635061</c:v>
                </c:pt>
                <c:pt idx="688">
                  <c:v>0.13997052813938402</c:v>
                </c:pt>
                <c:pt idx="689">
                  <c:v>2.6617579892876445E-2</c:v>
                </c:pt>
                <c:pt idx="690">
                  <c:v>1.8532528085502115E-2</c:v>
                </c:pt>
                <c:pt idx="691">
                  <c:v>0.21336631575988421</c:v>
                </c:pt>
                <c:pt idx="692">
                  <c:v>0.16042513912501374</c:v>
                </c:pt>
                <c:pt idx="693">
                  <c:v>0.21423991609838816</c:v>
                </c:pt>
                <c:pt idx="694">
                  <c:v>0.36536707915386513</c:v>
                </c:pt>
                <c:pt idx="695">
                  <c:v>0.11743739073210556</c:v>
                </c:pt>
                <c:pt idx="696">
                  <c:v>4.4247571033504173E-3</c:v>
                </c:pt>
                <c:pt idx="697">
                  <c:v>0.24568136713591818</c:v>
                </c:pt>
                <c:pt idx="698">
                  <c:v>8.4857870809811678E-2</c:v>
                </c:pt>
                <c:pt idx="699">
                  <c:v>0.46059357150856761</c:v>
                </c:pt>
                <c:pt idx="700">
                  <c:v>3.3936475110651607E-2</c:v>
                </c:pt>
                <c:pt idx="701">
                  <c:v>0.21180780155190759</c:v>
                </c:pt>
                <c:pt idx="702">
                  <c:v>0.11489210240958868</c:v>
                </c:pt>
                <c:pt idx="703">
                  <c:v>0.12649616591569382</c:v>
                </c:pt>
                <c:pt idx="704">
                  <c:v>4.5491834110098904E-2</c:v>
                </c:pt>
                <c:pt idx="705">
                  <c:v>6.6093076942190063E-2</c:v>
                </c:pt>
                <c:pt idx="706">
                  <c:v>6.9230018789702141E-2</c:v>
                </c:pt>
                <c:pt idx="707">
                  <c:v>9.9750623441396444E-2</c:v>
                </c:pt>
                <c:pt idx="708">
                  <c:v>3.0848197604672729E-2</c:v>
                </c:pt>
                <c:pt idx="709">
                  <c:v>0.11093477368945469</c:v>
                </c:pt>
                <c:pt idx="710">
                  <c:v>0.1230523110797654</c:v>
                </c:pt>
                <c:pt idx="711">
                  <c:v>4.0397501822255655E-2</c:v>
                </c:pt>
                <c:pt idx="712">
                  <c:v>6.2230004445164161E-2</c:v>
                </c:pt>
                <c:pt idx="713">
                  <c:v>9.3939418410278322E-2</c:v>
                </c:pt>
                <c:pt idx="714">
                  <c:v>0</c:v>
                </c:pt>
                <c:pt idx="715">
                  <c:v>4.2650922984418811E-2</c:v>
                </c:pt>
                <c:pt idx="716">
                  <c:v>0.13446291378837841</c:v>
                </c:pt>
                <c:pt idx="717">
                  <c:v>9.2887627290231686E-2</c:v>
                </c:pt>
                <c:pt idx="718">
                  <c:v>0.18917964864277934</c:v>
                </c:pt>
                <c:pt idx="719">
                  <c:v>5.383541073049147E-3</c:v>
                </c:pt>
                <c:pt idx="720">
                  <c:v>0.11178658875798989</c:v>
                </c:pt>
                <c:pt idx="721">
                  <c:v>9.0211193578186327E-2</c:v>
                </c:pt>
                <c:pt idx="722">
                  <c:v>0.22912985422821319</c:v>
                </c:pt>
                <c:pt idx="723">
                  <c:v>9.7532308063540019E-2</c:v>
                </c:pt>
                <c:pt idx="724">
                  <c:v>2.5651105406580544E-2</c:v>
                </c:pt>
                <c:pt idx="725">
                  <c:v>5.4076700565480793E-2</c:v>
                </c:pt>
                <c:pt idx="726">
                  <c:v>4.6893059909595856E-3</c:v>
                </c:pt>
                <c:pt idx="727">
                  <c:v>0.19576205938472857</c:v>
                </c:pt>
                <c:pt idx="728">
                  <c:v>0.10304602305906004</c:v>
                </c:pt>
                <c:pt idx="729">
                  <c:v>0.11415250609675266</c:v>
                </c:pt>
                <c:pt idx="730">
                  <c:v>0.66436428924326929</c:v>
                </c:pt>
                <c:pt idx="731">
                  <c:v>0.33366404486173767</c:v>
                </c:pt>
                <c:pt idx="732">
                  <c:v>0.67065114272462356</c:v>
                </c:pt>
                <c:pt idx="733">
                  <c:v>0.44181206379820209</c:v>
                </c:pt>
                <c:pt idx="734">
                  <c:v>3.1104123836013142E-3</c:v>
                </c:pt>
                <c:pt idx="735">
                  <c:v>0.49279077889280748</c:v>
                </c:pt>
                <c:pt idx="736">
                  <c:v>0.35686277662437366</c:v>
                </c:pt>
                <c:pt idx="737">
                  <c:v>0.59776666957408642</c:v>
                </c:pt>
              </c:numCache>
            </c:numRef>
          </c:yVal>
        </c:ser>
        <c:axId val="93849856"/>
        <c:axId val="94040832"/>
      </c:scatterChart>
      <c:valAx>
        <c:axId val="938498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1" i="0" baseline="0"/>
                  <a:t>sin(</a:t>
                </a:r>
                <a:r>
                  <a:rPr lang="en-US" sz="1200" b="1" i="0" baseline="0">
                    <a:latin typeface="Symbol" pitchFamily="18" charset="2"/>
                  </a:rPr>
                  <a:t>q</a:t>
                </a:r>
                <a:r>
                  <a:rPr lang="en-US" sz="1200" b="1" i="0" baseline="0"/>
                  <a:t>)/</a:t>
                </a:r>
                <a:r>
                  <a:rPr lang="en-US" sz="1200" b="1" i="0" baseline="0">
                    <a:latin typeface="Symbol" pitchFamily="18" charset="2"/>
                  </a:rPr>
                  <a:t>l</a:t>
                </a:r>
                <a:endParaRPr lang="en-US" sz="1200" baseline="0">
                  <a:latin typeface="Symbol" pitchFamily="18" charset="2"/>
                </a:endParaRPr>
              </a:p>
            </c:rich>
          </c:tx>
        </c:title>
        <c:numFmt formatCode="0.00" sourceLinked="1"/>
        <c:tickLblPos val="nextTo"/>
        <c:crossAx val="94040832"/>
        <c:crosses val="autoZero"/>
        <c:crossBetween val="midCat"/>
      </c:valAx>
      <c:valAx>
        <c:axId val="940408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|</a:t>
                </a:r>
                <a:r>
                  <a:rPr lang="en-US" i="1"/>
                  <a:t>g</a:t>
                </a:r>
                <a:r>
                  <a:rPr lang="en-US"/>
                  <a:t>(</a:t>
                </a:r>
                <a:r>
                  <a:rPr lang="en-US" i="1"/>
                  <a:t>AD</a:t>
                </a:r>
                <a:r>
                  <a:rPr lang="en-US"/>
                  <a:t>)| mutual-uncertainty coefficient of </a:t>
                </a:r>
                <a:r>
                  <a:rPr lang="en-US" i="1"/>
                  <a:t>A</a:t>
                </a:r>
                <a:r>
                  <a:rPr lang="en-US"/>
                  <a:t> and </a:t>
                </a:r>
                <a:r>
                  <a:rPr lang="en-US" i="1"/>
                  <a:t>D</a:t>
                </a:r>
              </a:p>
            </c:rich>
          </c:tx>
          <c:layout>
            <c:manualLayout>
              <c:xMode val="edge"/>
              <c:yMode val="edge"/>
              <c:x val="1.5030564119558089E-2"/>
              <c:y val="0.26816083155432396"/>
            </c:manualLayout>
          </c:layout>
        </c:title>
        <c:numFmt formatCode="0.00" sourceLinked="1"/>
        <c:tickLblPos val="nextTo"/>
        <c:crossAx val="93849856"/>
        <c:crosses val="autoZero"/>
        <c:crossBetween val="midCat"/>
      </c:valAx>
    </c:plotArea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9BER01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0741982214014732"/>
          <c:y val="3.914938249517563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09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Sheet2!$A$68:$A$74</c:f>
              <c:numCache>
                <c:formatCode>General</c:formatCode>
                <c:ptCount val="7"/>
                <c:pt idx="0">
                  <c:v>0.38500000000000001</c:v>
                </c:pt>
                <c:pt idx="1">
                  <c:v>0.47499999999999998</c:v>
                </c:pt>
                <c:pt idx="2">
                  <c:v>0.53800000000000003</c:v>
                </c:pt>
                <c:pt idx="3">
                  <c:v>0.59099999999999997</c:v>
                </c:pt>
                <c:pt idx="4">
                  <c:v>0.63600000000000001</c:v>
                </c:pt>
                <c:pt idx="5">
                  <c:v>0.67500000000000004</c:v>
                </c:pt>
                <c:pt idx="6">
                  <c:v>0.71099999999999997</c:v>
                </c:pt>
              </c:numCache>
            </c:numRef>
          </c:xVal>
          <c:yVal>
            <c:numRef>
              <c:f>Sheet2!$C$68:$C$74</c:f>
              <c:numCache>
                <c:formatCode>General</c:formatCode>
                <c:ptCount val="7"/>
                <c:pt idx="0">
                  <c:v>359</c:v>
                </c:pt>
                <c:pt idx="1">
                  <c:v>402</c:v>
                </c:pt>
                <c:pt idx="2">
                  <c:v>434</c:v>
                </c:pt>
                <c:pt idx="3">
                  <c:v>459</c:v>
                </c:pt>
                <c:pt idx="4">
                  <c:v>487</c:v>
                </c:pt>
                <c:pt idx="5">
                  <c:v>515</c:v>
                </c:pt>
                <c:pt idx="6">
                  <c:v>537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09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Sheet2!$A$68:$A$74</c:f>
              <c:numCache>
                <c:formatCode>General</c:formatCode>
                <c:ptCount val="7"/>
                <c:pt idx="0">
                  <c:v>0.38500000000000001</c:v>
                </c:pt>
                <c:pt idx="1">
                  <c:v>0.47499999999999998</c:v>
                </c:pt>
                <c:pt idx="2">
                  <c:v>0.53800000000000003</c:v>
                </c:pt>
                <c:pt idx="3">
                  <c:v>0.59099999999999997</c:v>
                </c:pt>
                <c:pt idx="4">
                  <c:v>0.63600000000000001</c:v>
                </c:pt>
                <c:pt idx="5">
                  <c:v>0.67500000000000004</c:v>
                </c:pt>
                <c:pt idx="6">
                  <c:v>0.71099999999999997</c:v>
                </c:pt>
              </c:numCache>
            </c:numRef>
          </c:xVal>
          <c:yVal>
            <c:numRef>
              <c:f>Sheet2!$D$68:$D$74</c:f>
              <c:numCache>
                <c:formatCode>General</c:formatCode>
                <c:ptCount val="7"/>
                <c:pt idx="0">
                  <c:v>642</c:v>
                </c:pt>
                <c:pt idx="1">
                  <c:v>696</c:v>
                </c:pt>
                <c:pt idx="2">
                  <c:v>741</c:v>
                </c:pt>
                <c:pt idx="3">
                  <c:v>783</c:v>
                </c:pt>
                <c:pt idx="4">
                  <c:v>829</c:v>
                </c:pt>
                <c:pt idx="5">
                  <c:v>875</c:v>
                </c:pt>
                <c:pt idx="6">
                  <c:v>917</c:v>
                </c:pt>
              </c:numCache>
            </c:numRef>
          </c:yVal>
        </c:ser>
        <c:axId val="93586944"/>
        <c:axId val="93588864"/>
      </c:scatterChart>
      <c:valAx>
        <c:axId val="93586944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  <c:layout/>
        </c:title>
        <c:numFmt formatCode="General" sourceLinked="1"/>
        <c:tickLblPos val="nextTo"/>
        <c:crossAx val="93588864"/>
        <c:crosses val="autoZero"/>
        <c:crossBetween val="midCat"/>
      </c:valAx>
      <c:valAx>
        <c:axId val="93588864"/>
        <c:scaling>
          <c:orientation val="minMax"/>
          <c:min val="10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93586944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9BER01</a:t>
            </a:r>
          </a:p>
          <a:p>
            <a:pPr>
              <a:defRPr/>
            </a:pPr>
            <a:endParaRPr lang="en-US"/>
          </a:p>
        </c:rich>
      </c:tx>
      <c:overlay val="1"/>
    </c:title>
    <c:plotArea>
      <c:layout>
        <c:manualLayout>
          <c:layoutTarget val="inner"/>
          <c:xMode val="edge"/>
          <c:yMode val="edge"/>
          <c:x val="7.7059328347426501E-2"/>
          <c:y val="2.8556917447727696E-2"/>
          <c:w val="0.78012964680129493"/>
          <c:h val="0.86326784294757664"/>
        </c:manualLayout>
      </c:layout>
      <c:scatterChart>
        <c:scatterStyle val="lineMarker"/>
        <c:ser>
          <c:idx val="0"/>
          <c:order val="0"/>
          <c:tx>
            <c:v>Shells</c:v>
          </c:tx>
          <c:spPr>
            <a:ln w="28575">
              <a:noFill/>
            </a:ln>
          </c:spPr>
          <c:xVal>
            <c:numRef>
              <c:f>Sheet2!$C$7:$C$13</c:f>
              <c:numCache>
                <c:formatCode>General</c:formatCode>
                <c:ptCount val="7"/>
                <c:pt idx="0">
                  <c:v>0.15</c:v>
                </c:pt>
                <c:pt idx="1">
                  <c:v>0.25</c:v>
                </c:pt>
                <c:pt idx="2">
                  <c:v>0.35</c:v>
                </c:pt>
                <c:pt idx="3">
                  <c:v>0.45</c:v>
                </c:pt>
                <c:pt idx="4">
                  <c:v>0.55000000000000004</c:v>
                </c:pt>
                <c:pt idx="5">
                  <c:v>0.65</c:v>
                </c:pt>
                <c:pt idx="6">
                  <c:v>0.71</c:v>
                </c:pt>
              </c:numCache>
            </c:numRef>
          </c:xVal>
          <c:yVal>
            <c:numRef>
              <c:f>Sheet2!$I$7:$I$13</c:f>
              <c:numCache>
                <c:formatCode>0</c:formatCode>
                <c:ptCount val="7"/>
                <c:pt idx="0">
                  <c:v>335.18840579710144</c:v>
                </c:pt>
                <c:pt idx="1">
                  <c:v>287.79527559055117</c:v>
                </c:pt>
                <c:pt idx="2">
                  <c:v>351.52941176470586</c:v>
                </c:pt>
                <c:pt idx="3">
                  <c:v>451.50501672240802</c:v>
                </c:pt>
                <c:pt idx="4">
                  <c:v>369.03225806451616</c:v>
                </c:pt>
                <c:pt idx="5">
                  <c:v>511.84210526315792</c:v>
                </c:pt>
                <c:pt idx="6">
                  <c:v>532.07547169811323</c:v>
                </c:pt>
              </c:numCache>
            </c:numRef>
          </c:yVal>
        </c:ser>
        <c:ser>
          <c:idx val="1"/>
          <c:order val="1"/>
          <c:tx>
            <c:v>Spheres</c:v>
          </c:tx>
          <c:spPr>
            <a:ln w="28575">
              <a:noFill/>
            </a:ln>
          </c:spPr>
          <c:xVal>
            <c:numRef>
              <c:f>Sheet2!$B$19:$B$25</c:f>
              <c:numCache>
                <c:formatCode>0.000</c:formatCode>
                <c:ptCount val="7"/>
                <c:pt idx="0">
                  <c:v>0.19900000000000001</c:v>
                </c:pt>
                <c:pt idx="1">
                  <c:v>0.29899999999999999</c:v>
                </c:pt>
                <c:pt idx="2">
                  <c:v>0.39900000000000002</c:v>
                </c:pt>
                <c:pt idx="3">
                  <c:v>0.499</c:v>
                </c:pt>
                <c:pt idx="4">
                  <c:v>0.59899999999999998</c:v>
                </c:pt>
                <c:pt idx="5">
                  <c:v>0.69899999999999995</c:v>
                </c:pt>
                <c:pt idx="6">
                  <c:v>0.71899999999999997</c:v>
                </c:pt>
              </c:numCache>
            </c:numRef>
          </c:xVal>
          <c:yVal>
            <c:numRef>
              <c:f>Sheet2!$I$19:$I$25</c:f>
              <c:numCache>
                <c:formatCode>0</c:formatCode>
                <c:ptCount val="7"/>
                <c:pt idx="0">
                  <c:v>335.18840579710144</c:v>
                </c:pt>
                <c:pt idx="1">
                  <c:v>306.25687311860827</c:v>
                </c:pt>
                <c:pt idx="2">
                  <c:v>364.57529803896841</c:v>
                </c:pt>
                <c:pt idx="3">
                  <c:v>413.04122225110461</c:v>
                </c:pt>
                <c:pt idx="4">
                  <c:v>459.95199328552297</c:v>
                </c:pt>
                <c:pt idx="5">
                  <c:v>526.16845374625643</c:v>
                </c:pt>
                <c:pt idx="6">
                  <c:v>536.84863724208458</c:v>
                </c:pt>
              </c:numCache>
            </c:numRef>
          </c:yVal>
        </c:ser>
        <c:axId val="93688576"/>
        <c:axId val="93690496"/>
      </c:scatterChart>
      <c:valAx>
        <c:axId val="936885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</a:t>
                </a:r>
              </a:p>
            </c:rich>
          </c:tx>
        </c:title>
        <c:numFmt formatCode="General" sourceLinked="1"/>
        <c:tickLblPos val="nextTo"/>
        <c:crossAx val="93690496"/>
        <c:crosses val="autoZero"/>
        <c:crossBetween val="midCat"/>
      </c:valAx>
      <c:valAx>
        <c:axId val="93690496"/>
        <c:scaling>
          <c:orientation val="minMax"/>
          <c:min val="10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</c:title>
        <c:numFmt formatCode="0" sourceLinked="1"/>
        <c:minorTickMark val="out"/>
        <c:tickLblPos val="nextTo"/>
        <c:crossAx val="93688576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9BER01</a:t>
            </a:r>
            <a:endParaRPr lang="en-US" sz="1800" b="1" i="0" baseline="0">
              <a:latin typeface="Symbol" pitchFamily="18" charset="2"/>
            </a:endParaRPr>
          </a:p>
        </c:rich>
      </c:tx>
    </c:title>
    <c:plotArea>
      <c:layout/>
      <c:scatterChart>
        <c:scatterStyle val="lineMarker"/>
        <c:ser>
          <c:idx val="0"/>
          <c:order val="0"/>
          <c:tx>
            <c:v>|g|</c:v>
          </c:tx>
          <c:spPr>
            <a:ln w="28575">
              <a:noFill/>
            </a:ln>
          </c:spPr>
          <c:xVal>
            <c:numRef>
              <c:f>Sheet1!$K$61:$K$798</c:f>
              <c:numCache>
                <c:formatCode>0.00</c:formatCode>
                <c:ptCount val="738"/>
                <c:pt idx="0">
                  <c:v>290.52499999999998</c:v>
                </c:pt>
                <c:pt idx="1">
                  <c:v>2174.6000000000004</c:v>
                </c:pt>
                <c:pt idx="2">
                  <c:v>732.495</c:v>
                </c:pt>
                <c:pt idx="3">
                  <c:v>318.05500000000001</c:v>
                </c:pt>
                <c:pt idx="4">
                  <c:v>1020.29</c:v>
                </c:pt>
                <c:pt idx="5">
                  <c:v>2687.145</c:v>
                </c:pt>
                <c:pt idx="6">
                  <c:v>5105.42</c:v>
                </c:pt>
                <c:pt idx="7">
                  <c:v>1474.8049999999998</c:v>
                </c:pt>
                <c:pt idx="8">
                  <c:v>4285.33</c:v>
                </c:pt>
                <c:pt idx="9">
                  <c:v>1251.95</c:v>
                </c:pt>
                <c:pt idx="10">
                  <c:v>1382.5149999999999</c:v>
                </c:pt>
                <c:pt idx="11">
                  <c:v>3033.33</c:v>
                </c:pt>
                <c:pt idx="12">
                  <c:v>1798.04</c:v>
                </c:pt>
                <c:pt idx="13">
                  <c:v>3707.2049999999999</c:v>
                </c:pt>
                <c:pt idx="14">
                  <c:v>2382.3449999999998</c:v>
                </c:pt>
                <c:pt idx="15">
                  <c:v>27.07</c:v>
                </c:pt>
                <c:pt idx="16">
                  <c:v>569.53</c:v>
                </c:pt>
                <c:pt idx="17">
                  <c:v>517.32500000000005</c:v>
                </c:pt>
                <c:pt idx="18">
                  <c:v>403.9</c:v>
                </c:pt>
                <c:pt idx="19">
                  <c:v>1930.0250000000001</c:v>
                </c:pt>
                <c:pt idx="20">
                  <c:v>1781.44</c:v>
                </c:pt>
                <c:pt idx="21">
                  <c:v>616.44000000000005</c:v>
                </c:pt>
                <c:pt idx="22">
                  <c:v>317.97000000000003</c:v>
                </c:pt>
                <c:pt idx="23">
                  <c:v>24.954999999999998</c:v>
                </c:pt>
                <c:pt idx="24">
                  <c:v>1391.8600000000001</c:v>
                </c:pt>
                <c:pt idx="25">
                  <c:v>958.61500000000001</c:v>
                </c:pt>
                <c:pt idx="26">
                  <c:v>1933.625</c:v>
                </c:pt>
                <c:pt idx="27">
                  <c:v>1828.2850000000001</c:v>
                </c:pt>
                <c:pt idx="28">
                  <c:v>883.99499999999989</c:v>
                </c:pt>
                <c:pt idx="29">
                  <c:v>598.78</c:v>
                </c:pt>
                <c:pt idx="30">
                  <c:v>49.47</c:v>
                </c:pt>
                <c:pt idx="31">
                  <c:v>241.315</c:v>
                </c:pt>
                <c:pt idx="32">
                  <c:v>1029.67</c:v>
                </c:pt>
                <c:pt idx="33">
                  <c:v>653.13</c:v>
                </c:pt>
                <c:pt idx="34">
                  <c:v>1210.26</c:v>
                </c:pt>
                <c:pt idx="35">
                  <c:v>1371.44</c:v>
                </c:pt>
                <c:pt idx="36">
                  <c:v>1107.55</c:v>
                </c:pt>
                <c:pt idx="37">
                  <c:v>1595.12</c:v>
                </c:pt>
                <c:pt idx="38">
                  <c:v>45.894999999999996</c:v>
                </c:pt>
                <c:pt idx="39">
                  <c:v>1706.6599999999999</c:v>
                </c:pt>
                <c:pt idx="40">
                  <c:v>764.29</c:v>
                </c:pt>
                <c:pt idx="41">
                  <c:v>540.34</c:v>
                </c:pt>
                <c:pt idx="42">
                  <c:v>927.52500000000009</c:v>
                </c:pt>
                <c:pt idx="43">
                  <c:v>680.18000000000006</c:v>
                </c:pt>
                <c:pt idx="44">
                  <c:v>263.58999999999997</c:v>
                </c:pt>
                <c:pt idx="45">
                  <c:v>77.319999999999993</c:v>
                </c:pt>
                <c:pt idx="46">
                  <c:v>180.77500000000001</c:v>
                </c:pt>
                <c:pt idx="47">
                  <c:v>1198.3150000000001</c:v>
                </c:pt>
                <c:pt idx="48">
                  <c:v>371.935</c:v>
                </c:pt>
                <c:pt idx="49">
                  <c:v>693.7</c:v>
                </c:pt>
                <c:pt idx="50">
                  <c:v>120.67</c:v>
                </c:pt>
                <c:pt idx="51">
                  <c:v>686.32999999999993</c:v>
                </c:pt>
                <c:pt idx="52">
                  <c:v>98.88</c:v>
                </c:pt>
                <c:pt idx="53">
                  <c:v>386.94499999999999</c:v>
                </c:pt>
                <c:pt idx="54">
                  <c:v>348.48500000000001</c:v>
                </c:pt>
                <c:pt idx="55">
                  <c:v>241.11500000000001</c:v>
                </c:pt>
                <c:pt idx="56">
                  <c:v>16.914999999999999</c:v>
                </c:pt>
                <c:pt idx="57">
                  <c:v>183.32999999999998</c:v>
                </c:pt>
                <c:pt idx="58">
                  <c:v>486.14</c:v>
                </c:pt>
                <c:pt idx="59">
                  <c:v>369.79499999999996</c:v>
                </c:pt>
                <c:pt idx="60">
                  <c:v>869.90000000000009</c:v>
                </c:pt>
                <c:pt idx="61">
                  <c:v>133.74</c:v>
                </c:pt>
                <c:pt idx="62">
                  <c:v>18.45</c:v>
                </c:pt>
                <c:pt idx="63">
                  <c:v>121.16</c:v>
                </c:pt>
                <c:pt idx="64">
                  <c:v>304.86500000000001</c:v>
                </c:pt>
                <c:pt idx="65">
                  <c:v>383.11500000000001</c:v>
                </c:pt>
                <c:pt idx="66">
                  <c:v>72.91</c:v>
                </c:pt>
                <c:pt idx="67">
                  <c:v>62.480000000000004</c:v>
                </c:pt>
                <c:pt idx="68">
                  <c:v>105.15</c:v>
                </c:pt>
                <c:pt idx="69">
                  <c:v>695.28500000000008</c:v>
                </c:pt>
                <c:pt idx="70">
                  <c:v>394.28499999999997</c:v>
                </c:pt>
                <c:pt idx="71">
                  <c:v>63.155000000000001</c:v>
                </c:pt>
                <c:pt idx="72">
                  <c:v>973.71</c:v>
                </c:pt>
                <c:pt idx="73">
                  <c:v>775.58500000000004</c:v>
                </c:pt>
                <c:pt idx="74">
                  <c:v>1091.94</c:v>
                </c:pt>
                <c:pt idx="75">
                  <c:v>439.245</c:v>
                </c:pt>
                <c:pt idx="76">
                  <c:v>29.82</c:v>
                </c:pt>
                <c:pt idx="77">
                  <c:v>70.95</c:v>
                </c:pt>
                <c:pt idx="78">
                  <c:v>1347.54</c:v>
                </c:pt>
                <c:pt idx="79">
                  <c:v>625.63499999999999</c:v>
                </c:pt>
                <c:pt idx="80">
                  <c:v>1429.4499999999998</c:v>
                </c:pt>
                <c:pt idx="81">
                  <c:v>106.12</c:v>
                </c:pt>
                <c:pt idx="82">
                  <c:v>400.73</c:v>
                </c:pt>
                <c:pt idx="83">
                  <c:v>1195.9649999999999</c:v>
                </c:pt>
                <c:pt idx="84">
                  <c:v>81.11</c:v>
                </c:pt>
                <c:pt idx="85">
                  <c:v>900.42000000000007</c:v>
                </c:pt>
                <c:pt idx="86">
                  <c:v>22.375</c:v>
                </c:pt>
                <c:pt idx="87">
                  <c:v>616.09500000000003</c:v>
                </c:pt>
                <c:pt idx="88">
                  <c:v>642.40499999999997</c:v>
                </c:pt>
                <c:pt idx="89">
                  <c:v>134.285</c:v>
                </c:pt>
                <c:pt idx="90">
                  <c:v>34.055</c:v>
                </c:pt>
                <c:pt idx="91">
                  <c:v>264.82</c:v>
                </c:pt>
                <c:pt idx="92">
                  <c:v>570.96</c:v>
                </c:pt>
                <c:pt idx="93">
                  <c:v>338.19</c:v>
                </c:pt>
                <c:pt idx="94">
                  <c:v>451.96500000000003</c:v>
                </c:pt>
                <c:pt idx="95">
                  <c:v>286.10500000000002</c:v>
                </c:pt>
                <c:pt idx="96">
                  <c:v>75.864999999999995</c:v>
                </c:pt>
                <c:pt idx="97">
                  <c:v>220.76</c:v>
                </c:pt>
                <c:pt idx="98">
                  <c:v>1308.835</c:v>
                </c:pt>
                <c:pt idx="99">
                  <c:v>143.995</c:v>
                </c:pt>
                <c:pt idx="100">
                  <c:v>451</c:v>
                </c:pt>
                <c:pt idx="101">
                  <c:v>175.69499999999999</c:v>
                </c:pt>
                <c:pt idx="102">
                  <c:v>1669.0350000000001</c:v>
                </c:pt>
                <c:pt idx="103">
                  <c:v>126.80000000000001</c:v>
                </c:pt>
                <c:pt idx="104">
                  <c:v>87.210000000000008</c:v>
                </c:pt>
                <c:pt idx="105">
                  <c:v>213.83999999999997</c:v>
                </c:pt>
                <c:pt idx="106">
                  <c:v>53.230000000000004</c:v>
                </c:pt>
                <c:pt idx="107">
                  <c:v>145.45999999999998</c:v>
                </c:pt>
                <c:pt idx="108">
                  <c:v>44.49</c:v>
                </c:pt>
                <c:pt idx="109">
                  <c:v>483.91</c:v>
                </c:pt>
                <c:pt idx="110">
                  <c:v>89.314999999999998</c:v>
                </c:pt>
                <c:pt idx="111">
                  <c:v>170</c:v>
                </c:pt>
                <c:pt idx="112">
                  <c:v>240.22</c:v>
                </c:pt>
                <c:pt idx="113">
                  <c:v>1025.45</c:v>
                </c:pt>
                <c:pt idx="114">
                  <c:v>173.60500000000002</c:v>
                </c:pt>
                <c:pt idx="115">
                  <c:v>242.68</c:v>
                </c:pt>
                <c:pt idx="116">
                  <c:v>54.23</c:v>
                </c:pt>
                <c:pt idx="117">
                  <c:v>754.28</c:v>
                </c:pt>
                <c:pt idx="118">
                  <c:v>910.90499999999997</c:v>
                </c:pt>
                <c:pt idx="119">
                  <c:v>331.20499999999998</c:v>
                </c:pt>
                <c:pt idx="120">
                  <c:v>1529.385</c:v>
                </c:pt>
                <c:pt idx="121">
                  <c:v>150.52000000000001</c:v>
                </c:pt>
                <c:pt idx="122">
                  <c:v>571.14499999999998</c:v>
                </c:pt>
                <c:pt idx="123">
                  <c:v>400.07</c:v>
                </c:pt>
                <c:pt idx="124">
                  <c:v>208.57</c:v>
                </c:pt>
                <c:pt idx="125">
                  <c:v>303.71000000000004</c:v>
                </c:pt>
                <c:pt idx="126">
                  <c:v>672.78500000000008</c:v>
                </c:pt>
                <c:pt idx="127">
                  <c:v>1579.335</c:v>
                </c:pt>
                <c:pt idx="128">
                  <c:v>1448.7</c:v>
                </c:pt>
                <c:pt idx="129">
                  <c:v>131.91999999999999</c:v>
                </c:pt>
                <c:pt idx="130">
                  <c:v>142.37</c:v>
                </c:pt>
                <c:pt idx="131">
                  <c:v>227.01499999999999</c:v>
                </c:pt>
                <c:pt idx="132">
                  <c:v>195.655</c:v>
                </c:pt>
                <c:pt idx="133">
                  <c:v>518.73</c:v>
                </c:pt>
                <c:pt idx="134">
                  <c:v>435.59500000000003</c:v>
                </c:pt>
                <c:pt idx="135">
                  <c:v>169.655</c:v>
                </c:pt>
                <c:pt idx="136">
                  <c:v>55.174999999999997</c:v>
                </c:pt>
                <c:pt idx="137">
                  <c:v>779.17000000000007</c:v>
                </c:pt>
                <c:pt idx="138">
                  <c:v>722.56999999999994</c:v>
                </c:pt>
                <c:pt idx="139">
                  <c:v>631.45000000000005</c:v>
                </c:pt>
                <c:pt idx="140">
                  <c:v>696.30500000000006</c:v>
                </c:pt>
                <c:pt idx="141">
                  <c:v>282.09000000000003</c:v>
                </c:pt>
                <c:pt idx="142">
                  <c:v>586.17000000000007</c:v>
                </c:pt>
                <c:pt idx="143">
                  <c:v>59.31</c:v>
                </c:pt>
                <c:pt idx="144">
                  <c:v>785.71499999999992</c:v>
                </c:pt>
                <c:pt idx="145">
                  <c:v>536.73500000000001</c:v>
                </c:pt>
                <c:pt idx="146">
                  <c:v>121.69</c:v>
                </c:pt>
                <c:pt idx="147">
                  <c:v>557.005</c:v>
                </c:pt>
                <c:pt idx="148">
                  <c:v>36.105000000000004</c:v>
                </c:pt>
                <c:pt idx="149">
                  <c:v>485.18</c:v>
                </c:pt>
                <c:pt idx="150">
                  <c:v>118.745</c:v>
                </c:pt>
                <c:pt idx="151">
                  <c:v>459.72</c:v>
                </c:pt>
                <c:pt idx="152">
                  <c:v>135.36000000000001</c:v>
                </c:pt>
                <c:pt idx="153">
                  <c:v>240.92000000000002</c:v>
                </c:pt>
                <c:pt idx="154">
                  <c:v>274.255</c:v>
                </c:pt>
                <c:pt idx="155">
                  <c:v>144.965</c:v>
                </c:pt>
                <c:pt idx="156">
                  <c:v>54.129999999999995</c:v>
                </c:pt>
                <c:pt idx="157">
                  <c:v>379.27</c:v>
                </c:pt>
                <c:pt idx="158">
                  <c:v>299.14999999999998</c:v>
                </c:pt>
                <c:pt idx="159">
                  <c:v>212.93</c:v>
                </c:pt>
                <c:pt idx="160">
                  <c:v>489.26</c:v>
                </c:pt>
                <c:pt idx="161">
                  <c:v>23.1</c:v>
                </c:pt>
                <c:pt idx="162">
                  <c:v>388.90999999999997</c:v>
                </c:pt>
                <c:pt idx="163">
                  <c:v>385.31</c:v>
                </c:pt>
                <c:pt idx="164">
                  <c:v>28.71</c:v>
                </c:pt>
                <c:pt idx="165">
                  <c:v>617.02500000000009</c:v>
                </c:pt>
                <c:pt idx="166">
                  <c:v>168.05500000000001</c:v>
                </c:pt>
                <c:pt idx="167">
                  <c:v>0.77</c:v>
                </c:pt>
                <c:pt idx="168">
                  <c:v>151.55000000000001</c:v>
                </c:pt>
                <c:pt idx="169">
                  <c:v>81.41</c:v>
                </c:pt>
                <c:pt idx="170">
                  <c:v>261.15999999999997</c:v>
                </c:pt>
                <c:pt idx="171">
                  <c:v>464.82499999999999</c:v>
                </c:pt>
                <c:pt idx="172">
                  <c:v>81.825000000000003</c:v>
                </c:pt>
                <c:pt idx="173">
                  <c:v>384.88</c:v>
                </c:pt>
                <c:pt idx="174">
                  <c:v>37.879999999999995</c:v>
                </c:pt>
                <c:pt idx="175">
                  <c:v>151.16499999999999</c:v>
                </c:pt>
                <c:pt idx="176">
                  <c:v>327.23500000000001</c:v>
                </c:pt>
                <c:pt idx="177">
                  <c:v>109.85499999999999</c:v>
                </c:pt>
                <c:pt idx="178">
                  <c:v>47.900000000000006</c:v>
                </c:pt>
                <c:pt idx="179">
                  <c:v>467.51</c:v>
                </c:pt>
                <c:pt idx="180">
                  <c:v>115.41</c:v>
                </c:pt>
                <c:pt idx="181">
                  <c:v>65.085000000000008</c:v>
                </c:pt>
                <c:pt idx="182">
                  <c:v>247.63</c:v>
                </c:pt>
                <c:pt idx="183">
                  <c:v>100.69499999999999</c:v>
                </c:pt>
                <c:pt idx="184">
                  <c:v>220.89</c:v>
                </c:pt>
                <c:pt idx="185">
                  <c:v>18.68</c:v>
                </c:pt>
                <c:pt idx="186">
                  <c:v>72.38</c:v>
                </c:pt>
                <c:pt idx="187">
                  <c:v>63.625</c:v>
                </c:pt>
                <c:pt idx="188">
                  <c:v>817.37</c:v>
                </c:pt>
                <c:pt idx="189">
                  <c:v>20.079999999999998</c:v>
                </c:pt>
                <c:pt idx="190">
                  <c:v>63.9</c:v>
                </c:pt>
                <c:pt idx="191">
                  <c:v>394.23</c:v>
                </c:pt>
                <c:pt idx="192">
                  <c:v>91.344999999999999</c:v>
                </c:pt>
                <c:pt idx="193">
                  <c:v>137.05000000000001</c:v>
                </c:pt>
                <c:pt idx="194">
                  <c:v>18.434999999999999</c:v>
                </c:pt>
                <c:pt idx="195">
                  <c:v>1133.6100000000001</c:v>
                </c:pt>
                <c:pt idx="196">
                  <c:v>411.31</c:v>
                </c:pt>
                <c:pt idx="197">
                  <c:v>141.56</c:v>
                </c:pt>
                <c:pt idx="198">
                  <c:v>103.25999999999999</c:v>
                </c:pt>
                <c:pt idx="199">
                  <c:v>169.91</c:v>
                </c:pt>
                <c:pt idx="200">
                  <c:v>103.265</c:v>
                </c:pt>
                <c:pt idx="201">
                  <c:v>83.09</c:v>
                </c:pt>
                <c:pt idx="202">
                  <c:v>80.575000000000003</c:v>
                </c:pt>
                <c:pt idx="203">
                  <c:v>413.28</c:v>
                </c:pt>
                <c:pt idx="204">
                  <c:v>202.215</c:v>
                </c:pt>
                <c:pt idx="205">
                  <c:v>16.515000000000001</c:v>
                </c:pt>
                <c:pt idx="206">
                  <c:v>600.1</c:v>
                </c:pt>
                <c:pt idx="207">
                  <c:v>60.265000000000001</c:v>
                </c:pt>
                <c:pt idx="208">
                  <c:v>183.43</c:v>
                </c:pt>
                <c:pt idx="209">
                  <c:v>82.63</c:v>
                </c:pt>
                <c:pt idx="210">
                  <c:v>80.795000000000002</c:v>
                </c:pt>
                <c:pt idx="211">
                  <c:v>107.705</c:v>
                </c:pt>
                <c:pt idx="212">
                  <c:v>319.53499999999997</c:v>
                </c:pt>
                <c:pt idx="213">
                  <c:v>545.21</c:v>
                </c:pt>
                <c:pt idx="214">
                  <c:v>147.72</c:v>
                </c:pt>
                <c:pt idx="215">
                  <c:v>243.745</c:v>
                </c:pt>
                <c:pt idx="216">
                  <c:v>278.15999999999997</c:v>
                </c:pt>
                <c:pt idx="217">
                  <c:v>55.954999999999998</c:v>
                </c:pt>
                <c:pt idx="218">
                  <c:v>345.5</c:v>
                </c:pt>
                <c:pt idx="219">
                  <c:v>47.454999999999998</c:v>
                </c:pt>
                <c:pt idx="220">
                  <c:v>144.35</c:v>
                </c:pt>
                <c:pt idx="221">
                  <c:v>338.25</c:v>
                </c:pt>
                <c:pt idx="222">
                  <c:v>268.435</c:v>
                </c:pt>
                <c:pt idx="223">
                  <c:v>70.234999999999999</c:v>
                </c:pt>
                <c:pt idx="224">
                  <c:v>612.375</c:v>
                </c:pt>
                <c:pt idx="225">
                  <c:v>349.45</c:v>
                </c:pt>
                <c:pt idx="226">
                  <c:v>144.86500000000001</c:v>
                </c:pt>
                <c:pt idx="227">
                  <c:v>72.5</c:v>
                </c:pt>
                <c:pt idx="228">
                  <c:v>139.18</c:v>
                </c:pt>
                <c:pt idx="229">
                  <c:v>84.694999999999993</c:v>
                </c:pt>
                <c:pt idx="230">
                  <c:v>823.48500000000001</c:v>
                </c:pt>
                <c:pt idx="231">
                  <c:v>68.125</c:v>
                </c:pt>
                <c:pt idx="232">
                  <c:v>181.60000000000002</c:v>
                </c:pt>
                <c:pt idx="233">
                  <c:v>119.17500000000001</c:v>
                </c:pt>
                <c:pt idx="234">
                  <c:v>20.59</c:v>
                </c:pt>
                <c:pt idx="235">
                  <c:v>152.42000000000002</c:v>
                </c:pt>
                <c:pt idx="236">
                  <c:v>109.68</c:v>
                </c:pt>
                <c:pt idx="237">
                  <c:v>66.074999999999989</c:v>
                </c:pt>
                <c:pt idx="238">
                  <c:v>652.875</c:v>
                </c:pt>
                <c:pt idx="239">
                  <c:v>128.97999999999999</c:v>
                </c:pt>
                <c:pt idx="240">
                  <c:v>104.72</c:v>
                </c:pt>
                <c:pt idx="241">
                  <c:v>157.215</c:v>
                </c:pt>
                <c:pt idx="242">
                  <c:v>70.47999999999999</c:v>
                </c:pt>
                <c:pt idx="243">
                  <c:v>41.989999999999995</c:v>
                </c:pt>
                <c:pt idx="244">
                  <c:v>299.45499999999998</c:v>
                </c:pt>
                <c:pt idx="245">
                  <c:v>149.96</c:v>
                </c:pt>
                <c:pt idx="246">
                  <c:v>193.61</c:v>
                </c:pt>
                <c:pt idx="247">
                  <c:v>115.315</c:v>
                </c:pt>
                <c:pt idx="248">
                  <c:v>204.70999999999998</c:v>
                </c:pt>
                <c:pt idx="249">
                  <c:v>98.69</c:v>
                </c:pt>
                <c:pt idx="250">
                  <c:v>44.105000000000004</c:v>
                </c:pt>
                <c:pt idx="251">
                  <c:v>77.064999999999998</c:v>
                </c:pt>
                <c:pt idx="252">
                  <c:v>429.09000000000003</c:v>
                </c:pt>
                <c:pt idx="253">
                  <c:v>307.79500000000002</c:v>
                </c:pt>
                <c:pt idx="254">
                  <c:v>312.27499999999998</c:v>
                </c:pt>
                <c:pt idx="255">
                  <c:v>22.234999999999999</c:v>
                </c:pt>
                <c:pt idx="256">
                  <c:v>252.64500000000001</c:v>
                </c:pt>
                <c:pt idx="257">
                  <c:v>65.199999999999989</c:v>
                </c:pt>
                <c:pt idx="258">
                  <c:v>141.80500000000001</c:v>
                </c:pt>
                <c:pt idx="259">
                  <c:v>32.090000000000003</c:v>
                </c:pt>
                <c:pt idx="260">
                  <c:v>92.039999999999992</c:v>
                </c:pt>
                <c:pt idx="261">
                  <c:v>181.035</c:v>
                </c:pt>
                <c:pt idx="262">
                  <c:v>422.63</c:v>
                </c:pt>
                <c:pt idx="263">
                  <c:v>101.05500000000001</c:v>
                </c:pt>
                <c:pt idx="264">
                  <c:v>91.38</c:v>
                </c:pt>
                <c:pt idx="265">
                  <c:v>4.3099999999999996</c:v>
                </c:pt>
                <c:pt idx="266">
                  <c:v>164.68</c:v>
                </c:pt>
                <c:pt idx="267">
                  <c:v>79.63</c:v>
                </c:pt>
                <c:pt idx="268">
                  <c:v>287.29500000000002</c:v>
                </c:pt>
                <c:pt idx="269">
                  <c:v>121.44499999999999</c:v>
                </c:pt>
                <c:pt idx="270">
                  <c:v>600.44499999999994</c:v>
                </c:pt>
                <c:pt idx="271">
                  <c:v>270.09000000000003</c:v>
                </c:pt>
                <c:pt idx="272">
                  <c:v>14.555</c:v>
                </c:pt>
                <c:pt idx="273">
                  <c:v>132.16</c:v>
                </c:pt>
                <c:pt idx="274">
                  <c:v>367.68</c:v>
                </c:pt>
                <c:pt idx="275">
                  <c:v>252.14500000000001</c:v>
                </c:pt>
                <c:pt idx="276">
                  <c:v>154.19499999999999</c:v>
                </c:pt>
                <c:pt idx="277">
                  <c:v>612.66000000000008</c:v>
                </c:pt>
                <c:pt idx="278">
                  <c:v>81.10499999999999</c:v>
                </c:pt>
                <c:pt idx="279">
                  <c:v>21.914999999999999</c:v>
                </c:pt>
                <c:pt idx="280">
                  <c:v>240.41</c:v>
                </c:pt>
                <c:pt idx="281">
                  <c:v>258.685</c:v>
                </c:pt>
                <c:pt idx="282">
                  <c:v>260.30500000000001</c:v>
                </c:pt>
                <c:pt idx="283">
                  <c:v>291.36</c:v>
                </c:pt>
                <c:pt idx="284">
                  <c:v>254.315</c:v>
                </c:pt>
                <c:pt idx="285">
                  <c:v>488.745</c:v>
                </c:pt>
                <c:pt idx="286">
                  <c:v>137.935</c:v>
                </c:pt>
                <c:pt idx="287">
                  <c:v>97.94</c:v>
                </c:pt>
                <c:pt idx="288">
                  <c:v>186.64499999999998</c:v>
                </c:pt>
                <c:pt idx="289">
                  <c:v>98.97</c:v>
                </c:pt>
                <c:pt idx="290">
                  <c:v>527.54500000000007</c:v>
                </c:pt>
                <c:pt idx="291">
                  <c:v>431.76</c:v>
                </c:pt>
                <c:pt idx="292">
                  <c:v>203.99</c:v>
                </c:pt>
                <c:pt idx="293">
                  <c:v>430.97500000000002</c:v>
                </c:pt>
                <c:pt idx="294">
                  <c:v>334.07000000000005</c:v>
                </c:pt>
                <c:pt idx="295">
                  <c:v>155.77499999999998</c:v>
                </c:pt>
                <c:pt idx="296">
                  <c:v>52.04</c:v>
                </c:pt>
                <c:pt idx="297">
                  <c:v>132.82999999999998</c:v>
                </c:pt>
                <c:pt idx="298">
                  <c:v>132.5</c:v>
                </c:pt>
                <c:pt idx="299">
                  <c:v>31.825000000000003</c:v>
                </c:pt>
                <c:pt idx="300">
                  <c:v>43.68</c:v>
                </c:pt>
                <c:pt idx="301">
                  <c:v>88.10499999999999</c:v>
                </c:pt>
                <c:pt idx="302">
                  <c:v>81.77000000000001</c:v>
                </c:pt>
                <c:pt idx="303">
                  <c:v>188.3</c:v>
                </c:pt>
                <c:pt idx="304">
                  <c:v>15.085000000000001</c:v>
                </c:pt>
                <c:pt idx="305">
                  <c:v>130.54</c:v>
                </c:pt>
                <c:pt idx="306">
                  <c:v>172.42500000000001</c:v>
                </c:pt>
                <c:pt idx="307">
                  <c:v>40.25</c:v>
                </c:pt>
                <c:pt idx="308">
                  <c:v>212.75</c:v>
                </c:pt>
                <c:pt idx="309">
                  <c:v>159.005</c:v>
                </c:pt>
                <c:pt idx="310">
                  <c:v>228.87</c:v>
                </c:pt>
                <c:pt idx="311">
                  <c:v>148.245</c:v>
                </c:pt>
                <c:pt idx="312">
                  <c:v>5.3599999999999994</c:v>
                </c:pt>
                <c:pt idx="313">
                  <c:v>223.255</c:v>
                </c:pt>
                <c:pt idx="314">
                  <c:v>104.58000000000001</c:v>
                </c:pt>
                <c:pt idx="315">
                  <c:v>152.30500000000001</c:v>
                </c:pt>
                <c:pt idx="316">
                  <c:v>213.785</c:v>
                </c:pt>
                <c:pt idx="317">
                  <c:v>907.65499999999997</c:v>
                </c:pt>
                <c:pt idx="318">
                  <c:v>299.82500000000005</c:v>
                </c:pt>
                <c:pt idx="319">
                  <c:v>210</c:v>
                </c:pt>
                <c:pt idx="320">
                  <c:v>31.74</c:v>
                </c:pt>
                <c:pt idx="321">
                  <c:v>64.204999999999998</c:v>
                </c:pt>
                <c:pt idx="322">
                  <c:v>0.49</c:v>
                </c:pt>
                <c:pt idx="323">
                  <c:v>9.93</c:v>
                </c:pt>
                <c:pt idx="324">
                  <c:v>46</c:v>
                </c:pt>
                <c:pt idx="325">
                  <c:v>228.74</c:v>
                </c:pt>
                <c:pt idx="326">
                  <c:v>5.1850000000000005</c:v>
                </c:pt>
                <c:pt idx="327">
                  <c:v>185.57</c:v>
                </c:pt>
                <c:pt idx="328">
                  <c:v>129.61500000000001</c:v>
                </c:pt>
                <c:pt idx="329">
                  <c:v>23.07</c:v>
                </c:pt>
                <c:pt idx="330">
                  <c:v>304.88499999999999</c:v>
                </c:pt>
                <c:pt idx="331">
                  <c:v>23.565000000000001</c:v>
                </c:pt>
                <c:pt idx="332">
                  <c:v>175.685</c:v>
                </c:pt>
                <c:pt idx="333">
                  <c:v>39.634999999999998</c:v>
                </c:pt>
                <c:pt idx="334">
                  <c:v>317.91499999999996</c:v>
                </c:pt>
                <c:pt idx="335">
                  <c:v>23.324999999999999</c:v>
                </c:pt>
                <c:pt idx="336">
                  <c:v>74.905000000000001</c:v>
                </c:pt>
                <c:pt idx="337">
                  <c:v>212.67500000000001</c:v>
                </c:pt>
                <c:pt idx="338">
                  <c:v>98.41</c:v>
                </c:pt>
                <c:pt idx="339">
                  <c:v>31.924999999999997</c:v>
                </c:pt>
                <c:pt idx="340">
                  <c:v>3.9000000000000004</c:v>
                </c:pt>
                <c:pt idx="341">
                  <c:v>87.05</c:v>
                </c:pt>
                <c:pt idx="342">
                  <c:v>24.704999999999998</c:v>
                </c:pt>
                <c:pt idx="343">
                  <c:v>144.505</c:v>
                </c:pt>
                <c:pt idx="344">
                  <c:v>277.47500000000002</c:v>
                </c:pt>
                <c:pt idx="345">
                  <c:v>27.895000000000003</c:v>
                </c:pt>
                <c:pt idx="346">
                  <c:v>226.68</c:v>
                </c:pt>
                <c:pt idx="347">
                  <c:v>42.1</c:v>
                </c:pt>
                <c:pt idx="348">
                  <c:v>6.1449999999999996</c:v>
                </c:pt>
                <c:pt idx="349">
                  <c:v>9.620000000000001</c:v>
                </c:pt>
                <c:pt idx="350">
                  <c:v>41.575000000000003</c:v>
                </c:pt>
                <c:pt idx="351">
                  <c:v>176.17500000000001</c:v>
                </c:pt>
                <c:pt idx="352">
                  <c:v>318.565</c:v>
                </c:pt>
                <c:pt idx="353">
                  <c:v>415.13499999999999</c:v>
                </c:pt>
                <c:pt idx="354">
                  <c:v>34.450000000000003</c:v>
                </c:pt>
                <c:pt idx="355">
                  <c:v>56.284999999999997</c:v>
                </c:pt>
                <c:pt idx="356">
                  <c:v>10.254999999999999</c:v>
                </c:pt>
                <c:pt idx="357">
                  <c:v>204.17000000000002</c:v>
                </c:pt>
                <c:pt idx="358">
                  <c:v>472.69</c:v>
                </c:pt>
                <c:pt idx="359">
                  <c:v>20.09</c:v>
                </c:pt>
                <c:pt idx="360">
                  <c:v>81.47999999999999</c:v>
                </c:pt>
                <c:pt idx="361">
                  <c:v>71.06</c:v>
                </c:pt>
                <c:pt idx="362">
                  <c:v>239.76999999999998</c:v>
                </c:pt>
                <c:pt idx="363">
                  <c:v>162.30500000000001</c:v>
                </c:pt>
                <c:pt idx="364">
                  <c:v>101.19499999999999</c:v>
                </c:pt>
                <c:pt idx="365">
                  <c:v>223.74</c:v>
                </c:pt>
                <c:pt idx="366">
                  <c:v>45.8</c:v>
                </c:pt>
                <c:pt idx="367">
                  <c:v>7.53</c:v>
                </c:pt>
                <c:pt idx="368">
                  <c:v>171.17500000000001</c:v>
                </c:pt>
                <c:pt idx="369">
                  <c:v>142.44499999999999</c:v>
                </c:pt>
                <c:pt idx="370">
                  <c:v>37.739999999999995</c:v>
                </c:pt>
                <c:pt idx="371">
                  <c:v>175.315</c:v>
                </c:pt>
                <c:pt idx="372">
                  <c:v>224.59</c:v>
                </c:pt>
                <c:pt idx="373">
                  <c:v>93.325000000000003</c:v>
                </c:pt>
                <c:pt idx="374">
                  <c:v>245.78500000000003</c:v>
                </c:pt>
                <c:pt idx="375">
                  <c:v>337.96500000000003</c:v>
                </c:pt>
                <c:pt idx="376">
                  <c:v>74.25</c:v>
                </c:pt>
                <c:pt idx="377">
                  <c:v>6.54</c:v>
                </c:pt>
                <c:pt idx="378">
                  <c:v>161.92000000000002</c:v>
                </c:pt>
                <c:pt idx="379">
                  <c:v>205.46</c:v>
                </c:pt>
                <c:pt idx="380">
                  <c:v>19.045000000000002</c:v>
                </c:pt>
                <c:pt idx="381">
                  <c:v>170.89500000000001</c:v>
                </c:pt>
                <c:pt idx="382">
                  <c:v>121.35</c:v>
                </c:pt>
                <c:pt idx="383">
                  <c:v>0.65500000000000003</c:v>
                </c:pt>
                <c:pt idx="384">
                  <c:v>330.09</c:v>
                </c:pt>
                <c:pt idx="385">
                  <c:v>348.29999999999995</c:v>
                </c:pt>
                <c:pt idx="386">
                  <c:v>106.995</c:v>
                </c:pt>
                <c:pt idx="387">
                  <c:v>58.15</c:v>
                </c:pt>
                <c:pt idx="388">
                  <c:v>118.4</c:v>
                </c:pt>
                <c:pt idx="389">
                  <c:v>62.704999999999998</c:v>
                </c:pt>
                <c:pt idx="390">
                  <c:v>1.325</c:v>
                </c:pt>
                <c:pt idx="391">
                  <c:v>140.53500000000003</c:v>
                </c:pt>
                <c:pt idx="392">
                  <c:v>162.405</c:v>
                </c:pt>
                <c:pt idx="393">
                  <c:v>321.51</c:v>
                </c:pt>
                <c:pt idx="394">
                  <c:v>46.734999999999999</c:v>
                </c:pt>
                <c:pt idx="395">
                  <c:v>196.74</c:v>
                </c:pt>
                <c:pt idx="396">
                  <c:v>84.27</c:v>
                </c:pt>
                <c:pt idx="397">
                  <c:v>203.685</c:v>
                </c:pt>
                <c:pt idx="398">
                  <c:v>121.125</c:v>
                </c:pt>
                <c:pt idx="399">
                  <c:v>120.32499999999999</c:v>
                </c:pt>
                <c:pt idx="400">
                  <c:v>26.06</c:v>
                </c:pt>
                <c:pt idx="401">
                  <c:v>63.604999999999997</c:v>
                </c:pt>
                <c:pt idx="402">
                  <c:v>19.770000000000003</c:v>
                </c:pt>
                <c:pt idx="403">
                  <c:v>130.255</c:v>
                </c:pt>
                <c:pt idx="404">
                  <c:v>186.41499999999999</c:v>
                </c:pt>
                <c:pt idx="405">
                  <c:v>143.69999999999999</c:v>
                </c:pt>
                <c:pt idx="406">
                  <c:v>94.28</c:v>
                </c:pt>
                <c:pt idx="407">
                  <c:v>269.95000000000005</c:v>
                </c:pt>
                <c:pt idx="408">
                  <c:v>13.06</c:v>
                </c:pt>
                <c:pt idx="409">
                  <c:v>94.254999999999995</c:v>
                </c:pt>
                <c:pt idx="410">
                  <c:v>33.129999999999995</c:v>
                </c:pt>
                <c:pt idx="411">
                  <c:v>20.22</c:v>
                </c:pt>
                <c:pt idx="412">
                  <c:v>42.68</c:v>
                </c:pt>
                <c:pt idx="413">
                  <c:v>78.260000000000005</c:v>
                </c:pt>
                <c:pt idx="414">
                  <c:v>131.4</c:v>
                </c:pt>
                <c:pt idx="415">
                  <c:v>416.1</c:v>
                </c:pt>
                <c:pt idx="416">
                  <c:v>31.015000000000001</c:v>
                </c:pt>
                <c:pt idx="417">
                  <c:v>58.515000000000001</c:v>
                </c:pt>
                <c:pt idx="418">
                  <c:v>15.27</c:v>
                </c:pt>
                <c:pt idx="419">
                  <c:v>148.24</c:v>
                </c:pt>
                <c:pt idx="420">
                  <c:v>1.3199999999999998</c:v>
                </c:pt>
                <c:pt idx="421">
                  <c:v>171.875</c:v>
                </c:pt>
                <c:pt idx="422">
                  <c:v>59.415000000000006</c:v>
                </c:pt>
                <c:pt idx="423">
                  <c:v>118.57</c:v>
                </c:pt>
                <c:pt idx="424">
                  <c:v>13.295</c:v>
                </c:pt>
                <c:pt idx="425">
                  <c:v>302.09500000000003</c:v>
                </c:pt>
                <c:pt idx="426">
                  <c:v>95.69</c:v>
                </c:pt>
                <c:pt idx="427">
                  <c:v>1.0050000000000001</c:v>
                </c:pt>
                <c:pt idx="428">
                  <c:v>171.88499999999999</c:v>
                </c:pt>
                <c:pt idx="429">
                  <c:v>11.285</c:v>
                </c:pt>
                <c:pt idx="430">
                  <c:v>11.08</c:v>
                </c:pt>
                <c:pt idx="431">
                  <c:v>187.72</c:v>
                </c:pt>
                <c:pt idx="432">
                  <c:v>54.125</c:v>
                </c:pt>
                <c:pt idx="433">
                  <c:v>56.03</c:v>
                </c:pt>
                <c:pt idx="434">
                  <c:v>369.92500000000001</c:v>
                </c:pt>
                <c:pt idx="435">
                  <c:v>21.619999999999997</c:v>
                </c:pt>
                <c:pt idx="436">
                  <c:v>23.43</c:v>
                </c:pt>
                <c:pt idx="437">
                  <c:v>26.16</c:v>
                </c:pt>
                <c:pt idx="438">
                  <c:v>135.60000000000002</c:v>
                </c:pt>
                <c:pt idx="439">
                  <c:v>53.400000000000006</c:v>
                </c:pt>
                <c:pt idx="440">
                  <c:v>6.5600000000000005</c:v>
                </c:pt>
                <c:pt idx="441">
                  <c:v>275.10500000000002</c:v>
                </c:pt>
                <c:pt idx="442">
                  <c:v>4.0399999999999991</c:v>
                </c:pt>
                <c:pt idx="443">
                  <c:v>192.61</c:v>
                </c:pt>
                <c:pt idx="444">
                  <c:v>69.3</c:v>
                </c:pt>
                <c:pt idx="445">
                  <c:v>122.93</c:v>
                </c:pt>
                <c:pt idx="446">
                  <c:v>12.44</c:v>
                </c:pt>
                <c:pt idx="447">
                  <c:v>239.38499999999999</c:v>
                </c:pt>
                <c:pt idx="448">
                  <c:v>3.0150000000000001</c:v>
                </c:pt>
                <c:pt idx="449">
                  <c:v>18.215</c:v>
                </c:pt>
                <c:pt idx="450">
                  <c:v>10.935</c:v>
                </c:pt>
                <c:pt idx="451">
                  <c:v>409.505</c:v>
                </c:pt>
                <c:pt idx="452">
                  <c:v>139.55500000000001</c:v>
                </c:pt>
                <c:pt idx="453">
                  <c:v>143.64499999999998</c:v>
                </c:pt>
                <c:pt idx="454">
                  <c:v>3.2199999999999998</c:v>
                </c:pt>
                <c:pt idx="455">
                  <c:v>8.3550000000000004</c:v>
                </c:pt>
                <c:pt idx="456">
                  <c:v>45.474999999999994</c:v>
                </c:pt>
                <c:pt idx="457">
                  <c:v>14.414999999999999</c:v>
                </c:pt>
                <c:pt idx="458">
                  <c:v>3.895</c:v>
                </c:pt>
                <c:pt idx="459">
                  <c:v>100.37</c:v>
                </c:pt>
                <c:pt idx="460">
                  <c:v>59.765000000000001</c:v>
                </c:pt>
                <c:pt idx="461">
                  <c:v>146.63499999999999</c:v>
                </c:pt>
                <c:pt idx="462">
                  <c:v>148.36000000000001</c:v>
                </c:pt>
                <c:pt idx="463">
                  <c:v>149.19499999999999</c:v>
                </c:pt>
                <c:pt idx="464">
                  <c:v>79.12</c:v>
                </c:pt>
                <c:pt idx="465">
                  <c:v>126.215</c:v>
                </c:pt>
                <c:pt idx="466">
                  <c:v>244.82999999999998</c:v>
                </c:pt>
                <c:pt idx="467">
                  <c:v>54.594999999999999</c:v>
                </c:pt>
                <c:pt idx="468">
                  <c:v>152.07</c:v>
                </c:pt>
                <c:pt idx="469">
                  <c:v>181.07999999999998</c:v>
                </c:pt>
                <c:pt idx="470">
                  <c:v>62.32</c:v>
                </c:pt>
                <c:pt idx="471">
                  <c:v>130.48000000000002</c:v>
                </c:pt>
                <c:pt idx="472">
                  <c:v>243.89500000000001</c:v>
                </c:pt>
                <c:pt idx="473">
                  <c:v>46.56</c:v>
                </c:pt>
                <c:pt idx="474">
                  <c:v>13.555</c:v>
                </c:pt>
                <c:pt idx="475">
                  <c:v>36.010000000000005</c:v>
                </c:pt>
                <c:pt idx="476">
                  <c:v>2.3050000000000002</c:v>
                </c:pt>
                <c:pt idx="477">
                  <c:v>127.25</c:v>
                </c:pt>
                <c:pt idx="478">
                  <c:v>331.98</c:v>
                </c:pt>
                <c:pt idx="479">
                  <c:v>177.12</c:v>
                </c:pt>
                <c:pt idx="480">
                  <c:v>4.3650000000000002</c:v>
                </c:pt>
                <c:pt idx="481">
                  <c:v>94.4</c:v>
                </c:pt>
                <c:pt idx="482">
                  <c:v>94.61</c:v>
                </c:pt>
                <c:pt idx="483">
                  <c:v>8.7949999999999999</c:v>
                </c:pt>
                <c:pt idx="484">
                  <c:v>48.164999999999999</c:v>
                </c:pt>
                <c:pt idx="485">
                  <c:v>93.77000000000001</c:v>
                </c:pt>
                <c:pt idx="486">
                  <c:v>131.26999999999998</c:v>
                </c:pt>
                <c:pt idx="487">
                  <c:v>59.144999999999996</c:v>
                </c:pt>
                <c:pt idx="488">
                  <c:v>36.519999999999996</c:v>
                </c:pt>
                <c:pt idx="489">
                  <c:v>5.0050000000000008</c:v>
                </c:pt>
                <c:pt idx="490">
                  <c:v>33.265000000000001</c:v>
                </c:pt>
                <c:pt idx="491">
                  <c:v>53.164999999999999</c:v>
                </c:pt>
                <c:pt idx="492">
                  <c:v>60.05</c:v>
                </c:pt>
                <c:pt idx="493">
                  <c:v>62.09</c:v>
                </c:pt>
                <c:pt idx="494">
                  <c:v>85.424999999999997</c:v>
                </c:pt>
                <c:pt idx="495">
                  <c:v>195.23500000000001</c:v>
                </c:pt>
                <c:pt idx="496">
                  <c:v>40.32</c:v>
                </c:pt>
                <c:pt idx="497">
                  <c:v>73.75</c:v>
                </c:pt>
                <c:pt idx="498">
                  <c:v>63.79</c:v>
                </c:pt>
                <c:pt idx="499">
                  <c:v>10.07</c:v>
                </c:pt>
                <c:pt idx="500">
                  <c:v>14.94</c:v>
                </c:pt>
                <c:pt idx="501">
                  <c:v>158.565</c:v>
                </c:pt>
                <c:pt idx="502">
                  <c:v>52.83</c:v>
                </c:pt>
                <c:pt idx="503">
                  <c:v>106.93</c:v>
                </c:pt>
                <c:pt idx="504">
                  <c:v>126.33</c:v>
                </c:pt>
                <c:pt idx="505">
                  <c:v>65.734999999999999</c:v>
                </c:pt>
                <c:pt idx="506">
                  <c:v>147.33499999999998</c:v>
                </c:pt>
                <c:pt idx="507">
                  <c:v>71.539999999999992</c:v>
                </c:pt>
                <c:pt idx="508">
                  <c:v>19.954999999999998</c:v>
                </c:pt>
                <c:pt idx="509">
                  <c:v>24.1</c:v>
                </c:pt>
                <c:pt idx="510">
                  <c:v>61.015000000000001</c:v>
                </c:pt>
                <c:pt idx="511">
                  <c:v>144.47499999999999</c:v>
                </c:pt>
                <c:pt idx="512">
                  <c:v>182.02500000000001</c:v>
                </c:pt>
                <c:pt idx="513">
                  <c:v>59.989999999999995</c:v>
                </c:pt>
                <c:pt idx="514">
                  <c:v>212.70499999999998</c:v>
                </c:pt>
                <c:pt idx="515">
                  <c:v>66.239999999999995</c:v>
                </c:pt>
                <c:pt idx="516">
                  <c:v>295.43</c:v>
                </c:pt>
                <c:pt idx="517">
                  <c:v>5.4749999999999996</c:v>
                </c:pt>
                <c:pt idx="518">
                  <c:v>45.25</c:v>
                </c:pt>
                <c:pt idx="519">
                  <c:v>21.524999999999999</c:v>
                </c:pt>
                <c:pt idx="520">
                  <c:v>108.905</c:v>
                </c:pt>
                <c:pt idx="521">
                  <c:v>10.370000000000001</c:v>
                </c:pt>
                <c:pt idx="522">
                  <c:v>195.70499999999998</c:v>
                </c:pt>
                <c:pt idx="523">
                  <c:v>53.730000000000004</c:v>
                </c:pt>
                <c:pt idx="524">
                  <c:v>37.924999999999997</c:v>
                </c:pt>
                <c:pt idx="525">
                  <c:v>133.84</c:v>
                </c:pt>
                <c:pt idx="526">
                  <c:v>33.96</c:v>
                </c:pt>
                <c:pt idx="527">
                  <c:v>28.755000000000003</c:v>
                </c:pt>
                <c:pt idx="528">
                  <c:v>35.155000000000001</c:v>
                </c:pt>
                <c:pt idx="529">
                  <c:v>51.534999999999997</c:v>
                </c:pt>
                <c:pt idx="530">
                  <c:v>68.17</c:v>
                </c:pt>
                <c:pt idx="531">
                  <c:v>6.9049999999999994</c:v>
                </c:pt>
                <c:pt idx="532">
                  <c:v>96.155000000000001</c:v>
                </c:pt>
                <c:pt idx="533">
                  <c:v>38.04</c:v>
                </c:pt>
                <c:pt idx="534">
                  <c:v>104.09</c:v>
                </c:pt>
                <c:pt idx="535">
                  <c:v>79.995000000000005</c:v>
                </c:pt>
                <c:pt idx="536">
                  <c:v>130.94</c:v>
                </c:pt>
                <c:pt idx="537">
                  <c:v>30.5</c:v>
                </c:pt>
                <c:pt idx="538">
                  <c:v>57.989999999999995</c:v>
                </c:pt>
                <c:pt idx="539">
                  <c:v>188.04</c:v>
                </c:pt>
                <c:pt idx="540">
                  <c:v>49.31</c:v>
                </c:pt>
                <c:pt idx="541">
                  <c:v>25.255000000000003</c:v>
                </c:pt>
                <c:pt idx="542">
                  <c:v>30.13</c:v>
                </c:pt>
                <c:pt idx="543">
                  <c:v>6.67</c:v>
                </c:pt>
                <c:pt idx="544">
                  <c:v>64.045000000000002</c:v>
                </c:pt>
                <c:pt idx="545">
                  <c:v>6.41</c:v>
                </c:pt>
                <c:pt idx="546">
                  <c:v>199.22</c:v>
                </c:pt>
                <c:pt idx="547">
                  <c:v>10.074999999999999</c:v>
                </c:pt>
                <c:pt idx="548">
                  <c:v>85.094999999999999</c:v>
                </c:pt>
                <c:pt idx="549">
                  <c:v>118.22499999999999</c:v>
                </c:pt>
                <c:pt idx="550">
                  <c:v>44.93</c:v>
                </c:pt>
                <c:pt idx="551">
                  <c:v>18.66</c:v>
                </c:pt>
                <c:pt idx="552">
                  <c:v>187.495</c:v>
                </c:pt>
                <c:pt idx="553">
                  <c:v>121.515</c:v>
                </c:pt>
                <c:pt idx="554">
                  <c:v>231.70999999999998</c:v>
                </c:pt>
                <c:pt idx="555">
                  <c:v>91.125</c:v>
                </c:pt>
                <c:pt idx="556">
                  <c:v>40.74</c:v>
                </c:pt>
                <c:pt idx="557">
                  <c:v>31.135000000000002</c:v>
                </c:pt>
                <c:pt idx="558">
                  <c:v>39.58</c:v>
                </c:pt>
                <c:pt idx="559">
                  <c:v>4.1349999999999998</c:v>
                </c:pt>
                <c:pt idx="560">
                  <c:v>21.065000000000001</c:v>
                </c:pt>
                <c:pt idx="561">
                  <c:v>22.36</c:v>
                </c:pt>
                <c:pt idx="562">
                  <c:v>137.94999999999999</c:v>
                </c:pt>
                <c:pt idx="563">
                  <c:v>120.36000000000001</c:v>
                </c:pt>
                <c:pt idx="564">
                  <c:v>60.305</c:v>
                </c:pt>
                <c:pt idx="565">
                  <c:v>96.960000000000008</c:v>
                </c:pt>
                <c:pt idx="566">
                  <c:v>9.370000000000001</c:v>
                </c:pt>
                <c:pt idx="567">
                  <c:v>65.83</c:v>
                </c:pt>
                <c:pt idx="568">
                  <c:v>30.975000000000001</c:v>
                </c:pt>
                <c:pt idx="569">
                  <c:v>125.925</c:v>
                </c:pt>
                <c:pt idx="570">
                  <c:v>9.7149999999999999</c:v>
                </c:pt>
                <c:pt idx="571">
                  <c:v>77.284999999999997</c:v>
                </c:pt>
                <c:pt idx="572">
                  <c:v>49.075000000000003</c:v>
                </c:pt>
                <c:pt idx="573">
                  <c:v>190.98500000000001</c:v>
                </c:pt>
                <c:pt idx="574">
                  <c:v>138.85499999999999</c:v>
                </c:pt>
                <c:pt idx="575">
                  <c:v>8.620000000000001</c:v>
                </c:pt>
                <c:pt idx="576">
                  <c:v>23.024999999999999</c:v>
                </c:pt>
                <c:pt idx="577">
                  <c:v>46.344999999999999</c:v>
                </c:pt>
                <c:pt idx="578">
                  <c:v>147.18</c:v>
                </c:pt>
                <c:pt idx="579">
                  <c:v>27.36</c:v>
                </c:pt>
                <c:pt idx="580">
                  <c:v>10.210000000000001</c:v>
                </c:pt>
                <c:pt idx="581">
                  <c:v>28.695</c:v>
                </c:pt>
                <c:pt idx="582">
                  <c:v>55.45</c:v>
                </c:pt>
                <c:pt idx="583">
                  <c:v>6.0449999999999999</c:v>
                </c:pt>
                <c:pt idx="584">
                  <c:v>118.05500000000001</c:v>
                </c:pt>
                <c:pt idx="585">
                  <c:v>11.305</c:v>
                </c:pt>
                <c:pt idx="586">
                  <c:v>172.42000000000002</c:v>
                </c:pt>
                <c:pt idx="587">
                  <c:v>59.629999999999995</c:v>
                </c:pt>
                <c:pt idx="588">
                  <c:v>81.265000000000001</c:v>
                </c:pt>
                <c:pt idx="589">
                  <c:v>25.94</c:v>
                </c:pt>
                <c:pt idx="590">
                  <c:v>63.730000000000004</c:v>
                </c:pt>
                <c:pt idx="591">
                  <c:v>77.62</c:v>
                </c:pt>
                <c:pt idx="592">
                  <c:v>55.459999999999994</c:v>
                </c:pt>
                <c:pt idx="593">
                  <c:v>109.18</c:v>
                </c:pt>
                <c:pt idx="594">
                  <c:v>86.89</c:v>
                </c:pt>
                <c:pt idx="595">
                  <c:v>36.299999999999997</c:v>
                </c:pt>
                <c:pt idx="596">
                  <c:v>41.685000000000002</c:v>
                </c:pt>
                <c:pt idx="597">
                  <c:v>19.314999999999998</c:v>
                </c:pt>
                <c:pt idx="598">
                  <c:v>135.64499999999998</c:v>
                </c:pt>
                <c:pt idx="599">
                  <c:v>72.015000000000001</c:v>
                </c:pt>
                <c:pt idx="600">
                  <c:v>51.34</c:v>
                </c:pt>
                <c:pt idx="601">
                  <c:v>65.650000000000006</c:v>
                </c:pt>
                <c:pt idx="602">
                  <c:v>83.745000000000005</c:v>
                </c:pt>
                <c:pt idx="603">
                  <c:v>11.065000000000001</c:v>
                </c:pt>
                <c:pt idx="604">
                  <c:v>11.004999999999999</c:v>
                </c:pt>
                <c:pt idx="605">
                  <c:v>71.335000000000008</c:v>
                </c:pt>
                <c:pt idx="606">
                  <c:v>52.564999999999998</c:v>
                </c:pt>
                <c:pt idx="607">
                  <c:v>59.34</c:v>
                </c:pt>
                <c:pt idx="608">
                  <c:v>77.495000000000005</c:v>
                </c:pt>
                <c:pt idx="609">
                  <c:v>154.465</c:v>
                </c:pt>
                <c:pt idx="610">
                  <c:v>125.43</c:v>
                </c:pt>
                <c:pt idx="611">
                  <c:v>8.09</c:v>
                </c:pt>
                <c:pt idx="612">
                  <c:v>65.564999999999998</c:v>
                </c:pt>
                <c:pt idx="613">
                  <c:v>7.57</c:v>
                </c:pt>
                <c:pt idx="614">
                  <c:v>105.97</c:v>
                </c:pt>
                <c:pt idx="615">
                  <c:v>6.58</c:v>
                </c:pt>
                <c:pt idx="616">
                  <c:v>12.86</c:v>
                </c:pt>
                <c:pt idx="617">
                  <c:v>57.09</c:v>
                </c:pt>
                <c:pt idx="618">
                  <c:v>5.97</c:v>
                </c:pt>
                <c:pt idx="619">
                  <c:v>33.914999999999999</c:v>
                </c:pt>
                <c:pt idx="620">
                  <c:v>3.17</c:v>
                </c:pt>
                <c:pt idx="621">
                  <c:v>0.115</c:v>
                </c:pt>
                <c:pt idx="622">
                  <c:v>6.0000000000000005E-2</c:v>
                </c:pt>
                <c:pt idx="623">
                  <c:v>122.72499999999999</c:v>
                </c:pt>
                <c:pt idx="624">
                  <c:v>112.17</c:v>
                </c:pt>
                <c:pt idx="625">
                  <c:v>34.664999999999999</c:v>
                </c:pt>
                <c:pt idx="626">
                  <c:v>15.23</c:v>
                </c:pt>
                <c:pt idx="627">
                  <c:v>1.9700000000000002</c:v>
                </c:pt>
                <c:pt idx="628">
                  <c:v>85.63</c:v>
                </c:pt>
                <c:pt idx="629">
                  <c:v>22.574999999999999</c:v>
                </c:pt>
                <c:pt idx="630">
                  <c:v>67.155000000000001</c:v>
                </c:pt>
                <c:pt idx="631">
                  <c:v>195.81</c:v>
                </c:pt>
                <c:pt idx="632">
                  <c:v>12.965</c:v>
                </c:pt>
                <c:pt idx="633">
                  <c:v>73.164999999999992</c:v>
                </c:pt>
                <c:pt idx="634">
                  <c:v>14.399999999999999</c:v>
                </c:pt>
                <c:pt idx="635">
                  <c:v>25.015000000000001</c:v>
                </c:pt>
                <c:pt idx="636">
                  <c:v>62.734999999999999</c:v>
                </c:pt>
                <c:pt idx="637">
                  <c:v>127.69999999999999</c:v>
                </c:pt>
                <c:pt idx="638">
                  <c:v>3.1950000000000003</c:v>
                </c:pt>
                <c:pt idx="639">
                  <c:v>50.620000000000005</c:v>
                </c:pt>
                <c:pt idx="640">
                  <c:v>133.80500000000001</c:v>
                </c:pt>
                <c:pt idx="641">
                  <c:v>22.14</c:v>
                </c:pt>
                <c:pt idx="642">
                  <c:v>54.15</c:v>
                </c:pt>
                <c:pt idx="643">
                  <c:v>131.375</c:v>
                </c:pt>
                <c:pt idx="644">
                  <c:v>14.395</c:v>
                </c:pt>
                <c:pt idx="645">
                  <c:v>32.799999999999997</c:v>
                </c:pt>
                <c:pt idx="646">
                  <c:v>15.79</c:v>
                </c:pt>
                <c:pt idx="647">
                  <c:v>10.844999999999999</c:v>
                </c:pt>
                <c:pt idx="648">
                  <c:v>135.375</c:v>
                </c:pt>
                <c:pt idx="649">
                  <c:v>31.074999999999999</c:v>
                </c:pt>
                <c:pt idx="650">
                  <c:v>171.77500000000001</c:v>
                </c:pt>
                <c:pt idx="651">
                  <c:v>127.17500000000001</c:v>
                </c:pt>
                <c:pt idx="652">
                  <c:v>101.47499999999999</c:v>
                </c:pt>
                <c:pt idx="653">
                  <c:v>8.51</c:v>
                </c:pt>
                <c:pt idx="654">
                  <c:v>66.259999999999991</c:v>
                </c:pt>
                <c:pt idx="655">
                  <c:v>13.33</c:v>
                </c:pt>
                <c:pt idx="656">
                  <c:v>113.735</c:v>
                </c:pt>
                <c:pt idx="657">
                  <c:v>93.004999999999995</c:v>
                </c:pt>
                <c:pt idx="658">
                  <c:v>223.73500000000001</c:v>
                </c:pt>
                <c:pt idx="659">
                  <c:v>34.335000000000001</c:v>
                </c:pt>
                <c:pt idx="660">
                  <c:v>161.05500000000001</c:v>
                </c:pt>
                <c:pt idx="661">
                  <c:v>97.76</c:v>
                </c:pt>
                <c:pt idx="662">
                  <c:v>94.284999999999997</c:v>
                </c:pt>
                <c:pt idx="663">
                  <c:v>216.67500000000001</c:v>
                </c:pt>
                <c:pt idx="664">
                  <c:v>16.765000000000001</c:v>
                </c:pt>
                <c:pt idx="665">
                  <c:v>112.9</c:v>
                </c:pt>
                <c:pt idx="666">
                  <c:v>2.625</c:v>
                </c:pt>
                <c:pt idx="667">
                  <c:v>67.349999999999994</c:v>
                </c:pt>
                <c:pt idx="668">
                  <c:v>68.085000000000008</c:v>
                </c:pt>
                <c:pt idx="669">
                  <c:v>96.039999999999992</c:v>
                </c:pt>
                <c:pt idx="670">
                  <c:v>12.309999999999999</c:v>
                </c:pt>
                <c:pt idx="671">
                  <c:v>135.10500000000002</c:v>
                </c:pt>
                <c:pt idx="672">
                  <c:v>19.244999999999997</c:v>
                </c:pt>
                <c:pt idx="673">
                  <c:v>38.61</c:v>
                </c:pt>
                <c:pt idx="674">
                  <c:v>14.61</c:v>
                </c:pt>
                <c:pt idx="675">
                  <c:v>18.545000000000002</c:v>
                </c:pt>
                <c:pt idx="676">
                  <c:v>84.284999999999997</c:v>
                </c:pt>
                <c:pt idx="677">
                  <c:v>104.51</c:v>
                </c:pt>
                <c:pt idx="678">
                  <c:v>35.024999999999999</c:v>
                </c:pt>
                <c:pt idx="679">
                  <c:v>134.72499999999999</c:v>
                </c:pt>
                <c:pt idx="680">
                  <c:v>139.44999999999999</c:v>
                </c:pt>
                <c:pt idx="681">
                  <c:v>13.115</c:v>
                </c:pt>
                <c:pt idx="682">
                  <c:v>62.93</c:v>
                </c:pt>
                <c:pt idx="683">
                  <c:v>148.72</c:v>
                </c:pt>
                <c:pt idx="684">
                  <c:v>52.120000000000005</c:v>
                </c:pt>
                <c:pt idx="685">
                  <c:v>7.0649999999999995</c:v>
                </c:pt>
                <c:pt idx="686">
                  <c:v>83.784999999999997</c:v>
                </c:pt>
                <c:pt idx="687">
                  <c:v>151.47499999999999</c:v>
                </c:pt>
                <c:pt idx="688">
                  <c:v>84.59</c:v>
                </c:pt>
                <c:pt idx="689">
                  <c:v>14.09</c:v>
                </c:pt>
                <c:pt idx="690">
                  <c:v>1.24</c:v>
                </c:pt>
                <c:pt idx="691">
                  <c:v>6.47</c:v>
                </c:pt>
                <c:pt idx="692">
                  <c:v>1.67</c:v>
                </c:pt>
                <c:pt idx="693">
                  <c:v>64.09</c:v>
                </c:pt>
                <c:pt idx="694">
                  <c:v>18.77</c:v>
                </c:pt>
                <c:pt idx="695">
                  <c:v>33.879999999999995</c:v>
                </c:pt>
                <c:pt idx="696">
                  <c:v>46.120000000000005</c:v>
                </c:pt>
                <c:pt idx="697">
                  <c:v>102.61499999999999</c:v>
                </c:pt>
                <c:pt idx="698">
                  <c:v>75.64</c:v>
                </c:pt>
                <c:pt idx="699">
                  <c:v>177.03</c:v>
                </c:pt>
                <c:pt idx="700">
                  <c:v>46.07</c:v>
                </c:pt>
                <c:pt idx="701">
                  <c:v>148.89999999999998</c:v>
                </c:pt>
                <c:pt idx="702">
                  <c:v>78.78</c:v>
                </c:pt>
                <c:pt idx="703">
                  <c:v>67.185000000000002</c:v>
                </c:pt>
                <c:pt idx="704">
                  <c:v>53.46</c:v>
                </c:pt>
                <c:pt idx="705">
                  <c:v>0.85000000000000009</c:v>
                </c:pt>
                <c:pt idx="706">
                  <c:v>143.18</c:v>
                </c:pt>
                <c:pt idx="707">
                  <c:v>60.965000000000003</c:v>
                </c:pt>
                <c:pt idx="708">
                  <c:v>100.985</c:v>
                </c:pt>
                <c:pt idx="709">
                  <c:v>22.36</c:v>
                </c:pt>
                <c:pt idx="710">
                  <c:v>63.064999999999998</c:v>
                </c:pt>
                <c:pt idx="711">
                  <c:v>4.7650000000000006</c:v>
                </c:pt>
                <c:pt idx="712">
                  <c:v>147.81</c:v>
                </c:pt>
                <c:pt idx="713">
                  <c:v>5.7750000000000004</c:v>
                </c:pt>
                <c:pt idx="714">
                  <c:v>56.625</c:v>
                </c:pt>
                <c:pt idx="715">
                  <c:v>30.685000000000002</c:v>
                </c:pt>
                <c:pt idx="716">
                  <c:v>12.04</c:v>
                </c:pt>
                <c:pt idx="717">
                  <c:v>31.594999999999999</c:v>
                </c:pt>
                <c:pt idx="718">
                  <c:v>174.62</c:v>
                </c:pt>
                <c:pt idx="719">
                  <c:v>17.395000000000003</c:v>
                </c:pt>
                <c:pt idx="720">
                  <c:v>60.144999999999996</c:v>
                </c:pt>
                <c:pt idx="721">
                  <c:v>20.399999999999999</c:v>
                </c:pt>
                <c:pt idx="722">
                  <c:v>28.045000000000002</c:v>
                </c:pt>
                <c:pt idx="723">
                  <c:v>15.2</c:v>
                </c:pt>
                <c:pt idx="724">
                  <c:v>6.085</c:v>
                </c:pt>
                <c:pt idx="725">
                  <c:v>23.895</c:v>
                </c:pt>
                <c:pt idx="726">
                  <c:v>192.64500000000001</c:v>
                </c:pt>
                <c:pt idx="727">
                  <c:v>26.68</c:v>
                </c:pt>
                <c:pt idx="728">
                  <c:v>74.099999999999994</c:v>
                </c:pt>
                <c:pt idx="729">
                  <c:v>44.819999999999993</c:v>
                </c:pt>
                <c:pt idx="730">
                  <c:v>1.645</c:v>
                </c:pt>
                <c:pt idx="731">
                  <c:v>6.665</c:v>
                </c:pt>
                <c:pt idx="732">
                  <c:v>20.204999999999998</c:v>
                </c:pt>
                <c:pt idx="733">
                  <c:v>71.14500000000001</c:v>
                </c:pt>
                <c:pt idx="734">
                  <c:v>56.22</c:v>
                </c:pt>
                <c:pt idx="735">
                  <c:v>12.059999999999999</c:v>
                </c:pt>
                <c:pt idx="736">
                  <c:v>1.9100000000000001</c:v>
                </c:pt>
                <c:pt idx="737">
                  <c:v>16.259999999999998</c:v>
                </c:pt>
              </c:numCache>
            </c:numRef>
          </c:xVal>
          <c:yVal>
            <c:numRef>
              <c:f>Sheet1!$AB$61:$AB$798</c:f>
              <c:numCache>
                <c:formatCode>0.00</c:formatCode>
                <c:ptCount val="738"/>
                <c:pt idx="0">
                  <c:v>0.28910829642585123</c:v>
                </c:pt>
                <c:pt idx="1">
                  <c:v>0.19920713532456899</c:v>
                </c:pt>
                <c:pt idx="2">
                  <c:v>0.25508092715807279</c:v>
                </c:pt>
                <c:pt idx="3">
                  <c:v>2.2889820947943073E-2</c:v>
                </c:pt>
                <c:pt idx="4">
                  <c:v>0.43523209086347336</c:v>
                </c:pt>
                <c:pt idx="5">
                  <c:v>0.524167265067916</c:v>
                </c:pt>
                <c:pt idx="6">
                  <c:v>0.56008404158609515</c:v>
                </c:pt>
                <c:pt idx="7">
                  <c:v>0.49657838988465447</c:v>
                </c:pt>
                <c:pt idx="8">
                  <c:v>0.52571703527601776</c:v>
                </c:pt>
                <c:pt idx="9">
                  <c:v>4.1028544323408266E-2</c:v>
                </c:pt>
                <c:pt idx="10">
                  <c:v>0.63283189197472833</c:v>
                </c:pt>
                <c:pt idx="11">
                  <c:v>0.77202447559879772</c:v>
                </c:pt>
                <c:pt idx="12">
                  <c:v>0.23861277765070507</c:v>
                </c:pt>
                <c:pt idx="13">
                  <c:v>0.31351805917594344</c:v>
                </c:pt>
                <c:pt idx="14">
                  <c:v>0.30896646809148043</c:v>
                </c:pt>
                <c:pt idx="15">
                  <c:v>0.15172701324524565</c:v>
                </c:pt>
                <c:pt idx="16">
                  <c:v>0.66866902149967522</c:v>
                </c:pt>
                <c:pt idx="17">
                  <c:v>0.34900632348190136</c:v>
                </c:pt>
                <c:pt idx="18">
                  <c:v>0.34308022354183343</c:v>
                </c:pt>
                <c:pt idx="19">
                  <c:v>0.64397465853070301</c:v>
                </c:pt>
                <c:pt idx="20">
                  <c:v>0.65733955802386879</c:v>
                </c:pt>
                <c:pt idx="21">
                  <c:v>2.7230872038548858E-2</c:v>
                </c:pt>
                <c:pt idx="22">
                  <c:v>0.28559286017849556</c:v>
                </c:pt>
                <c:pt idx="23">
                  <c:v>4.6189130086937381E-3</c:v>
                </c:pt>
                <c:pt idx="24">
                  <c:v>0.17407052430907546</c:v>
                </c:pt>
                <c:pt idx="25">
                  <c:v>0.16171927468099401</c:v>
                </c:pt>
                <c:pt idx="26">
                  <c:v>0.78801204588744556</c:v>
                </c:pt>
                <c:pt idx="27">
                  <c:v>0.58879847933027962</c:v>
                </c:pt>
                <c:pt idx="28">
                  <c:v>0.43158522439237956</c:v>
                </c:pt>
                <c:pt idx="29">
                  <c:v>0.59720403252824894</c:v>
                </c:pt>
                <c:pt idx="30">
                  <c:v>4.3774629886036844E-2</c:v>
                </c:pt>
                <c:pt idx="31">
                  <c:v>0.63348416289592768</c:v>
                </c:pt>
                <c:pt idx="32">
                  <c:v>0.4465572916057618</c:v>
                </c:pt>
                <c:pt idx="33">
                  <c:v>0.90225896183897314</c:v>
                </c:pt>
                <c:pt idx="34">
                  <c:v>0.34497805224059236</c:v>
                </c:pt>
                <c:pt idx="35">
                  <c:v>0.33815818587193486</c:v>
                </c:pt>
                <c:pt idx="36">
                  <c:v>0.45885191485462812</c:v>
                </c:pt>
                <c:pt idx="37">
                  <c:v>6.9645925572878173E-2</c:v>
                </c:pt>
                <c:pt idx="38">
                  <c:v>9.626715286440847E-2</c:v>
                </c:pt>
                <c:pt idx="39">
                  <c:v>0.90648189692598846</c:v>
                </c:pt>
                <c:pt idx="40">
                  <c:v>0.48883841102146303</c:v>
                </c:pt>
                <c:pt idx="41">
                  <c:v>0.61089856095453043</c:v>
                </c:pt>
                <c:pt idx="42">
                  <c:v>5.0273073030997428E-2</c:v>
                </c:pt>
                <c:pt idx="43">
                  <c:v>0.44004071770342296</c:v>
                </c:pt>
                <c:pt idx="44">
                  <c:v>0.20215948944977877</c:v>
                </c:pt>
                <c:pt idx="45">
                  <c:v>1.4116943654018665E-2</c:v>
                </c:pt>
                <c:pt idx="46">
                  <c:v>0.39015240328253226</c:v>
                </c:pt>
                <c:pt idx="47">
                  <c:v>0.29630009548821934</c:v>
                </c:pt>
                <c:pt idx="48">
                  <c:v>0.20548513544458974</c:v>
                </c:pt>
                <c:pt idx="49">
                  <c:v>0.56430164246463344</c:v>
                </c:pt>
                <c:pt idx="50">
                  <c:v>0.36713193365324731</c:v>
                </c:pt>
                <c:pt idx="51">
                  <c:v>0.43522146549281326</c:v>
                </c:pt>
                <c:pt idx="52">
                  <c:v>0.16551724137931031</c:v>
                </c:pt>
                <c:pt idx="53">
                  <c:v>0.26209988386072686</c:v>
                </c:pt>
                <c:pt idx="54">
                  <c:v>0.18829352898318841</c:v>
                </c:pt>
                <c:pt idx="55">
                  <c:v>0.12068785035933824</c:v>
                </c:pt>
                <c:pt idx="56">
                  <c:v>4.8112169210891426E-2</c:v>
                </c:pt>
                <c:pt idx="57">
                  <c:v>5.9788991689503614E-2</c:v>
                </c:pt>
                <c:pt idx="58">
                  <c:v>0.56285065415352931</c:v>
                </c:pt>
                <c:pt idx="59">
                  <c:v>0.31246918524039563</c:v>
                </c:pt>
                <c:pt idx="60">
                  <c:v>0.26067285524176464</c:v>
                </c:pt>
                <c:pt idx="61">
                  <c:v>0.2180574461904734</c:v>
                </c:pt>
                <c:pt idx="62">
                  <c:v>3.0493997057846695E-2</c:v>
                </c:pt>
                <c:pt idx="63">
                  <c:v>7.6334765824167825E-3</c:v>
                </c:pt>
                <c:pt idx="64">
                  <c:v>0.43334928466526956</c:v>
                </c:pt>
                <c:pt idx="65">
                  <c:v>3.6100965407584971E-3</c:v>
                </c:pt>
                <c:pt idx="66">
                  <c:v>0.38461538461538464</c:v>
                </c:pt>
                <c:pt idx="67">
                  <c:v>5.460404607029893E-2</c:v>
                </c:pt>
                <c:pt idx="68">
                  <c:v>6.9360820769712506E-2</c:v>
                </c:pt>
                <c:pt idx="69">
                  <c:v>0.56596288380508031</c:v>
                </c:pt>
                <c:pt idx="70">
                  <c:v>0.64824836457258495</c:v>
                </c:pt>
                <c:pt idx="71">
                  <c:v>7.3009497225720851E-2</c:v>
                </c:pt>
                <c:pt idx="72">
                  <c:v>0.67085765885532611</c:v>
                </c:pt>
                <c:pt idx="73">
                  <c:v>0.55344193642176798</c:v>
                </c:pt>
                <c:pt idx="74">
                  <c:v>0.25986102702653863</c:v>
                </c:pt>
                <c:pt idx="75">
                  <c:v>0.68648951592159213</c:v>
                </c:pt>
                <c:pt idx="76">
                  <c:v>0.11923132915999413</c:v>
                </c:pt>
                <c:pt idx="77">
                  <c:v>8.0319989677752075E-3</c:v>
                </c:pt>
                <c:pt idx="78">
                  <c:v>1.0739054254863692E-2</c:v>
                </c:pt>
                <c:pt idx="79">
                  <c:v>2.3990901204972825E-2</c:v>
                </c:pt>
                <c:pt idx="80">
                  <c:v>0.94617460283730237</c:v>
                </c:pt>
                <c:pt idx="81">
                  <c:v>6.5384513776979319E-2</c:v>
                </c:pt>
                <c:pt idx="82">
                  <c:v>0.50034293192538637</c:v>
                </c:pt>
                <c:pt idx="83">
                  <c:v>0.23312393369730908</c:v>
                </c:pt>
                <c:pt idx="84">
                  <c:v>6.6592674805771426E-2</c:v>
                </c:pt>
                <c:pt idx="85">
                  <c:v>0.78224596904641897</c:v>
                </c:pt>
                <c:pt idx="86">
                  <c:v>6.841291410899214E-2</c:v>
                </c:pt>
                <c:pt idx="87">
                  <c:v>0.26306139085519203</c:v>
                </c:pt>
                <c:pt idx="88">
                  <c:v>0.72413793103448276</c:v>
                </c:pt>
                <c:pt idx="89">
                  <c:v>6.0322383303219623E-2</c:v>
                </c:pt>
                <c:pt idx="90">
                  <c:v>7.2201225074938263E-3</c:v>
                </c:pt>
                <c:pt idx="91">
                  <c:v>0.12925688211227293</c:v>
                </c:pt>
                <c:pt idx="92">
                  <c:v>0.1134745147756749</c:v>
                </c:pt>
                <c:pt idx="93">
                  <c:v>0.58631058036535344</c:v>
                </c:pt>
                <c:pt idx="94">
                  <c:v>2.977007602573168E-2</c:v>
                </c:pt>
                <c:pt idx="95">
                  <c:v>0.46962887829959876</c:v>
                </c:pt>
                <c:pt idx="96">
                  <c:v>0.20782293569738544</c:v>
                </c:pt>
                <c:pt idx="97">
                  <c:v>4.4693106509486692E-2</c:v>
                </c:pt>
                <c:pt idx="98">
                  <c:v>0.32528943901106089</c:v>
                </c:pt>
                <c:pt idx="99">
                  <c:v>6.7566796397959964E-3</c:v>
                </c:pt>
                <c:pt idx="100">
                  <c:v>0.38261576229577587</c:v>
                </c:pt>
                <c:pt idx="101">
                  <c:v>0.1272664904634789</c:v>
                </c:pt>
                <c:pt idx="102">
                  <c:v>0.51501639344262307</c:v>
                </c:pt>
                <c:pt idx="103">
                  <c:v>0.10738096642869795</c:v>
                </c:pt>
                <c:pt idx="104">
                  <c:v>2.0364486989125099E-2</c:v>
                </c:pt>
                <c:pt idx="105">
                  <c:v>0.74319206968244422</c:v>
                </c:pt>
                <c:pt idx="106">
                  <c:v>0.10202587410417897</c:v>
                </c:pt>
                <c:pt idx="107">
                  <c:v>6.9640131008184641E-2</c:v>
                </c:pt>
                <c:pt idx="108">
                  <c:v>3.251172933324524E-2</c:v>
                </c:pt>
                <c:pt idx="109">
                  <c:v>0.28389220325036002</c:v>
                </c:pt>
                <c:pt idx="110">
                  <c:v>0.14575224069205997</c:v>
                </c:pt>
                <c:pt idx="111">
                  <c:v>0.3647015270708005</c:v>
                </c:pt>
                <c:pt idx="112">
                  <c:v>9.3194508411775984E-2</c:v>
                </c:pt>
                <c:pt idx="113">
                  <c:v>0.26581715893562902</c:v>
                </c:pt>
                <c:pt idx="114">
                  <c:v>1.2269476853594098E-2</c:v>
                </c:pt>
                <c:pt idx="115">
                  <c:v>0.52428833930776875</c:v>
                </c:pt>
                <c:pt idx="116">
                  <c:v>2.0874552221244073E-2</c:v>
                </c:pt>
                <c:pt idx="117">
                  <c:v>4.73368877767497E-2</c:v>
                </c:pt>
                <c:pt idx="118">
                  <c:v>0.38397861524797422</c:v>
                </c:pt>
                <c:pt idx="119">
                  <c:v>0.44691655060936164</c:v>
                </c:pt>
                <c:pt idx="120">
                  <c:v>0.58316961990011595</c:v>
                </c:pt>
                <c:pt idx="121">
                  <c:v>0.17924120123752579</c:v>
                </c:pt>
                <c:pt idx="122">
                  <c:v>0.29206303736474182</c:v>
                </c:pt>
                <c:pt idx="123">
                  <c:v>0.6291914468151274</c:v>
                </c:pt>
                <c:pt idx="124">
                  <c:v>0.44369701309801557</c:v>
                </c:pt>
                <c:pt idx="125">
                  <c:v>0</c:v>
                </c:pt>
                <c:pt idx="126">
                  <c:v>2.9696420258250988E-2</c:v>
                </c:pt>
                <c:pt idx="127">
                  <c:v>0.28571304994817998</c:v>
                </c:pt>
                <c:pt idx="128">
                  <c:v>0.75544606580061502</c:v>
                </c:pt>
                <c:pt idx="129">
                  <c:v>2.208319659915749E-2</c:v>
                </c:pt>
                <c:pt idx="130">
                  <c:v>8.7423557564477408E-2</c:v>
                </c:pt>
                <c:pt idx="131">
                  <c:v>0.1183940607599883</c:v>
                </c:pt>
                <c:pt idx="132">
                  <c:v>4.8569453270669201E-2</c:v>
                </c:pt>
                <c:pt idx="133">
                  <c:v>0.42126032958538245</c:v>
                </c:pt>
                <c:pt idx="134">
                  <c:v>0.72979745390131978</c:v>
                </c:pt>
                <c:pt idx="135">
                  <c:v>0.57356473076730907</c:v>
                </c:pt>
                <c:pt idx="136">
                  <c:v>0.11573882021073588</c:v>
                </c:pt>
                <c:pt idx="137">
                  <c:v>0.73576181046328515</c:v>
                </c:pt>
                <c:pt idx="138">
                  <c:v>0.31995981878517865</c:v>
                </c:pt>
                <c:pt idx="139">
                  <c:v>0.40063120023330723</c:v>
                </c:pt>
                <c:pt idx="140">
                  <c:v>0.2975259837159987</c:v>
                </c:pt>
                <c:pt idx="141">
                  <c:v>0.50129330758861901</c:v>
                </c:pt>
                <c:pt idx="142">
                  <c:v>3.1906768873928598E-2</c:v>
                </c:pt>
                <c:pt idx="143">
                  <c:v>7.8575761474972874E-2</c:v>
                </c:pt>
                <c:pt idx="144">
                  <c:v>9.4784600871479531E-3</c:v>
                </c:pt>
                <c:pt idx="145">
                  <c:v>0.66132269748105843</c:v>
                </c:pt>
                <c:pt idx="146">
                  <c:v>8.7514463942370405E-2</c:v>
                </c:pt>
                <c:pt idx="147">
                  <c:v>0.52307943340986118</c:v>
                </c:pt>
                <c:pt idx="148">
                  <c:v>8.2986123067387528E-3</c:v>
                </c:pt>
                <c:pt idx="149">
                  <c:v>0.57713115433333717</c:v>
                </c:pt>
                <c:pt idx="150">
                  <c:v>7.8310940499040194E-2</c:v>
                </c:pt>
                <c:pt idx="151">
                  <c:v>0.29796258764783023</c:v>
                </c:pt>
                <c:pt idx="152">
                  <c:v>6.647630835595382E-2</c:v>
                </c:pt>
                <c:pt idx="153">
                  <c:v>0.37942353061852496</c:v>
                </c:pt>
                <c:pt idx="154">
                  <c:v>0.14849353280428404</c:v>
                </c:pt>
                <c:pt idx="155">
                  <c:v>0.10995970839116559</c:v>
                </c:pt>
                <c:pt idx="156">
                  <c:v>7.3370378997105162E-2</c:v>
                </c:pt>
                <c:pt idx="157">
                  <c:v>0.68784267524581988</c:v>
                </c:pt>
                <c:pt idx="158">
                  <c:v>0.59444936663394077</c:v>
                </c:pt>
                <c:pt idx="159">
                  <c:v>0.13483962711328798</c:v>
                </c:pt>
                <c:pt idx="160">
                  <c:v>2.7724306516953741E-2</c:v>
                </c:pt>
                <c:pt idx="161">
                  <c:v>0.14944514585686761</c:v>
                </c:pt>
                <c:pt idx="162">
                  <c:v>0.15497724849504915</c:v>
                </c:pt>
                <c:pt idx="163">
                  <c:v>0.11864763857505919</c:v>
                </c:pt>
                <c:pt idx="164">
                  <c:v>3.4187934289038363E-3</c:v>
                </c:pt>
                <c:pt idx="165">
                  <c:v>0.52507140439718236</c:v>
                </c:pt>
                <c:pt idx="166">
                  <c:v>4.2685165259440251E-2</c:v>
                </c:pt>
                <c:pt idx="167">
                  <c:v>0.10016589539858543</c:v>
                </c:pt>
                <c:pt idx="168">
                  <c:v>9.9750623441396402E-2</c:v>
                </c:pt>
                <c:pt idx="169">
                  <c:v>0.11412972454950697</c:v>
                </c:pt>
                <c:pt idx="170">
                  <c:v>0.1783941433811074</c:v>
                </c:pt>
                <c:pt idx="171">
                  <c:v>0.61006226525748364</c:v>
                </c:pt>
                <c:pt idx="172">
                  <c:v>0.19175257731958759</c:v>
                </c:pt>
                <c:pt idx="173">
                  <c:v>5.7403262427336142E-2</c:v>
                </c:pt>
                <c:pt idx="174">
                  <c:v>0.2916979277158307</c:v>
                </c:pt>
                <c:pt idx="175">
                  <c:v>0.14379554269891062</c:v>
                </c:pt>
                <c:pt idx="176">
                  <c:v>0.20171273255308853</c:v>
                </c:pt>
                <c:pt idx="177">
                  <c:v>4.5736487440661319E-2</c:v>
                </c:pt>
                <c:pt idx="178">
                  <c:v>5.7615232766276545E-2</c:v>
                </c:pt>
                <c:pt idx="179">
                  <c:v>0.31424826615740264</c:v>
                </c:pt>
                <c:pt idx="180">
                  <c:v>7.1702474129327134E-2</c:v>
                </c:pt>
                <c:pt idx="181">
                  <c:v>0</c:v>
                </c:pt>
                <c:pt idx="182">
                  <c:v>0.35853296586813649</c:v>
                </c:pt>
                <c:pt idx="183">
                  <c:v>3.2102646020664332E-3</c:v>
                </c:pt>
                <c:pt idx="184">
                  <c:v>0.15685587833831982</c:v>
                </c:pt>
                <c:pt idx="185">
                  <c:v>4.3615601168369503E-2</c:v>
                </c:pt>
                <c:pt idx="186">
                  <c:v>3.1296680435190065E-2</c:v>
                </c:pt>
                <c:pt idx="187">
                  <c:v>5.2513977149568632E-2</c:v>
                </c:pt>
                <c:pt idx="188">
                  <c:v>0.52090328477323133</c:v>
                </c:pt>
                <c:pt idx="189">
                  <c:v>0</c:v>
                </c:pt>
                <c:pt idx="190">
                  <c:v>3.8246872222188748E-2</c:v>
                </c:pt>
                <c:pt idx="191">
                  <c:v>0.18798069949476853</c:v>
                </c:pt>
                <c:pt idx="192">
                  <c:v>0.12106380120886509</c:v>
                </c:pt>
                <c:pt idx="193">
                  <c:v>0.3764785511016952</c:v>
                </c:pt>
                <c:pt idx="194">
                  <c:v>9.5963781039923216E-2</c:v>
                </c:pt>
                <c:pt idx="195">
                  <c:v>0.15076185566221401</c:v>
                </c:pt>
                <c:pt idx="196">
                  <c:v>0.2269099481338186</c:v>
                </c:pt>
                <c:pt idx="197">
                  <c:v>3.2680719567376566E-2</c:v>
                </c:pt>
                <c:pt idx="198">
                  <c:v>3.985127486567288E-2</c:v>
                </c:pt>
                <c:pt idx="199">
                  <c:v>0.10595097819630155</c:v>
                </c:pt>
                <c:pt idx="200">
                  <c:v>3.7982836457320784E-2</c:v>
                </c:pt>
                <c:pt idx="201">
                  <c:v>0.31070037424578018</c:v>
                </c:pt>
                <c:pt idx="202">
                  <c:v>0.14071065989847728</c:v>
                </c:pt>
                <c:pt idx="203">
                  <c:v>0.72873560916006064</c:v>
                </c:pt>
                <c:pt idx="204">
                  <c:v>0.10837554482271171</c:v>
                </c:pt>
                <c:pt idx="205">
                  <c:v>4.0523889928353027E-2</c:v>
                </c:pt>
                <c:pt idx="206">
                  <c:v>0.46727481899820278</c:v>
                </c:pt>
                <c:pt idx="207">
                  <c:v>7.2851409327859107E-2</c:v>
                </c:pt>
                <c:pt idx="208">
                  <c:v>8.378874482043476E-2</c:v>
                </c:pt>
                <c:pt idx="209">
                  <c:v>7.3234873115034141E-2</c:v>
                </c:pt>
                <c:pt idx="210">
                  <c:v>0.21274474293597923</c:v>
                </c:pt>
                <c:pt idx="211">
                  <c:v>0.11170368667567024</c:v>
                </c:pt>
                <c:pt idx="212">
                  <c:v>0.25195391256255056</c:v>
                </c:pt>
                <c:pt idx="213">
                  <c:v>0.84457599359653091</c:v>
                </c:pt>
                <c:pt idx="214">
                  <c:v>7.1670596242191464E-2</c:v>
                </c:pt>
                <c:pt idx="215">
                  <c:v>6.481190755350652E-2</c:v>
                </c:pt>
                <c:pt idx="216">
                  <c:v>0.22188745483489788</c:v>
                </c:pt>
                <c:pt idx="217">
                  <c:v>0.10063412320609877</c:v>
                </c:pt>
                <c:pt idx="218">
                  <c:v>0.55734185237399281</c:v>
                </c:pt>
                <c:pt idx="219">
                  <c:v>1.4234154372190217E-2</c:v>
                </c:pt>
                <c:pt idx="220">
                  <c:v>7.2412378651839054E-2</c:v>
                </c:pt>
                <c:pt idx="221">
                  <c:v>8.0395553728033281E-2</c:v>
                </c:pt>
                <c:pt idx="222">
                  <c:v>0.24957110760712745</c:v>
                </c:pt>
                <c:pt idx="223">
                  <c:v>0.11907178400748879</c:v>
                </c:pt>
                <c:pt idx="224">
                  <c:v>1.9460092035574479E-2</c:v>
                </c:pt>
                <c:pt idx="225">
                  <c:v>0.67382149164515681</c:v>
                </c:pt>
                <c:pt idx="226">
                  <c:v>5.8996536781469253E-3</c:v>
                </c:pt>
                <c:pt idx="227">
                  <c:v>3.8114397237651927E-2</c:v>
                </c:pt>
                <c:pt idx="228">
                  <c:v>5.0529503142323164E-2</c:v>
                </c:pt>
                <c:pt idx="229">
                  <c:v>7.4221822036313001E-2</c:v>
                </c:pt>
                <c:pt idx="230">
                  <c:v>0.45636134308063697</c:v>
                </c:pt>
                <c:pt idx="231">
                  <c:v>6.4515457695548846E-3</c:v>
                </c:pt>
                <c:pt idx="232">
                  <c:v>4.5362418963000854E-2</c:v>
                </c:pt>
                <c:pt idx="233">
                  <c:v>0.21951219512195128</c:v>
                </c:pt>
                <c:pt idx="234">
                  <c:v>3.1963412710928792E-2</c:v>
                </c:pt>
                <c:pt idx="235">
                  <c:v>8.1829767254678443E-2</c:v>
                </c:pt>
                <c:pt idx="236">
                  <c:v>8.4696047517782369E-2</c:v>
                </c:pt>
                <c:pt idx="237">
                  <c:v>0.1425519277311372</c:v>
                </c:pt>
                <c:pt idx="238">
                  <c:v>6.159375161389289E-2</c:v>
                </c:pt>
                <c:pt idx="239">
                  <c:v>3.0867429479071642E-2</c:v>
                </c:pt>
                <c:pt idx="240">
                  <c:v>0.17795263272047199</c:v>
                </c:pt>
                <c:pt idx="241">
                  <c:v>0.24517453496043431</c:v>
                </c:pt>
                <c:pt idx="242">
                  <c:v>3.7982836457320784E-2</c:v>
                </c:pt>
                <c:pt idx="243">
                  <c:v>9.9176881214386753E-2</c:v>
                </c:pt>
                <c:pt idx="244">
                  <c:v>0.23278289323491366</c:v>
                </c:pt>
                <c:pt idx="245">
                  <c:v>0.17348190218852694</c:v>
                </c:pt>
                <c:pt idx="246">
                  <c:v>0.22744349837429059</c:v>
                </c:pt>
                <c:pt idx="247">
                  <c:v>6.1529982941871134E-2</c:v>
                </c:pt>
                <c:pt idx="248">
                  <c:v>8.5590443824911325E-3</c:v>
                </c:pt>
                <c:pt idx="249">
                  <c:v>3.0348943773860848E-3</c:v>
                </c:pt>
                <c:pt idx="250">
                  <c:v>0</c:v>
                </c:pt>
                <c:pt idx="251">
                  <c:v>0.17035268877474588</c:v>
                </c:pt>
                <c:pt idx="252">
                  <c:v>0.27562496527603231</c:v>
                </c:pt>
                <c:pt idx="253">
                  <c:v>6.6422737667428969E-2</c:v>
                </c:pt>
                <c:pt idx="254">
                  <c:v>0.71343725666824442</c:v>
                </c:pt>
                <c:pt idx="255">
                  <c:v>5.4635425932898385E-2</c:v>
                </c:pt>
                <c:pt idx="256">
                  <c:v>9.5508805601723454E-3</c:v>
                </c:pt>
                <c:pt idx="257">
                  <c:v>0.18747051788462549</c:v>
                </c:pt>
                <c:pt idx="258">
                  <c:v>0.10764092866052381</c:v>
                </c:pt>
                <c:pt idx="259">
                  <c:v>3.2626340580673946E-3</c:v>
                </c:pt>
                <c:pt idx="260">
                  <c:v>0.17598589588939409</c:v>
                </c:pt>
                <c:pt idx="261">
                  <c:v>0.43524088764529917</c:v>
                </c:pt>
                <c:pt idx="262">
                  <c:v>0.58191671305255699</c:v>
                </c:pt>
                <c:pt idx="263">
                  <c:v>0.11113016267655451</c:v>
                </c:pt>
                <c:pt idx="264">
                  <c:v>7.3735777984757805E-2</c:v>
                </c:pt>
                <c:pt idx="265">
                  <c:v>0.16341855656568974</c:v>
                </c:pt>
                <c:pt idx="266">
                  <c:v>5.8479032189116039E-3</c:v>
                </c:pt>
                <c:pt idx="267">
                  <c:v>6.6005881712231764E-3</c:v>
                </c:pt>
                <c:pt idx="268">
                  <c:v>0.23399433427762045</c:v>
                </c:pt>
                <c:pt idx="269">
                  <c:v>3.8849306501686443E-2</c:v>
                </c:pt>
                <c:pt idx="270">
                  <c:v>7.1025639445913877E-2</c:v>
                </c:pt>
                <c:pt idx="271">
                  <c:v>0.12516040955631386</c:v>
                </c:pt>
                <c:pt idx="272">
                  <c:v>8.7964768217996689E-2</c:v>
                </c:pt>
                <c:pt idx="273">
                  <c:v>1.6995939591391309E-2</c:v>
                </c:pt>
                <c:pt idx="274">
                  <c:v>5.6650467361104476E-2</c:v>
                </c:pt>
                <c:pt idx="275">
                  <c:v>0.40340634788759278</c:v>
                </c:pt>
                <c:pt idx="276">
                  <c:v>0.11128124393452535</c:v>
                </c:pt>
                <c:pt idx="277">
                  <c:v>0.50889528788548399</c:v>
                </c:pt>
                <c:pt idx="278">
                  <c:v>8.985007790170961E-2</c:v>
                </c:pt>
                <c:pt idx="279">
                  <c:v>5.1084838778778653E-2</c:v>
                </c:pt>
                <c:pt idx="280">
                  <c:v>0.4524370441163228</c:v>
                </c:pt>
                <c:pt idx="281">
                  <c:v>0.52091964072404162</c:v>
                </c:pt>
                <c:pt idx="282">
                  <c:v>0.23271595330739298</c:v>
                </c:pt>
                <c:pt idx="283">
                  <c:v>4.2734847620135661E-3</c:v>
                </c:pt>
                <c:pt idx="284">
                  <c:v>0.39363843225984346</c:v>
                </c:pt>
                <c:pt idx="285">
                  <c:v>0.27760937797636231</c:v>
                </c:pt>
                <c:pt idx="286">
                  <c:v>7.5693018044780999E-2</c:v>
                </c:pt>
                <c:pt idx="287">
                  <c:v>0.23523851480532584</c:v>
                </c:pt>
                <c:pt idx="288">
                  <c:v>0.2518733077262138</c:v>
                </c:pt>
                <c:pt idx="289">
                  <c:v>3.1397096877540964E-3</c:v>
                </c:pt>
                <c:pt idx="290">
                  <c:v>1.955032344987714E-3</c:v>
                </c:pt>
                <c:pt idx="291">
                  <c:v>0.23442654896440454</c:v>
                </c:pt>
                <c:pt idx="292">
                  <c:v>7.9260527530519306E-2</c:v>
                </c:pt>
                <c:pt idx="293">
                  <c:v>0.15815937937027894</c:v>
                </c:pt>
                <c:pt idx="294">
                  <c:v>0.16009819236777501</c:v>
                </c:pt>
                <c:pt idx="295">
                  <c:v>0.10598091691878064</c:v>
                </c:pt>
                <c:pt idx="296">
                  <c:v>4.8164804874510372E-2</c:v>
                </c:pt>
                <c:pt idx="297">
                  <c:v>6.2865262016489315E-2</c:v>
                </c:pt>
                <c:pt idx="298">
                  <c:v>0.16931153800262497</c:v>
                </c:pt>
                <c:pt idx="299">
                  <c:v>5.511048618975254E-2</c:v>
                </c:pt>
                <c:pt idx="300">
                  <c:v>6.9903789347416437E-2</c:v>
                </c:pt>
                <c:pt idx="301">
                  <c:v>1.5502944357649305E-2</c:v>
                </c:pt>
                <c:pt idx="302">
                  <c:v>3.2202481729924445E-2</c:v>
                </c:pt>
                <c:pt idx="303">
                  <c:v>9.1075021119091201E-2</c:v>
                </c:pt>
                <c:pt idx="304">
                  <c:v>8.7081077665199028E-3</c:v>
                </c:pt>
                <c:pt idx="305">
                  <c:v>4.2826356091520594E-3</c:v>
                </c:pt>
                <c:pt idx="306">
                  <c:v>2.8484248454060015E-2</c:v>
                </c:pt>
                <c:pt idx="307">
                  <c:v>4.9968769519050639E-2</c:v>
                </c:pt>
                <c:pt idx="308">
                  <c:v>5.7524298436448545E-2</c:v>
                </c:pt>
                <c:pt idx="309">
                  <c:v>5.2398441223471474E-2</c:v>
                </c:pt>
                <c:pt idx="310">
                  <c:v>0.15266810202859793</c:v>
                </c:pt>
                <c:pt idx="311">
                  <c:v>2.4222556282035009E-2</c:v>
                </c:pt>
                <c:pt idx="312">
                  <c:v>7.6135680549592216E-2</c:v>
                </c:pt>
                <c:pt idx="313">
                  <c:v>3.8895783515452413E-2</c:v>
                </c:pt>
                <c:pt idx="314">
                  <c:v>0.10813099137780673</c:v>
                </c:pt>
                <c:pt idx="315">
                  <c:v>0.11847170972779147</c:v>
                </c:pt>
                <c:pt idx="316">
                  <c:v>0.15464480183947557</c:v>
                </c:pt>
                <c:pt idx="317">
                  <c:v>0.56780677024301018</c:v>
                </c:pt>
                <c:pt idx="318">
                  <c:v>7.2953019742335576E-2</c:v>
                </c:pt>
                <c:pt idx="319">
                  <c:v>0.24555881470413538</c:v>
                </c:pt>
                <c:pt idx="320">
                  <c:v>0.19521296426140569</c:v>
                </c:pt>
                <c:pt idx="321">
                  <c:v>0.12791282481139971</c:v>
                </c:pt>
                <c:pt idx="322">
                  <c:v>0.17638412542871146</c:v>
                </c:pt>
                <c:pt idx="323">
                  <c:v>7.3799733122736303E-3</c:v>
                </c:pt>
                <c:pt idx="324">
                  <c:v>3.5597024778838943E-2</c:v>
                </c:pt>
                <c:pt idx="325">
                  <c:v>0.26188392503212393</c:v>
                </c:pt>
                <c:pt idx="326">
                  <c:v>5.177871975103291E-2</c:v>
                </c:pt>
                <c:pt idx="327">
                  <c:v>2.0711242224346629E-2</c:v>
                </c:pt>
                <c:pt idx="328">
                  <c:v>7.114263010330299E-2</c:v>
                </c:pt>
                <c:pt idx="329">
                  <c:v>2.8677282846994508E-2</c:v>
                </c:pt>
                <c:pt idx="330">
                  <c:v>9.9320942361886766E-2</c:v>
                </c:pt>
                <c:pt idx="331">
                  <c:v>8.160754258268231E-2</c:v>
                </c:pt>
                <c:pt idx="332">
                  <c:v>5.3141619276825307E-2</c:v>
                </c:pt>
                <c:pt idx="333">
                  <c:v>0.16298285881720961</c:v>
                </c:pt>
                <c:pt idx="334">
                  <c:v>0.2032817348967722</c:v>
                </c:pt>
                <c:pt idx="335">
                  <c:v>4.4055737182647749E-2</c:v>
                </c:pt>
                <c:pt idx="336">
                  <c:v>4.9720476920793566E-2</c:v>
                </c:pt>
                <c:pt idx="337">
                  <c:v>8.2257386920599349E-2</c:v>
                </c:pt>
                <c:pt idx="338">
                  <c:v>8.9207288584332786E-2</c:v>
                </c:pt>
                <c:pt idx="339">
                  <c:v>2.8612244730884741E-3</c:v>
                </c:pt>
                <c:pt idx="340">
                  <c:v>8.2668812411794593E-2</c:v>
                </c:pt>
                <c:pt idx="341">
                  <c:v>4.229418618986449E-2</c:v>
                </c:pt>
                <c:pt idx="342">
                  <c:v>3.5076923076923165E-2</c:v>
                </c:pt>
                <c:pt idx="343">
                  <c:v>3.7254145777092101E-2</c:v>
                </c:pt>
                <c:pt idx="344">
                  <c:v>0.21573187578833566</c:v>
                </c:pt>
                <c:pt idx="345">
                  <c:v>5.6948570585513433E-2</c:v>
                </c:pt>
                <c:pt idx="346">
                  <c:v>0.10143266475644698</c:v>
                </c:pt>
                <c:pt idx="347">
                  <c:v>0.20535822273616258</c:v>
                </c:pt>
                <c:pt idx="348">
                  <c:v>4.8502730458880053E-2</c:v>
                </c:pt>
                <c:pt idx="349">
                  <c:v>8.3976255674195546E-2</c:v>
                </c:pt>
                <c:pt idx="350">
                  <c:v>5.0632586876546053E-3</c:v>
                </c:pt>
                <c:pt idx="351">
                  <c:v>3.5076923076922985E-2</c:v>
                </c:pt>
                <c:pt idx="352">
                  <c:v>0.5094077953632048</c:v>
                </c:pt>
                <c:pt idx="353">
                  <c:v>0.1806829497099223</c:v>
                </c:pt>
                <c:pt idx="354">
                  <c:v>9.3007044969622796E-2</c:v>
                </c:pt>
                <c:pt idx="355">
                  <c:v>5.1499550150000017E-2</c:v>
                </c:pt>
                <c:pt idx="356">
                  <c:v>9.8036869829585274E-2</c:v>
                </c:pt>
                <c:pt idx="357">
                  <c:v>0.20785849199674625</c:v>
                </c:pt>
                <c:pt idx="358">
                  <c:v>0.14116039017917836</c:v>
                </c:pt>
                <c:pt idx="359">
                  <c:v>5.2233923878311161E-2</c:v>
                </c:pt>
                <c:pt idx="360">
                  <c:v>3.3603953406283152E-2</c:v>
                </c:pt>
                <c:pt idx="361">
                  <c:v>0.10408888007142157</c:v>
                </c:pt>
                <c:pt idx="362">
                  <c:v>0.4869829950894653</c:v>
                </c:pt>
                <c:pt idx="363">
                  <c:v>4.5976768520183016E-3</c:v>
                </c:pt>
                <c:pt idx="364">
                  <c:v>4.9642580252943144E-2</c:v>
                </c:pt>
                <c:pt idx="365">
                  <c:v>0.1646607250259719</c:v>
                </c:pt>
                <c:pt idx="366">
                  <c:v>2.5673898642479542E-3</c:v>
                </c:pt>
                <c:pt idx="367">
                  <c:v>8.6081619042521849E-3</c:v>
                </c:pt>
                <c:pt idx="368">
                  <c:v>3.1080573299694002E-2</c:v>
                </c:pt>
                <c:pt idx="369">
                  <c:v>4.1757238352878707E-2</c:v>
                </c:pt>
                <c:pt idx="370">
                  <c:v>4.2057122183903055E-2</c:v>
                </c:pt>
                <c:pt idx="371">
                  <c:v>0.26178416213568761</c:v>
                </c:pt>
                <c:pt idx="372">
                  <c:v>2.9918488904916177E-2</c:v>
                </c:pt>
                <c:pt idx="373">
                  <c:v>0</c:v>
                </c:pt>
                <c:pt idx="374">
                  <c:v>0.24615384615384614</c:v>
                </c:pt>
                <c:pt idx="375">
                  <c:v>0.26321042303588382</c:v>
                </c:pt>
                <c:pt idx="376">
                  <c:v>7.5364379665837269E-2</c:v>
                </c:pt>
                <c:pt idx="377">
                  <c:v>0.12982281390671385</c:v>
                </c:pt>
                <c:pt idx="378">
                  <c:v>3.3087865547720856E-2</c:v>
                </c:pt>
                <c:pt idx="379">
                  <c:v>6.5585884001656117E-2</c:v>
                </c:pt>
                <c:pt idx="380">
                  <c:v>7.3108491717225402E-2</c:v>
                </c:pt>
                <c:pt idx="381">
                  <c:v>2.0986335759350409E-3</c:v>
                </c:pt>
                <c:pt idx="382">
                  <c:v>0.10497237569060777</c:v>
                </c:pt>
                <c:pt idx="383">
                  <c:v>0.15837117631320788</c:v>
                </c:pt>
                <c:pt idx="384">
                  <c:v>8.8104017077431287E-3</c:v>
                </c:pt>
                <c:pt idx="385">
                  <c:v>0.47879907378631437</c:v>
                </c:pt>
                <c:pt idx="386">
                  <c:v>0.16736473981719166</c:v>
                </c:pt>
                <c:pt idx="387">
                  <c:v>3.5565981184674605E-3</c:v>
                </c:pt>
                <c:pt idx="388">
                  <c:v>4.4422507403751213E-2</c:v>
                </c:pt>
                <c:pt idx="389">
                  <c:v>9.125121720406508E-2</c:v>
                </c:pt>
                <c:pt idx="390">
                  <c:v>0.14270307689505032</c:v>
                </c:pt>
                <c:pt idx="391">
                  <c:v>7.6911156115171311E-2</c:v>
                </c:pt>
                <c:pt idx="392">
                  <c:v>4.0604516178740876E-2</c:v>
                </c:pt>
                <c:pt idx="393">
                  <c:v>0.43403497243580325</c:v>
                </c:pt>
                <c:pt idx="394">
                  <c:v>3.8553156625043654E-2</c:v>
                </c:pt>
                <c:pt idx="395">
                  <c:v>0.11631478196237377</c:v>
                </c:pt>
                <c:pt idx="396">
                  <c:v>3.6659043452321752E-2</c:v>
                </c:pt>
                <c:pt idx="397">
                  <c:v>7.1179102037581141E-2</c:v>
                </c:pt>
                <c:pt idx="398">
                  <c:v>0</c:v>
                </c:pt>
                <c:pt idx="399">
                  <c:v>8.9765528416670778E-2</c:v>
                </c:pt>
                <c:pt idx="400">
                  <c:v>0.16110304789550078</c:v>
                </c:pt>
                <c:pt idx="401">
                  <c:v>5.0219552818856324E-2</c:v>
                </c:pt>
                <c:pt idx="402">
                  <c:v>8.5405189392858141E-2</c:v>
                </c:pt>
                <c:pt idx="403">
                  <c:v>4.5700076675576393E-2</c:v>
                </c:pt>
                <c:pt idx="404">
                  <c:v>0.17517678431008421</c:v>
                </c:pt>
                <c:pt idx="405">
                  <c:v>1.5664835239744237E-2</c:v>
                </c:pt>
                <c:pt idx="406">
                  <c:v>1.2869479953756075E-2</c:v>
                </c:pt>
                <c:pt idx="407">
                  <c:v>0.44091110948716361</c:v>
                </c:pt>
                <c:pt idx="408">
                  <c:v>8.0092442271329473E-2</c:v>
                </c:pt>
                <c:pt idx="409">
                  <c:v>0.10177588534634947</c:v>
                </c:pt>
                <c:pt idx="410">
                  <c:v>0.21882953888302789</c:v>
                </c:pt>
                <c:pt idx="411">
                  <c:v>9.1374734914767025E-2</c:v>
                </c:pt>
                <c:pt idx="412">
                  <c:v>5.3619940435498496E-2</c:v>
                </c:pt>
                <c:pt idx="413">
                  <c:v>2.3130449010637485E-2</c:v>
                </c:pt>
                <c:pt idx="414">
                  <c:v>0</c:v>
                </c:pt>
                <c:pt idx="415">
                  <c:v>0.39280742762113996</c:v>
                </c:pt>
                <c:pt idx="416">
                  <c:v>2.4183761496059278E-3</c:v>
                </c:pt>
                <c:pt idx="417">
                  <c:v>2.8565598857376022E-2</c:v>
                </c:pt>
                <c:pt idx="418">
                  <c:v>0.10788099327686507</c:v>
                </c:pt>
                <c:pt idx="419">
                  <c:v>3.5660474964169964E-2</c:v>
                </c:pt>
                <c:pt idx="420">
                  <c:v>9.4595556459403124E-2</c:v>
                </c:pt>
                <c:pt idx="421">
                  <c:v>9.1550478750209885E-2</c:v>
                </c:pt>
                <c:pt idx="422">
                  <c:v>4.2156614074531848E-2</c:v>
                </c:pt>
                <c:pt idx="423">
                  <c:v>8.7570500175540023E-2</c:v>
                </c:pt>
                <c:pt idx="424">
                  <c:v>5.5206490575245515E-2</c:v>
                </c:pt>
                <c:pt idx="425">
                  <c:v>0.34702525147634794</c:v>
                </c:pt>
                <c:pt idx="426">
                  <c:v>9.180573905615734E-2</c:v>
                </c:pt>
                <c:pt idx="427">
                  <c:v>2.0768409588407324E-3</c:v>
                </c:pt>
                <c:pt idx="428">
                  <c:v>6.3964570416297745E-2</c:v>
                </c:pt>
                <c:pt idx="429">
                  <c:v>0.19588615163836404</c:v>
                </c:pt>
                <c:pt idx="430">
                  <c:v>5.29429811105755E-2</c:v>
                </c:pt>
                <c:pt idx="431">
                  <c:v>0.41815614501951232</c:v>
                </c:pt>
                <c:pt idx="432">
                  <c:v>5.2480226610460631E-2</c:v>
                </c:pt>
                <c:pt idx="433">
                  <c:v>6.5656788057598406E-2</c:v>
                </c:pt>
                <c:pt idx="434">
                  <c:v>0.13535594823289399</c:v>
                </c:pt>
                <c:pt idx="435">
                  <c:v>0.18284289276807977</c:v>
                </c:pt>
                <c:pt idx="436">
                  <c:v>0.19522427216304519</c:v>
                </c:pt>
                <c:pt idx="437">
                  <c:v>3.4136390938988515E-2</c:v>
                </c:pt>
                <c:pt idx="438">
                  <c:v>3.0617085315616466E-2</c:v>
                </c:pt>
                <c:pt idx="439">
                  <c:v>8.6792452830188729E-2</c:v>
                </c:pt>
                <c:pt idx="440">
                  <c:v>3.5253523449491952E-2</c:v>
                </c:pt>
                <c:pt idx="441">
                  <c:v>1.9286385151158578E-3</c:v>
                </c:pt>
                <c:pt idx="442">
                  <c:v>4.7324093952058541E-2</c:v>
                </c:pt>
                <c:pt idx="443">
                  <c:v>0.3735917712680642</c:v>
                </c:pt>
                <c:pt idx="444">
                  <c:v>2.3174939914337293E-3</c:v>
                </c:pt>
                <c:pt idx="445">
                  <c:v>9.4191904011926314E-2</c:v>
                </c:pt>
                <c:pt idx="446">
                  <c:v>3.7890515319953556E-2</c:v>
                </c:pt>
                <c:pt idx="447">
                  <c:v>0.41332360351369551</c:v>
                </c:pt>
                <c:pt idx="448">
                  <c:v>0</c:v>
                </c:pt>
                <c:pt idx="449">
                  <c:v>8.3381250503802157E-2</c:v>
                </c:pt>
                <c:pt idx="450">
                  <c:v>0.1274403986287351</c:v>
                </c:pt>
                <c:pt idx="451">
                  <c:v>4.1798598157548814E-2</c:v>
                </c:pt>
                <c:pt idx="452">
                  <c:v>2.1208883890918625E-3</c:v>
                </c:pt>
                <c:pt idx="453">
                  <c:v>7.7368281249415218E-3</c:v>
                </c:pt>
                <c:pt idx="454">
                  <c:v>0.19437081804446352</c:v>
                </c:pt>
                <c:pt idx="455">
                  <c:v>4.8554345155213258E-2</c:v>
                </c:pt>
                <c:pt idx="456">
                  <c:v>9.6689254598257432E-2</c:v>
                </c:pt>
                <c:pt idx="457">
                  <c:v>8.5091314891516556E-2</c:v>
                </c:pt>
                <c:pt idx="458">
                  <c:v>0.14849897945501406</c:v>
                </c:pt>
                <c:pt idx="459">
                  <c:v>5.7385111460201303E-2</c:v>
                </c:pt>
                <c:pt idx="460">
                  <c:v>3.8172241992882404E-2</c:v>
                </c:pt>
                <c:pt idx="461">
                  <c:v>0.11552345771370008</c:v>
                </c:pt>
                <c:pt idx="462">
                  <c:v>7.2194839083792317E-2</c:v>
                </c:pt>
                <c:pt idx="463">
                  <c:v>8.602808373936377E-2</c:v>
                </c:pt>
                <c:pt idx="464">
                  <c:v>2.1574947924546026E-3</c:v>
                </c:pt>
                <c:pt idx="465">
                  <c:v>7.3128513531180564E-2</c:v>
                </c:pt>
                <c:pt idx="466">
                  <c:v>9.9447707728994916E-2</c:v>
                </c:pt>
                <c:pt idx="467">
                  <c:v>0.13335103276164181</c:v>
                </c:pt>
                <c:pt idx="468">
                  <c:v>3.9632002405466514E-2</c:v>
                </c:pt>
                <c:pt idx="469">
                  <c:v>4.7132495504579553E-3</c:v>
                </c:pt>
                <c:pt idx="470">
                  <c:v>7.951990929882527E-2</c:v>
                </c:pt>
                <c:pt idx="471">
                  <c:v>0</c:v>
                </c:pt>
                <c:pt idx="472">
                  <c:v>9.0634356653506332E-2</c:v>
                </c:pt>
                <c:pt idx="473">
                  <c:v>3.2474032613960431E-2</c:v>
                </c:pt>
                <c:pt idx="474">
                  <c:v>9.6689254598257432E-2</c:v>
                </c:pt>
                <c:pt idx="475">
                  <c:v>7.6261112406649886E-2</c:v>
                </c:pt>
                <c:pt idx="476">
                  <c:v>0.16534947392713648</c:v>
                </c:pt>
                <c:pt idx="477">
                  <c:v>0.3105729383082857</c:v>
                </c:pt>
                <c:pt idx="478">
                  <c:v>0.44535627369969999</c:v>
                </c:pt>
                <c:pt idx="479">
                  <c:v>4.2086609812825235E-2</c:v>
                </c:pt>
                <c:pt idx="480">
                  <c:v>2.0304547600249389E-3</c:v>
                </c:pt>
                <c:pt idx="481">
                  <c:v>6.6516388801841256E-2</c:v>
                </c:pt>
                <c:pt idx="482">
                  <c:v>3.4368005232980038E-2</c:v>
                </c:pt>
                <c:pt idx="483">
                  <c:v>7.9297332465842543E-2</c:v>
                </c:pt>
                <c:pt idx="484">
                  <c:v>0.32891722016671865</c:v>
                </c:pt>
                <c:pt idx="485">
                  <c:v>0.12173214396077545</c:v>
                </c:pt>
                <c:pt idx="486">
                  <c:v>7.5404913578926952E-2</c:v>
                </c:pt>
                <c:pt idx="487">
                  <c:v>5.6293359762140754E-2</c:v>
                </c:pt>
                <c:pt idx="488">
                  <c:v>0.16742818243703189</c:v>
                </c:pt>
                <c:pt idx="489">
                  <c:v>6.3514379945707453E-2</c:v>
                </c:pt>
                <c:pt idx="490">
                  <c:v>0.1819147352225918</c:v>
                </c:pt>
                <c:pt idx="491">
                  <c:v>5.5342175467806863E-2</c:v>
                </c:pt>
                <c:pt idx="492">
                  <c:v>3.4923842385191729E-2</c:v>
                </c:pt>
                <c:pt idx="493">
                  <c:v>8.7514463942370405E-2</c:v>
                </c:pt>
                <c:pt idx="494">
                  <c:v>0</c:v>
                </c:pt>
                <c:pt idx="495">
                  <c:v>0.23952447042559077</c:v>
                </c:pt>
                <c:pt idx="496">
                  <c:v>4.7169548941186999E-3</c:v>
                </c:pt>
                <c:pt idx="497">
                  <c:v>3.7473053863109937E-2</c:v>
                </c:pt>
                <c:pt idx="498">
                  <c:v>1.3071337035454916E-2</c:v>
                </c:pt>
                <c:pt idx="499">
                  <c:v>3.9382168904971107E-2</c:v>
                </c:pt>
                <c:pt idx="500">
                  <c:v>4.6164753796864209E-2</c:v>
                </c:pt>
                <c:pt idx="501">
                  <c:v>3.960380510222382E-3</c:v>
                </c:pt>
                <c:pt idx="502">
                  <c:v>7.5593772423710986E-2</c:v>
                </c:pt>
                <c:pt idx="503">
                  <c:v>0.1241222272823201</c:v>
                </c:pt>
                <c:pt idx="504">
                  <c:v>3.3644319921435156E-2</c:v>
                </c:pt>
                <c:pt idx="505">
                  <c:v>7.6044527974555402E-3</c:v>
                </c:pt>
                <c:pt idx="506">
                  <c:v>0.13489471539193043</c:v>
                </c:pt>
                <c:pt idx="507">
                  <c:v>3.3463430001575124E-2</c:v>
                </c:pt>
                <c:pt idx="508">
                  <c:v>0</c:v>
                </c:pt>
                <c:pt idx="509">
                  <c:v>9.4191904011926314E-2</c:v>
                </c:pt>
                <c:pt idx="510">
                  <c:v>3.6853837172274799E-2</c:v>
                </c:pt>
                <c:pt idx="511">
                  <c:v>0.10233787343679678</c:v>
                </c:pt>
                <c:pt idx="512">
                  <c:v>4.0110569903139923E-2</c:v>
                </c:pt>
                <c:pt idx="513">
                  <c:v>9.0721649484535982E-2</c:v>
                </c:pt>
                <c:pt idx="514">
                  <c:v>4.2761183364298953E-2</c:v>
                </c:pt>
                <c:pt idx="515">
                  <c:v>0.1318999022660636</c:v>
                </c:pt>
                <c:pt idx="516">
                  <c:v>0.2497359954138631</c:v>
                </c:pt>
                <c:pt idx="517">
                  <c:v>0.15590370653419938</c:v>
                </c:pt>
                <c:pt idx="518">
                  <c:v>6.1375538228790986E-2</c:v>
                </c:pt>
                <c:pt idx="519">
                  <c:v>9.4398222501298104E-2</c:v>
                </c:pt>
                <c:pt idx="520">
                  <c:v>4.2629324563545984E-2</c:v>
                </c:pt>
                <c:pt idx="521">
                  <c:v>1.3499867028448329E-2</c:v>
                </c:pt>
                <c:pt idx="522">
                  <c:v>0.19259774511297373</c:v>
                </c:pt>
                <c:pt idx="523">
                  <c:v>8.9283934870558138E-3</c:v>
                </c:pt>
                <c:pt idx="524">
                  <c:v>9.9144866240338136E-2</c:v>
                </c:pt>
                <c:pt idx="525">
                  <c:v>0.11465600357240732</c:v>
                </c:pt>
                <c:pt idx="526">
                  <c:v>7.3678400759198667E-2</c:v>
                </c:pt>
                <c:pt idx="527">
                  <c:v>0.32345991691504633</c:v>
                </c:pt>
                <c:pt idx="528">
                  <c:v>0.12521954075326877</c:v>
                </c:pt>
                <c:pt idx="529">
                  <c:v>0</c:v>
                </c:pt>
                <c:pt idx="530">
                  <c:v>0.18202318069266551</c:v>
                </c:pt>
                <c:pt idx="531">
                  <c:v>0.12825605486890043</c:v>
                </c:pt>
                <c:pt idx="532">
                  <c:v>0.10256571046946578</c:v>
                </c:pt>
                <c:pt idx="533">
                  <c:v>0.14159083633527003</c:v>
                </c:pt>
                <c:pt idx="534">
                  <c:v>4.2451898899215836E-2</c:v>
                </c:pt>
                <c:pt idx="535">
                  <c:v>9.8839981998562573E-2</c:v>
                </c:pt>
                <c:pt idx="536">
                  <c:v>3.6421278981078893E-2</c:v>
                </c:pt>
                <c:pt idx="537">
                  <c:v>4.1569927347282973E-2</c:v>
                </c:pt>
                <c:pt idx="538">
                  <c:v>3.7100626418365992E-2</c:v>
                </c:pt>
                <c:pt idx="539">
                  <c:v>3.6741038042165913E-2</c:v>
                </c:pt>
                <c:pt idx="540">
                  <c:v>0.27112899913754152</c:v>
                </c:pt>
                <c:pt idx="541">
                  <c:v>0.18914860945231188</c:v>
                </c:pt>
                <c:pt idx="542">
                  <c:v>5.8082762782798178E-3</c:v>
                </c:pt>
                <c:pt idx="543">
                  <c:v>0.14510141634754561</c:v>
                </c:pt>
                <c:pt idx="544">
                  <c:v>1.8231525415278271E-3</c:v>
                </c:pt>
                <c:pt idx="545">
                  <c:v>4.3663878817817359E-2</c:v>
                </c:pt>
                <c:pt idx="546">
                  <c:v>9.0380707413776046E-2</c:v>
                </c:pt>
                <c:pt idx="547">
                  <c:v>5.1349505278975957E-2</c:v>
                </c:pt>
                <c:pt idx="548">
                  <c:v>8.0031756087585948E-2</c:v>
                </c:pt>
                <c:pt idx="549">
                  <c:v>4.763112967549072E-2</c:v>
                </c:pt>
                <c:pt idx="550">
                  <c:v>0.13739843988701347</c:v>
                </c:pt>
                <c:pt idx="551">
                  <c:v>4.910593861964526E-2</c:v>
                </c:pt>
                <c:pt idx="552">
                  <c:v>0.14912447043477778</c:v>
                </c:pt>
                <c:pt idx="553">
                  <c:v>5.5709874148446503E-3</c:v>
                </c:pt>
                <c:pt idx="554">
                  <c:v>0.25429897935586804</c:v>
                </c:pt>
                <c:pt idx="555">
                  <c:v>1.9665664368793559E-3</c:v>
                </c:pt>
                <c:pt idx="556">
                  <c:v>5.3090215357522924E-2</c:v>
                </c:pt>
                <c:pt idx="557">
                  <c:v>5.0064927837346597E-2</c:v>
                </c:pt>
                <c:pt idx="558">
                  <c:v>0.12879597638311827</c:v>
                </c:pt>
                <c:pt idx="559">
                  <c:v>7.6809453471196457E-2</c:v>
                </c:pt>
                <c:pt idx="560">
                  <c:v>9.9470505253456618E-2</c:v>
                </c:pt>
                <c:pt idx="561">
                  <c:v>4.0720254428710863E-2</c:v>
                </c:pt>
                <c:pt idx="562">
                  <c:v>5.7552263850271949E-2</c:v>
                </c:pt>
                <c:pt idx="563">
                  <c:v>4.0484843978025889E-2</c:v>
                </c:pt>
                <c:pt idx="564">
                  <c:v>0</c:v>
                </c:pt>
                <c:pt idx="565">
                  <c:v>4.4681272831966067E-2</c:v>
                </c:pt>
                <c:pt idx="566">
                  <c:v>4.8839619104991787E-2</c:v>
                </c:pt>
                <c:pt idx="567">
                  <c:v>0.33016669740292021</c:v>
                </c:pt>
                <c:pt idx="568">
                  <c:v>7.2631231429514762E-2</c:v>
                </c:pt>
                <c:pt idx="569">
                  <c:v>8.7599738960191367E-2</c:v>
                </c:pt>
                <c:pt idx="570">
                  <c:v>3.9039584411196496E-2</c:v>
                </c:pt>
                <c:pt idx="571">
                  <c:v>0.18993707431193252</c:v>
                </c:pt>
                <c:pt idx="572">
                  <c:v>1.9138738454946803E-3</c:v>
                </c:pt>
                <c:pt idx="573">
                  <c:v>0.44252859453141269</c:v>
                </c:pt>
                <c:pt idx="574">
                  <c:v>5.8616230656643863E-2</c:v>
                </c:pt>
                <c:pt idx="575">
                  <c:v>1.8331790281630399E-3</c:v>
                </c:pt>
                <c:pt idx="576">
                  <c:v>9.4515406742790742E-2</c:v>
                </c:pt>
                <c:pt idx="577">
                  <c:v>0.15319161131574383</c:v>
                </c:pt>
                <c:pt idx="578">
                  <c:v>1.5760431505462637E-3</c:v>
                </c:pt>
                <c:pt idx="579">
                  <c:v>1.9512176549980516E-3</c:v>
                </c:pt>
                <c:pt idx="580">
                  <c:v>1.7937205302977813E-3</c:v>
                </c:pt>
                <c:pt idx="581">
                  <c:v>5.4803395739962721E-2</c:v>
                </c:pt>
                <c:pt idx="582">
                  <c:v>7.5186907302457594E-3</c:v>
                </c:pt>
                <c:pt idx="583">
                  <c:v>0.12159444069105299</c:v>
                </c:pt>
                <c:pt idx="584">
                  <c:v>4.1806811490008838E-2</c:v>
                </c:pt>
                <c:pt idx="585">
                  <c:v>8.1734380334585202E-2</c:v>
                </c:pt>
                <c:pt idx="586">
                  <c:v>0.31575304990757863</c:v>
                </c:pt>
                <c:pt idx="587">
                  <c:v>0.13644811917644972</c:v>
                </c:pt>
                <c:pt idx="588">
                  <c:v>4.1837908518368432E-2</c:v>
                </c:pt>
                <c:pt idx="589">
                  <c:v>8.4302656982623778E-2</c:v>
                </c:pt>
                <c:pt idx="590">
                  <c:v>4.4768198867007031E-2</c:v>
                </c:pt>
                <c:pt idx="591">
                  <c:v>8.4696047517782369E-2</c:v>
                </c:pt>
                <c:pt idx="592">
                  <c:v>4.9682496766509196E-2</c:v>
                </c:pt>
                <c:pt idx="593">
                  <c:v>5.7636408936133652E-3</c:v>
                </c:pt>
                <c:pt idx="594">
                  <c:v>3.7881137408841532E-2</c:v>
                </c:pt>
                <c:pt idx="595">
                  <c:v>0.10155497817227424</c:v>
                </c:pt>
                <c:pt idx="596">
                  <c:v>0.34870205346764821</c:v>
                </c:pt>
                <c:pt idx="597">
                  <c:v>3.6496228834020051E-3</c:v>
                </c:pt>
                <c:pt idx="598">
                  <c:v>8.1047279845572334E-2</c:v>
                </c:pt>
                <c:pt idx="599">
                  <c:v>6.8258590564939095E-3</c:v>
                </c:pt>
                <c:pt idx="600">
                  <c:v>0.10205843006947748</c:v>
                </c:pt>
                <c:pt idx="601">
                  <c:v>5.9910870227299504E-2</c:v>
                </c:pt>
                <c:pt idx="602">
                  <c:v>4.4265274852462184E-2</c:v>
                </c:pt>
                <c:pt idx="603">
                  <c:v>4.1772805814347079E-2</c:v>
                </c:pt>
                <c:pt idx="604">
                  <c:v>0.34814897649053367</c:v>
                </c:pt>
                <c:pt idx="605">
                  <c:v>0.24343095966194492</c:v>
                </c:pt>
                <c:pt idx="606">
                  <c:v>5.4298218817017047E-2</c:v>
                </c:pt>
                <c:pt idx="607">
                  <c:v>1.7802743489055989E-2</c:v>
                </c:pt>
                <c:pt idx="608">
                  <c:v>2.1791209609545455E-2</c:v>
                </c:pt>
                <c:pt idx="609">
                  <c:v>2.083107301725079E-2</c:v>
                </c:pt>
                <c:pt idx="610">
                  <c:v>3.1963412710928792E-2</c:v>
                </c:pt>
                <c:pt idx="611">
                  <c:v>0.12685215236184452</c:v>
                </c:pt>
                <c:pt idx="612">
                  <c:v>6.6963868192162518E-2</c:v>
                </c:pt>
                <c:pt idx="613">
                  <c:v>0.11876427556444406</c:v>
                </c:pt>
                <c:pt idx="614">
                  <c:v>3.5135593006763832E-2</c:v>
                </c:pt>
                <c:pt idx="615">
                  <c:v>0.13344877427479715</c:v>
                </c:pt>
                <c:pt idx="616">
                  <c:v>8.4208708842962637E-2</c:v>
                </c:pt>
                <c:pt idx="617">
                  <c:v>1.6076131596835339E-2</c:v>
                </c:pt>
                <c:pt idx="618">
                  <c:v>5.7096247960848161E-2</c:v>
                </c:pt>
                <c:pt idx="619">
                  <c:v>0.29038038608780647</c:v>
                </c:pt>
                <c:pt idx="620">
                  <c:v>0.12966735308973648</c:v>
                </c:pt>
                <c:pt idx="621">
                  <c:v>4.5912175337337081E-2</c:v>
                </c:pt>
                <c:pt idx="622">
                  <c:v>0.10177588534634953</c:v>
                </c:pt>
                <c:pt idx="623">
                  <c:v>3.3572624113968837E-2</c:v>
                </c:pt>
                <c:pt idx="624">
                  <c:v>0.10783640012730493</c:v>
                </c:pt>
                <c:pt idx="625">
                  <c:v>0.16161018876506719</c:v>
                </c:pt>
                <c:pt idx="626">
                  <c:v>0.20797767990140389</c:v>
                </c:pt>
                <c:pt idx="627">
                  <c:v>2.9844097995545771E-2</c:v>
                </c:pt>
                <c:pt idx="628">
                  <c:v>4.7410207054721237E-2</c:v>
                </c:pt>
                <c:pt idx="629">
                  <c:v>4.0932880803182928E-2</c:v>
                </c:pt>
                <c:pt idx="630">
                  <c:v>3.2786797133037386E-3</c:v>
                </c:pt>
                <c:pt idx="631">
                  <c:v>0.51604826112403346</c:v>
                </c:pt>
                <c:pt idx="632">
                  <c:v>1.8198347080067114E-3</c:v>
                </c:pt>
                <c:pt idx="633">
                  <c:v>0.1074372445493913</c:v>
                </c:pt>
                <c:pt idx="634">
                  <c:v>0.10467622001870004</c:v>
                </c:pt>
                <c:pt idx="635">
                  <c:v>4.3492708380656872E-2</c:v>
                </c:pt>
                <c:pt idx="636">
                  <c:v>3.1695641472567525E-3</c:v>
                </c:pt>
                <c:pt idx="637">
                  <c:v>3.7971439282914583E-2</c:v>
                </c:pt>
                <c:pt idx="638">
                  <c:v>3.8695181825746876E-2</c:v>
                </c:pt>
                <c:pt idx="639">
                  <c:v>4.8296044443095314E-2</c:v>
                </c:pt>
                <c:pt idx="640">
                  <c:v>9.8582837197486062E-2</c:v>
                </c:pt>
                <c:pt idx="641">
                  <c:v>4.7466636979724856E-2</c:v>
                </c:pt>
                <c:pt idx="642">
                  <c:v>9.334416637896796E-2</c:v>
                </c:pt>
                <c:pt idx="643">
                  <c:v>1.6366601151152299E-3</c:v>
                </c:pt>
                <c:pt idx="644">
                  <c:v>8.4356435643564237E-2</c:v>
                </c:pt>
                <c:pt idx="645">
                  <c:v>0.12829220046431042</c:v>
                </c:pt>
                <c:pt idx="646">
                  <c:v>1.7683452135069571E-3</c:v>
                </c:pt>
                <c:pt idx="647">
                  <c:v>0.11328730250592579</c:v>
                </c:pt>
                <c:pt idx="648">
                  <c:v>8.0176885168684892E-3</c:v>
                </c:pt>
                <c:pt idx="649">
                  <c:v>0.10998563785293797</c:v>
                </c:pt>
                <c:pt idx="650">
                  <c:v>3.836540296852408E-2</c:v>
                </c:pt>
                <c:pt idx="651">
                  <c:v>6.5788761807891987E-3</c:v>
                </c:pt>
                <c:pt idx="652">
                  <c:v>5.0125214829364169E-2</c:v>
                </c:pt>
                <c:pt idx="653">
                  <c:v>0.11448723053296164</c:v>
                </c:pt>
                <c:pt idx="654">
                  <c:v>0.11515355257173346</c:v>
                </c:pt>
                <c:pt idx="655">
                  <c:v>0.20279549135243194</c:v>
                </c:pt>
                <c:pt idx="656">
                  <c:v>0.11383090104912282</c:v>
                </c:pt>
                <c:pt idx="657">
                  <c:v>0.33655505695547117</c:v>
                </c:pt>
                <c:pt idx="658">
                  <c:v>0.10665759627978748</c:v>
                </c:pt>
                <c:pt idx="659">
                  <c:v>5.0377514117122858E-3</c:v>
                </c:pt>
                <c:pt idx="660">
                  <c:v>3.372671690601571E-3</c:v>
                </c:pt>
                <c:pt idx="661">
                  <c:v>0.1284694513416868</c:v>
                </c:pt>
                <c:pt idx="662">
                  <c:v>3.220603564964261E-3</c:v>
                </c:pt>
                <c:pt idx="663">
                  <c:v>0.10123184670352128</c:v>
                </c:pt>
                <c:pt idx="664">
                  <c:v>3.3888569787478506E-2</c:v>
                </c:pt>
                <c:pt idx="665">
                  <c:v>1.6220589492794192E-3</c:v>
                </c:pt>
                <c:pt idx="666">
                  <c:v>1.7079406844307241E-3</c:v>
                </c:pt>
                <c:pt idx="667">
                  <c:v>7.8377553245620388E-2</c:v>
                </c:pt>
                <c:pt idx="668">
                  <c:v>3.2520239222052724E-3</c:v>
                </c:pt>
                <c:pt idx="669">
                  <c:v>4.2533936651583858E-2</c:v>
                </c:pt>
                <c:pt idx="670">
                  <c:v>5.1745250928881749E-2</c:v>
                </c:pt>
                <c:pt idx="671">
                  <c:v>0.15572628646207096</c:v>
                </c:pt>
                <c:pt idx="672">
                  <c:v>3.8570852754839513E-2</c:v>
                </c:pt>
                <c:pt idx="673">
                  <c:v>3.1298827885836212E-3</c:v>
                </c:pt>
                <c:pt idx="674">
                  <c:v>5.9294970484476885E-2</c:v>
                </c:pt>
                <c:pt idx="675">
                  <c:v>4.9529937508062269E-2</c:v>
                </c:pt>
                <c:pt idx="676">
                  <c:v>9.3601693884008495E-3</c:v>
                </c:pt>
                <c:pt idx="677">
                  <c:v>8.3123785681108966E-2</c:v>
                </c:pt>
                <c:pt idx="678">
                  <c:v>9.4784600871480017E-3</c:v>
                </c:pt>
                <c:pt idx="679">
                  <c:v>0.20545264970297974</c:v>
                </c:pt>
                <c:pt idx="680">
                  <c:v>7.1072307864830089E-3</c:v>
                </c:pt>
                <c:pt idx="681">
                  <c:v>8.3124083596708524E-3</c:v>
                </c:pt>
                <c:pt idx="682">
                  <c:v>0.16744364660072455</c:v>
                </c:pt>
                <c:pt idx="683">
                  <c:v>3.3591687158943589E-2</c:v>
                </c:pt>
                <c:pt idx="684">
                  <c:v>3.1738035264483662E-2</c:v>
                </c:pt>
                <c:pt idx="685">
                  <c:v>0.16889303965497349</c:v>
                </c:pt>
                <c:pt idx="686">
                  <c:v>6.345265595835918E-2</c:v>
                </c:pt>
                <c:pt idx="687">
                  <c:v>0.1824498612635061</c:v>
                </c:pt>
                <c:pt idx="688">
                  <c:v>0.13997052813938402</c:v>
                </c:pt>
                <c:pt idx="689">
                  <c:v>2.6617579892876445E-2</c:v>
                </c:pt>
                <c:pt idx="690">
                  <c:v>1.8532528085502115E-2</c:v>
                </c:pt>
                <c:pt idx="691">
                  <c:v>0.21336631575988421</c:v>
                </c:pt>
                <c:pt idx="692">
                  <c:v>0.16042513912501374</c:v>
                </c:pt>
                <c:pt idx="693">
                  <c:v>0.21423991609838816</c:v>
                </c:pt>
                <c:pt idx="694">
                  <c:v>0.36536707915386513</c:v>
                </c:pt>
                <c:pt idx="695">
                  <c:v>0.11743739073210556</c:v>
                </c:pt>
                <c:pt idx="696">
                  <c:v>4.4247571033504173E-3</c:v>
                </c:pt>
                <c:pt idx="697">
                  <c:v>0.24568136713591818</c:v>
                </c:pt>
                <c:pt idx="698">
                  <c:v>8.4857870809811678E-2</c:v>
                </c:pt>
                <c:pt idx="699">
                  <c:v>0.46059357150856761</c:v>
                </c:pt>
                <c:pt idx="700">
                  <c:v>3.3936475110651607E-2</c:v>
                </c:pt>
                <c:pt idx="701">
                  <c:v>0.21180780155190759</c:v>
                </c:pt>
                <c:pt idx="702">
                  <c:v>0.11489210240958868</c:v>
                </c:pt>
                <c:pt idx="703">
                  <c:v>0.12649616591569382</c:v>
                </c:pt>
                <c:pt idx="704">
                  <c:v>4.5491834110098904E-2</c:v>
                </c:pt>
                <c:pt idx="705">
                  <c:v>6.6093076942190063E-2</c:v>
                </c:pt>
                <c:pt idx="706">
                  <c:v>6.9230018789702141E-2</c:v>
                </c:pt>
                <c:pt idx="707">
                  <c:v>9.9750623441396444E-2</c:v>
                </c:pt>
                <c:pt idx="708">
                  <c:v>3.0848197604672729E-2</c:v>
                </c:pt>
                <c:pt idx="709">
                  <c:v>0.11093477368945469</c:v>
                </c:pt>
                <c:pt idx="710">
                  <c:v>0.1230523110797654</c:v>
                </c:pt>
                <c:pt idx="711">
                  <c:v>4.0397501822255655E-2</c:v>
                </c:pt>
                <c:pt idx="712">
                  <c:v>6.2230004445164161E-2</c:v>
                </c:pt>
                <c:pt idx="713">
                  <c:v>9.3939418410278322E-2</c:v>
                </c:pt>
                <c:pt idx="714">
                  <c:v>0</c:v>
                </c:pt>
                <c:pt idx="715">
                  <c:v>4.2650922984418811E-2</c:v>
                </c:pt>
                <c:pt idx="716">
                  <c:v>0.13446291378837841</c:v>
                </c:pt>
                <c:pt idx="717">
                  <c:v>9.2887627290231686E-2</c:v>
                </c:pt>
                <c:pt idx="718">
                  <c:v>0.18917964864277934</c:v>
                </c:pt>
                <c:pt idx="719">
                  <c:v>5.383541073049147E-3</c:v>
                </c:pt>
                <c:pt idx="720">
                  <c:v>0.11178658875798989</c:v>
                </c:pt>
                <c:pt idx="721">
                  <c:v>9.0211193578186327E-2</c:v>
                </c:pt>
                <c:pt idx="722">
                  <c:v>0.22912985422821319</c:v>
                </c:pt>
                <c:pt idx="723">
                  <c:v>9.7532308063540019E-2</c:v>
                </c:pt>
                <c:pt idx="724">
                  <c:v>2.5651105406580544E-2</c:v>
                </c:pt>
                <c:pt idx="725">
                  <c:v>5.4076700565480793E-2</c:v>
                </c:pt>
                <c:pt idx="726">
                  <c:v>4.6893059909595856E-3</c:v>
                </c:pt>
                <c:pt idx="727">
                  <c:v>0.19576205938472857</c:v>
                </c:pt>
                <c:pt idx="728">
                  <c:v>0.10304602305906004</c:v>
                </c:pt>
                <c:pt idx="729">
                  <c:v>0.11415250609675266</c:v>
                </c:pt>
                <c:pt idx="730">
                  <c:v>0.66436428924326929</c:v>
                </c:pt>
                <c:pt idx="731">
                  <c:v>0.33366404486173767</c:v>
                </c:pt>
                <c:pt idx="732">
                  <c:v>0.67065114272462356</c:v>
                </c:pt>
                <c:pt idx="733">
                  <c:v>0.44181206379820209</c:v>
                </c:pt>
                <c:pt idx="734">
                  <c:v>3.1104123836013142E-3</c:v>
                </c:pt>
                <c:pt idx="735">
                  <c:v>0.49279077889280748</c:v>
                </c:pt>
                <c:pt idx="736">
                  <c:v>0.35686277662437366</c:v>
                </c:pt>
                <c:pt idx="737">
                  <c:v>0.59776666957408642</c:v>
                </c:pt>
              </c:numCache>
            </c:numRef>
          </c:yVal>
        </c:ser>
        <c:axId val="93817856"/>
        <c:axId val="93820032"/>
      </c:scatterChart>
      <c:valAx>
        <c:axId val="938178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1" i="1" baseline="0"/>
                  <a:t>A</a:t>
                </a:r>
                <a:endParaRPr lang="en-US" sz="1200" i="1" baseline="0">
                  <a:latin typeface="Symbol" pitchFamily="18" charset="2"/>
                </a:endParaRPr>
              </a:p>
            </c:rich>
          </c:tx>
        </c:title>
        <c:numFmt formatCode="0" sourceLinked="0"/>
        <c:tickLblPos val="nextTo"/>
        <c:crossAx val="93820032"/>
        <c:crosses val="autoZero"/>
        <c:crossBetween val="midCat"/>
      </c:valAx>
      <c:valAx>
        <c:axId val="938200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000" b="1" i="0" baseline="0"/>
                  <a:t>|</a:t>
                </a:r>
                <a:r>
                  <a:rPr lang="en-US" sz="1000" b="1" i="1" baseline="0"/>
                  <a:t>g</a:t>
                </a:r>
                <a:r>
                  <a:rPr lang="en-US" sz="1000" b="1" i="0" baseline="0"/>
                  <a:t>(</a:t>
                </a:r>
                <a:r>
                  <a:rPr lang="en-US" sz="1000" b="1" i="1" baseline="0"/>
                  <a:t>AD</a:t>
                </a:r>
                <a:r>
                  <a:rPr lang="en-US" sz="1000" b="1" i="0" baseline="0"/>
                  <a:t>)| mutual-uncertainty coefficient of </a:t>
                </a:r>
                <a:r>
                  <a:rPr lang="en-US" sz="1000" b="1" i="1" baseline="0"/>
                  <a:t>A</a:t>
                </a:r>
                <a:r>
                  <a:rPr lang="en-US" sz="1000" b="1" i="0" baseline="0"/>
                  <a:t> and </a:t>
                </a:r>
                <a:r>
                  <a:rPr lang="en-US" sz="1000" b="1" i="1" baseline="0"/>
                  <a:t>D</a:t>
                </a:r>
                <a:endParaRPr lang="en-US" sz="1000"/>
              </a:p>
            </c:rich>
          </c:tx>
        </c:title>
        <c:numFmt formatCode="0.00" sourceLinked="1"/>
        <c:tickLblPos val="nextTo"/>
        <c:crossAx val="93817856"/>
        <c:crosses val="autoZero"/>
        <c:crossBetween val="midCat"/>
      </c:valAx>
    </c:plotArea>
    <c:plotVisOnly val="1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9BER01</a:t>
            </a:r>
            <a:endParaRPr lang="en-US" sz="1800" b="1" i="0" baseline="0">
              <a:latin typeface="Symbol" pitchFamily="18" charset="2"/>
            </a:endParaRPr>
          </a:p>
        </c:rich>
      </c:tx>
      <c:layout>
        <c:manualLayout>
          <c:xMode val="edge"/>
          <c:yMode val="edge"/>
          <c:x val="0.37380475006711056"/>
          <c:y val="1.2541254885863887E-2"/>
        </c:manualLayout>
      </c:layout>
    </c:title>
    <c:plotArea>
      <c:layout/>
      <c:scatterChart>
        <c:scatterStyle val="lineMarker"/>
        <c:ser>
          <c:idx val="0"/>
          <c:order val="0"/>
          <c:tx>
            <c:v>|g|</c:v>
          </c:tx>
          <c:spPr>
            <a:ln w="28575">
              <a:noFill/>
            </a:ln>
          </c:spPr>
          <c:xVal>
            <c:numRef>
              <c:f>Sheet1!$AA$61:$AA$798</c:f>
              <c:numCache>
                <c:formatCode>0</c:formatCode>
                <c:ptCount val="738"/>
                <c:pt idx="0">
                  <c:v>16.069999999999993</c:v>
                </c:pt>
                <c:pt idx="1">
                  <c:v>60.519999999999982</c:v>
                </c:pt>
                <c:pt idx="2">
                  <c:v>44.589999999999918</c:v>
                </c:pt>
                <c:pt idx="3">
                  <c:v>10.090000000000032</c:v>
                </c:pt>
                <c:pt idx="4">
                  <c:v>13.519999999999982</c:v>
                </c:pt>
                <c:pt idx="5">
                  <c:v>2.569999999999709</c:v>
                </c:pt>
                <c:pt idx="6">
                  <c:v>135.55999999999949</c:v>
                </c:pt>
                <c:pt idx="7">
                  <c:v>46.529999999999973</c:v>
                </c:pt>
                <c:pt idx="8">
                  <c:v>44</c:v>
                </c:pt>
                <c:pt idx="9">
                  <c:v>29.460000000000036</c:v>
                </c:pt>
                <c:pt idx="10">
                  <c:v>33.709999999999809</c:v>
                </c:pt>
                <c:pt idx="11">
                  <c:v>79.079999999999927</c:v>
                </c:pt>
                <c:pt idx="12">
                  <c:v>37.420000000000073</c:v>
                </c:pt>
                <c:pt idx="13">
                  <c:v>51.090000000000146</c:v>
                </c:pt>
                <c:pt idx="14">
                  <c:v>115.71000000000004</c:v>
                </c:pt>
                <c:pt idx="15">
                  <c:v>6.2800000000000011</c:v>
                </c:pt>
                <c:pt idx="16">
                  <c:v>2.7999999999999545</c:v>
                </c:pt>
                <c:pt idx="17">
                  <c:v>9.42999999999995</c:v>
                </c:pt>
                <c:pt idx="18">
                  <c:v>12.120000000000005</c:v>
                </c:pt>
                <c:pt idx="19">
                  <c:v>12.210000000000036</c:v>
                </c:pt>
                <c:pt idx="20">
                  <c:v>3.5199999999999818</c:v>
                </c:pt>
                <c:pt idx="21">
                  <c:v>12.17999999999995</c:v>
                </c:pt>
                <c:pt idx="22">
                  <c:v>16.599999999999966</c:v>
                </c:pt>
                <c:pt idx="23">
                  <c:v>3.2099999999999973</c:v>
                </c:pt>
                <c:pt idx="24">
                  <c:v>44.080000000000155</c:v>
                </c:pt>
                <c:pt idx="25">
                  <c:v>14.569999999999936</c:v>
                </c:pt>
                <c:pt idx="26">
                  <c:v>38.630000000000109</c:v>
                </c:pt>
                <c:pt idx="27">
                  <c:v>35.25</c:v>
                </c:pt>
                <c:pt idx="28">
                  <c:v>48.370000000000005</c:v>
                </c:pt>
                <c:pt idx="29">
                  <c:v>1.3600000000000136</c:v>
                </c:pt>
                <c:pt idx="30">
                  <c:v>0.84000000000000341</c:v>
                </c:pt>
                <c:pt idx="31">
                  <c:v>5.4900000000000091</c:v>
                </c:pt>
                <c:pt idx="32">
                  <c:v>30.080000000000041</c:v>
                </c:pt>
                <c:pt idx="33">
                  <c:v>30.279999999999973</c:v>
                </c:pt>
                <c:pt idx="34">
                  <c:v>25.659999999999854</c:v>
                </c:pt>
                <c:pt idx="35">
                  <c:v>42.960000000000036</c:v>
                </c:pt>
                <c:pt idx="36">
                  <c:v>13.400000000000091</c:v>
                </c:pt>
                <c:pt idx="37">
                  <c:v>33.600000000000136</c:v>
                </c:pt>
                <c:pt idx="38">
                  <c:v>0.58999999999999631</c:v>
                </c:pt>
                <c:pt idx="39">
                  <c:v>37.240000000000009</c:v>
                </c:pt>
                <c:pt idx="40">
                  <c:v>33.100000000000023</c:v>
                </c:pt>
                <c:pt idx="41">
                  <c:v>4.4800000000000182</c:v>
                </c:pt>
                <c:pt idx="42">
                  <c:v>24.110000000000014</c:v>
                </c:pt>
                <c:pt idx="43">
                  <c:v>29.560000000000059</c:v>
                </c:pt>
                <c:pt idx="44">
                  <c:v>7</c:v>
                </c:pt>
                <c:pt idx="45">
                  <c:v>5.7200000000000131</c:v>
                </c:pt>
                <c:pt idx="46">
                  <c:v>0.37000000000000455</c:v>
                </c:pt>
                <c:pt idx="47">
                  <c:v>30.809999999999945</c:v>
                </c:pt>
                <c:pt idx="48">
                  <c:v>21.289999999999964</c:v>
                </c:pt>
                <c:pt idx="49">
                  <c:v>7.0400000000000773</c:v>
                </c:pt>
                <c:pt idx="50">
                  <c:v>8.460000000000008</c:v>
                </c:pt>
                <c:pt idx="51">
                  <c:v>20.300000000000068</c:v>
                </c:pt>
                <c:pt idx="52">
                  <c:v>8.8799999999999955</c:v>
                </c:pt>
                <c:pt idx="53">
                  <c:v>13.509999999999991</c:v>
                </c:pt>
                <c:pt idx="54">
                  <c:v>21.389999999999986</c:v>
                </c:pt>
                <c:pt idx="55">
                  <c:v>19.549999999999983</c:v>
                </c:pt>
                <c:pt idx="56">
                  <c:v>4.67</c:v>
                </c:pt>
                <c:pt idx="57">
                  <c:v>1.7600000000000193</c:v>
                </c:pt>
                <c:pt idx="58">
                  <c:v>9.5600000000000023</c:v>
                </c:pt>
                <c:pt idx="59">
                  <c:v>3.1899999999999977</c:v>
                </c:pt>
                <c:pt idx="60">
                  <c:v>7.8999999999999773</c:v>
                </c:pt>
                <c:pt idx="61">
                  <c:v>2.7999999999999829</c:v>
                </c:pt>
                <c:pt idx="62">
                  <c:v>5.8999999999999986</c:v>
                </c:pt>
                <c:pt idx="63">
                  <c:v>2.1200000000000045</c:v>
                </c:pt>
                <c:pt idx="64">
                  <c:v>23.649999999999977</c:v>
                </c:pt>
                <c:pt idx="65">
                  <c:v>9.3299999999999841</c:v>
                </c:pt>
                <c:pt idx="66">
                  <c:v>3.8799999999999955</c:v>
                </c:pt>
                <c:pt idx="67">
                  <c:v>3.9199999999999946</c:v>
                </c:pt>
                <c:pt idx="68">
                  <c:v>7.8399999999999892</c:v>
                </c:pt>
                <c:pt idx="69">
                  <c:v>9.4099999999999682</c:v>
                </c:pt>
                <c:pt idx="70">
                  <c:v>1.910000000000025</c:v>
                </c:pt>
                <c:pt idx="71">
                  <c:v>10.090000000000003</c:v>
                </c:pt>
                <c:pt idx="72">
                  <c:v>20.879999999999995</c:v>
                </c:pt>
                <c:pt idx="73">
                  <c:v>8.0500000000000682</c:v>
                </c:pt>
                <c:pt idx="74">
                  <c:v>2.3199999999999363</c:v>
                </c:pt>
                <c:pt idx="75">
                  <c:v>1.8700000000000045</c:v>
                </c:pt>
                <c:pt idx="76">
                  <c:v>0.25999999999999801</c:v>
                </c:pt>
                <c:pt idx="77">
                  <c:v>5.2800000000000011</c:v>
                </c:pt>
                <c:pt idx="78">
                  <c:v>32.900000000000091</c:v>
                </c:pt>
                <c:pt idx="79">
                  <c:v>21.769999999999982</c:v>
                </c:pt>
                <c:pt idx="80">
                  <c:v>31.700000000000045</c:v>
                </c:pt>
                <c:pt idx="81">
                  <c:v>4.3799999999999955</c:v>
                </c:pt>
                <c:pt idx="82">
                  <c:v>16.379999999999995</c:v>
                </c:pt>
                <c:pt idx="83">
                  <c:v>54.710000000000036</c:v>
                </c:pt>
                <c:pt idx="84">
                  <c:v>2.9000000000000057</c:v>
                </c:pt>
                <c:pt idx="85">
                  <c:v>3.9599999999999227</c:v>
                </c:pt>
                <c:pt idx="86">
                  <c:v>6.509999999999998</c:v>
                </c:pt>
                <c:pt idx="87">
                  <c:v>25.090000000000032</c:v>
                </c:pt>
                <c:pt idx="88">
                  <c:v>24.529999999999973</c:v>
                </c:pt>
                <c:pt idx="89">
                  <c:v>1.7699999999999818</c:v>
                </c:pt>
                <c:pt idx="90">
                  <c:v>3.0900000000000034</c:v>
                </c:pt>
                <c:pt idx="91">
                  <c:v>2.5399999999999636</c:v>
                </c:pt>
                <c:pt idx="92">
                  <c:v>10.399999999999977</c:v>
                </c:pt>
                <c:pt idx="93">
                  <c:v>10.299999999999955</c:v>
                </c:pt>
                <c:pt idx="94">
                  <c:v>12.53000000000003</c:v>
                </c:pt>
                <c:pt idx="95">
                  <c:v>5.1299999999999955</c:v>
                </c:pt>
                <c:pt idx="96">
                  <c:v>2.1899999999999977</c:v>
                </c:pt>
                <c:pt idx="97">
                  <c:v>9.8400000000000034</c:v>
                </c:pt>
                <c:pt idx="98">
                  <c:v>6.7899999999999636</c:v>
                </c:pt>
                <c:pt idx="99">
                  <c:v>6.5699999999999932</c:v>
                </c:pt>
                <c:pt idx="100">
                  <c:v>12.139999999999986</c:v>
                </c:pt>
                <c:pt idx="101">
                  <c:v>6.4900000000000091</c:v>
                </c:pt>
                <c:pt idx="102">
                  <c:v>19.75</c:v>
                </c:pt>
                <c:pt idx="103">
                  <c:v>3.6400000000000006</c:v>
                </c:pt>
                <c:pt idx="104">
                  <c:v>10.660000000000011</c:v>
                </c:pt>
                <c:pt idx="105">
                  <c:v>10.099999999999994</c:v>
                </c:pt>
                <c:pt idx="106">
                  <c:v>2.6199999999999974</c:v>
                </c:pt>
                <c:pt idx="107">
                  <c:v>1.3599999999999852</c:v>
                </c:pt>
                <c:pt idx="108">
                  <c:v>1.1400000000000006</c:v>
                </c:pt>
                <c:pt idx="109">
                  <c:v>13.879999999999995</c:v>
                </c:pt>
                <c:pt idx="110">
                  <c:v>4.4699999999999989</c:v>
                </c:pt>
                <c:pt idx="111">
                  <c:v>3.9800000000000182</c:v>
                </c:pt>
                <c:pt idx="112">
                  <c:v>3.2599999999999909</c:v>
                </c:pt>
                <c:pt idx="113">
                  <c:v>17.860000000000127</c:v>
                </c:pt>
                <c:pt idx="114">
                  <c:v>15.489999999999981</c:v>
                </c:pt>
                <c:pt idx="115">
                  <c:v>8</c:v>
                </c:pt>
                <c:pt idx="116">
                  <c:v>10.14</c:v>
                </c:pt>
                <c:pt idx="117">
                  <c:v>12.100000000000023</c:v>
                </c:pt>
                <c:pt idx="118">
                  <c:v>18.870000000000005</c:v>
                </c:pt>
                <c:pt idx="119">
                  <c:v>2.6100000000000136</c:v>
                </c:pt>
                <c:pt idx="120">
                  <c:v>57.409999999999854</c:v>
                </c:pt>
                <c:pt idx="121">
                  <c:v>0.87999999999999545</c:v>
                </c:pt>
                <c:pt idx="122">
                  <c:v>4.1100000000000136</c:v>
                </c:pt>
                <c:pt idx="123">
                  <c:v>13.620000000000005</c:v>
                </c:pt>
                <c:pt idx="124">
                  <c:v>3.9799999999999898</c:v>
                </c:pt>
                <c:pt idx="125">
                  <c:v>10.680000000000007</c:v>
                </c:pt>
                <c:pt idx="126">
                  <c:v>8.4099999999999682</c:v>
                </c:pt>
                <c:pt idx="127">
                  <c:v>14.970000000000027</c:v>
                </c:pt>
                <c:pt idx="128">
                  <c:v>49.860000000000127</c:v>
                </c:pt>
                <c:pt idx="129">
                  <c:v>1.0600000000000023</c:v>
                </c:pt>
                <c:pt idx="130">
                  <c:v>10.759999999999991</c:v>
                </c:pt>
                <c:pt idx="131">
                  <c:v>10.309999999999974</c:v>
                </c:pt>
                <c:pt idx="132">
                  <c:v>5.2699999999999818</c:v>
                </c:pt>
                <c:pt idx="133">
                  <c:v>9.9200000000000728</c:v>
                </c:pt>
                <c:pt idx="134">
                  <c:v>2.0300000000000296</c:v>
                </c:pt>
                <c:pt idx="135">
                  <c:v>8.6100000000000136</c:v>
                </c:pt>
                <c:pt idx="136">
                  <c:v>7.990000000000002</c:v>
                </c:pt>
                <c:pt idx="137">
                  <c:v>29.580000000000041</c:v>
                </c:pt>
                <c:pt idx="138">
                  <c:v>2.2199999999999136</c:v>
                </c:pt>
                <c:pt idx="139">
                  <c:v>3.2599999999999909</c:v>
                </c:pt>
                <c:pt idx="140">
                  <c:v>9.9099999999999682</c:v>
                </c:pt>
                <c:pt idx="141">
                  <c:v>18.520000000000039</c:v>
                </c:pt>
                <c:pt idx="142">
                  <c:v>4.6200000000000045</c:v>
                </c:pt>
                <c:pt idx="143">
                  <c:v>5.1199999999999974</c:v>
                </c:pt>
                <c:pt idx="144">
                  <c:v>30.889999999999986</c:v>
                </c:pt>
                <c:pt idx="145">
                  <c:v>12.210000000000036</c:v>
                </c:pt>
                <c:pt idx="146">
                  <c:v>1.7599999999999909</c:v>
                </c:pt>
                <c:pt idx="147">
                  <c:v>15.509999999999991</c:v>
                </c:pt>
                <c:pt idx="148">
                  <c:v>0.99000000000000199</c:v>
                </c:pt>
                <c:pt idx="149">
                  <c:v>22.379999999999995</c:v>
                </c:pt>
                <c:pt idx="150">
                  <c:v>1.2099999999999937</c:v>
                </c:pt>
                <c:pt idx="151">
                  <c:v>20.699999999999989</c:v>
                </c:pt>
                <c:pt idx="152">
                  <c:v>19.940000000000012</c:v>
                </c:pt>
                <c:pt idx="153">
                  <c:v>5.2399999999999807</c:v>
                </c:pt>
                <c:pt idx="154">
                  <c:v>13.930000000000007</c:v>
                </c:pt>
                <c:pt idx="155">
                  <c:v>14.490000000000009</c:v>
                </c:pt>
                <c:pt idx="156">
                  <c:v>3.3399999999999963</c:v>
                </c:pt>
                <c:pt idx="157">
                  <c:v>11.319999999999993</c:v>
                </c:pt>
                <c:pt idx="158">
                  <c:v>10.579999999999984</c:v>
                </c:pt>
                <c:pt idx="159">
                  <c:v>7.4399999999999977</c:v>
                </c:pt>
                <c:pt idx="160">
                  <c:v>11.699999999999989</c:v>
                </c:pt>
                <c:pt idx="161">
                  <c:v>5.7600000000000016</c:v>
                </c:pt>
                <c:pt idx="162">
                  <c:v>7.8599999999999568</c:v>
                </c:pt>
                <c:pt idx="163">
                  <c:v>10.960000000000036</c:v>
                </c:pt>
                <c:pt idx="164">
                  <c:v>1.3000000000000007</c:v>
                </c:pt>
                <c:pt idx="165">
                  <c:v>22.830000000000041</c:v>
                </c:pt>
                <c:pt idx="166">
                  <c:v>0.71000000000000796</c:v>
                </c:pt>
                <c:pt idx="167">
                  <c:v>0.21999999999999997</c:v>
                </c:pt>
                <c:pt idx="168">
                  <c:v>0.97999999999998977</c:v>
                </c:pt>
                <c:pt idx="169">
                  <c:v>5.7000000000000028</c:v>
                </c:pt>
                <c:pt idx="170">
                  <c:v>13.04000000000002</c:v>
                </c:pt>
                <c:pt idx="171">
                  <c:v>16.649999999999977</c:v>
                </c:pt>
                <c:pt idx="172">
                  <c:v>9.4099999999999966</c:v>
                </c:pt>
                <c:pt idx="173">
                  <c:v>14.080000000000041</c:v>
                </c:pt>
                <c:pt idx="174">
                  <c:v>2.6600000000000037</c:v>
                </c:pt>
                <c:pt idx="175">
                  <c:v>10.129999999999995</c:v>
                </c:pt>
                <c:pt idx="176">
                  <c:v>0.73000000000001819</c:v>
                </c:pt>
                <c:pt idx="177">
                  <c:v>10.049999999999997</c:v>
                </c:pt>
                <c:pt idx="178">
                  <c:v>6.6199999999999974</c:v>
                </c:pt>
                <c:pt idx="179">
                  <c:v>16.300000000000011</c:v>
                </c:pt>
                <c:pt idx="180">
                  <c:v>1.0799999999999983</c:v>
                </c:pt>
                <c:pt idx="181">
                  <c:v>2.1300000000000097</c:v>
                </c:pt>
                <c:pt idx="182">
                  <c:v>13.879999999999995</c:v>
                </c:pt>
                <c:pt idx="183">
                  <c:v>4.9299999999999926</c:v>
                </c:pt>
                <c:pt idx="184">
                  <c:v>2.039999999999992</c:v>
                </c:pt>
                <c:pt idx="185">
                  <c:v>4.5199999999999996</c:v>
                </c:pt>
                <c:pt idx="186">
                  <c:v>4.9599999999999937</c:v>
                </c:pt>
                <c:pt idx="187">
                  <c:v>5.9699999999999989</c:v>
                </c:pt>
                <c:pt idx="188">
                  <c:v>18.740000000000009</c:v>
                </c:pt>
                <c:pt idx="189">
                  <c:v>2.139999999999997</c:v>
                </c:pt>
                <c:pt idx="190">
                  <c:v>0.79999999999999716</c:v>
                </c:pt>
                <c:pt idx="191">
                  <c:v>16.5</c:v>
                </c:pt>
                <c:pt idx="192">
                  <c:v>7.0099999999999909</c:v>
                </c:pt>
                <c:pt idx="193">
                  <c:v>16.080000000000013</c:v>
                </c:pt>
                <c:pt idx="194">
                  <c:v>0.57000000000000028</c:v>
                </c:pt>
                <c:pt idx="195">
                  <c:v>21.600000000000136</c:v>
                </c:pt>
                <c:pt idx="196">
                  <c:v>21.659999999999968</c:v>
                </c:pt>
                <c:pt idx="197">
                  <c:v>6.0000000000002274E-2</c:v>
                </c:pt>
                <c:pt idx="198">
                  <c:v>3.9599999999999937</c:v>
                </c:pt>
                <c:pt idx="199">
                  <c:v>7.6800000000000068</c:v>
                </c:pt>
                <c:pt idx="200">
                  <c:v>2.7700000000000102</c:v>
                </c:pt>
                <c:pt idx="201">
                  <c:v>10.64</c:v>
                </c:pt>
                <c:pt idx="202">
                  <c:v>2.289999999999992</c:v>
                </c:pt>
                <c:pt idx="203">
                  <c:v>0.30000000000001137</c:v>
                </c:pt>
                <c:pt idx="204">
                  <c:v>2.3700000000000045</c:v>
                </c:pt>
                <c:pt idx="205">
                  <c:v>1.2299999999999986</c:v>
                </c:pt>
                <c:pt idx="206">
                  <c:v>29.039999999999964</c:v>
                </c:pt>
                <c:pt idx="207">
                  <c:v>9.4699999999999989</c:v>
                </c:pt>
                <c:pt idx="208">
                  <c:v>10.659999999999997</c:v>
                </c:pt>
                <c:pt idx="209">
                  <c:v>10.420000000000002</c:v>
                </c:pt>
                <c:pt idx="210">
                  <c:v>11.430000000000007</c:v>
                </c:pt>
                <c:pt idx="211">
                  <c:v>6.3100000000000023</c:v>
                </c:pt>
                <c:pt idx="212">
                  <c:v>20.829999999999984</c:v>
                </c:pt>
                <c:pt idx="213">
                  <c:v>29.340000000000032</c:v>
                </c:pt>
                <c:pt idx="214">
                  <c:v>4.3799999999999955</c:v>
                </c:pt>
                <c:pt idx="215">
                  <c:v>16.25</c:v>
                </c:pt>
                <c:pt idx="216">
                  <c:v>10.28000000000003</c:v>
                </c:pt>
                <c:pt idx="217">
                  <c:v>1.1300000000000026</c:v>
                </c:pt>
                <c:pt idx="218">
                  <c:v>20.559999999999945</c:v>
                </c:pt>
                <c:pt idx="219">
                  <c:v>4.3699999999999974</c:v>
                </c:pt>
                <c:pt idx="220">
                  <c:v>7.6200000000000045</c:v>
                </c:pt>
                <c:pt idx="221">
                  <c:v>17.360000000000014</c:v>
                </c:pt>
                <c:pt idx="222">
                  <c:v>7.25</c:v>
                </c:pt>
                <c:pt idx="223">
                  <c:v>14.270000000000003</c:v>
                </c:pt>
                <c:pt idx="224">
                  <c:v>23.170000000000073</c:v>
                </c:pt>
                <c:pt idx="225">
                  <c:v>3</c:v>
                </c:pt>
                <c:pt idx="226">
                  <c:v>2.8100000000000023</c:v>
                </c:pt>
                <c:pt idx="227">
                  <c:v>3.5200000000000102</c:v>
                </c:pt>
                <c:pt idx="228">
                  <c:v>5.7400000000000091</c:v>
                </c:pt>
                <c:pt idx="229">
                  <c:v>3.5499999999999972</c:v>
                </c:pt>
                <c:pt idx="230">
                  <c:v>15.589999999999918</c:v>
                </c:pt>
                <c:pt idx="231">
                  <c:v>3.0300000000000011</c:v>
                </c:pt>
                <c:pt idx="232">
                  <c:v>6.6599999999999966</c:v>
                </c:pt>
                <c:pt idx="233">
                  <c:v>2.9500000000000028</c:v>
                </c:pt>
                <c:pt idx="234">
                  <c:v>0.92000000000000171</c:v>
                </c:pt>
                <c:pt idx="235">
                  <c:v>9.1400000000000148</c:v>
                </c:pt>
                <c:pt idx="236">
                  <c:v>8.2000000000000028</c:v>
                </c:pt>
                <c:pt idx="237">
                  <c:v>1.1099999999999994</c:v>
                </c:pt>
                <c:pt idx="238">
                  <c:v>3.5699999999999363</c:v>
                </c:pt>
                <c:pt idx="239">
                  <c:v>1.1200000000000045</c:v>
                </c:pt>
                <c:pt idx="240">
                  <c:v>4.8000000000000114</c:v>
                </c:pt>
                <c:pt idx="241">
                  <c:v>11.829999999999984</c:v>
                </c:pt>
                <c:pt idx="242">
                  <c:v>0.29999999999999716</c:v>
                </c:pt>
                <c:pt idx="243">
                  <c:v>6.759999999999998</c:v>
                </c:pt>
                <c:pt idx="244">
                  <c:v>14.769999999999982</c:v>
                </c:pt>
                <c:pt idx="245">
                  <c:v>2.5</c:v>
                </c:pt>
                <c:pt idx="246">
                  <c:v>0.38000000000002387</c:v>
                </c:pt>
                <c:pt idx="247">
                  <c:v>10.930000000000007</c:v>
                </c:pt>
                <c:pt idx="248">
                  <c:v>9.9000000000000057</c:v>
                </c:pt>
                <c:pt idx="249">
                  <c:v>3.3400000000000034</c:v>
                </c:pt>
                <c:pt idx="250">
                  <c:v>6.6300000000000026</c:v>
                </c:pt>
                <c:pt idx="251">
                  <c:v>5.9500000000000028</c:v>
                </c:pt>
                <c:pt idx="252">
                  <c:v>13.859999999999957</c:v>
                </c:pt>
                <c:pt idx="253">
                  <c:v>4.1100000000000136</c:v>
                </c:pt>
                <c:pt idx="254">
                  <c:v>13.29000000000002</c:v>
                </c:pt>
                <c:pt idx="255">
                  <c:v>2.25</c:v>
                </c:pt>
                <c:pt idx="256">
                  <c:v>1.25</c:v>
                </c:pt>
                <c:pt idx="257">
                  <c:v>2.7399999999999949</c:v>
                </c:pt>
                <c:pt idx="258">
                  <c:v>11.949999999999989</c:v>
                </c:pt>
                <c:pt idx="259">
                  <c:v>3.2200000000000024</c:v>
                </c:pt>
                <c:pt idx="260">
                  <c:v>5.2999999999999972</c:v>
                </c:pt>
                <c:pt idx="261">
                  <c:v>0.55000000000001137</c:v>
                </c:pt>
                <c:pt idx="262">
                  <c:v>9.9800000000000182</c:v>
                </c:pt>
                <c:pt idx="263">
                  <c:v>6.6700000000000017</c:v>
                </c:pt>
                <c:pt idx="264">
                  <c:v>6.0000000000002274E-2</c:v>
                </c:pt>
                <c:pt idx="265">
                  <c:v>1.3199999999999998</c:v>
                </c:pt>
                <c:pt idx="266">
                  <c:v>2.7400000000000091</c:v>
                </c:pt>
                <c:pt idx="267">
                  <c:v>8.9399999999999977</c:v>
                </c:pt>
                <c:pt idx="268">
                  <c:v>3.9900000000000091</c:v>
                </c:pt>
                <c:pt idx="269">
                  <c:v>8.6499999999999915</c:v>
                </c:pt>
                <c:pt idx="270">
                  <c:v>10.870000000000005</c:v>
                </c:pt>
                <c:pt idx="271">
                  <c:v>0.30000000000001137</c:v>
                </c:pt>
                <c:pt idx="272">
                  <c:v>1.629999999999999</c:v>
                </c:pt>
                <c:pt idx="273">
                  <c:v>3.5600000000000023</c:v>
                </c:pt>
                <c:pt idx="274">
                  <c:v>2.2599999999999909</c:v>
                </c:pt>
                <c:pt idx="275">
                  <c:v>2.4300000000000068</c:v>
                </c:pt>
                <c:pt idx="276">
                  <c:v>1.5500000000000114</c:v>
                </c:pt>
                <c:pt idx="277">
                  <c:v>6.8600000000000136</c:v>
                </c:pt>
                <c:pt idx="278">
                  <c:v>4.9299999999999926</c:v>
                </c:pt>
                <c:pt idx="279">
                  <c:v>1.3099999999999987</c:v>
                </c:pt>
                <c:pt idx="280">
                  <c:v>5.5</c:v>
                </c:pt>
                <c:pt idx="281">
                  <c:v>8.1699999999999875</c:v>
                </c:pt>
                <c:pt idx="282">
                  <c:v>5.1299999999999955</c:v>
                </c:pt>
                <c:pt idx="283">
                  <c:v>6.7400000000000091</c:v>
                </c:pt>
                <c:pt idx="284">
                  <c:v>1.9699999999999989</c:v>
                </c:pt>
                <c:pt idx="285">
                  <c:v>19.189999999999998</c:v>
                </c:pt>
                <c:pt idx="286">
                  <c:v>5.7900000000000205</c:v>
                </c:pt>
                <c:pt idx="287">
                  <c:v>7.519999999999996</c:v>
                </c:pt>
                <c:pt idx="288">
                  <c:v>7.3300000000000125</c:v>
                </c:pt>
                <c:pt idx="289">
                  <c:v>0.62000000000000455</c:v>
                </c:pt>
                <c:pt idx="290">
                  <c:v>12.949999999999932</c:v>
                </c:pt>
                <c:pt idx="291">
                  <c:v>4.6800000000000068</c:v>
                </c:pt>
                <c:pt idx="292">
                  <c:v>4.7199999999999989</c:v>
                </c:pt>
                <c:pt idx="293">
                  <c:v>21.589999999999975</c:v>
                </c:pt>
                <c:pt idx="294">
                  <c:v>8.3199999999999932</c:v>
                </c:pt>
                <c:pt idx="295">
                  <c:v>2.2700000000000102</c:v>
                </c:pt>
                <c:pt idx="296">
                  <c:v>5.7800000000000011</c:v>
                </c:pt>
                <c:pt idx="297">
                  <c:v>11.159999999999997</c:v>
                </c:pt>
                <c:pt idx="298">
                  <c:v>6.2400000000000091</c:v>
                </c:pt>
                <c:pt idx="299">
                  <c:v>1.110000000000003</c:v>
                </c:pt>
                <c:pt idx="300">
                  <c:v>2.9599999999999937</c:v>
                </c:pt>
                <c:pt idx="301">
                  <c:v>2.1099999999999994</c:v>
                </c:pt>
                <c:pt idx="302">
                  <c:v>4.7600000000000051</c:v>
                </c:pt>
                <c:pt idx="303">
                  <c:v>8.8400000000000034</c:v>
                </c:pt>
                <c:pt idx="304">
                  <c:v>0.15000000000000036</c:v>
                </c:pt>
                <c:pt idx="305">
                  <c:v>5.3199999999999932</c:v>
                </c:pt>
                <c:pt idx="306">
                  <c:v>2.3499999999999943</c:v>
                </c:pt>
                <c:pt idx="307">
                  <c:v>2.0400000000000063</c:v>
                </c:pt>
                <c:pt idx="308">
                  <c:v>4.3799999999999955</c:v>
                </c:pt>
                <c:pt idx="309">
                  <c:v>8.25</c:v>
                </c:pt>
                <c:pt idx="310">
                  <c:v>2.1800000000000068</c:v>
                </c:pt>
                <c:pt idx="311">
                  <c:v>7.7300000000000182</c:v>
                </c:pt>
                <c:pt idx="312">
                  <c:v>1.8199999999999994</c:v>
                </c:pt>
                <c:pt idx="313">
                  <c:v>5.3100000000000023</c:v>
                </c:pt>
                <c:pt idx="314">
                  <c:v>6.7999999999999972</c:v>
                </c:pt>
                <c:pt idx="315">
                  <c:v>8.75</c:v>
                </c:pt>
                <c:pt idx="316">
                  <c:v>4.1700000000000159</c:v>
                </c:pt>
                <c:pt idx="317">
                  <c:v>4.6699999999999591</c:v>
                </c:pt>
                <c:pt idx="318">
                  <c:v>3.6899999999999977</c:v>
                </c:pt>
                <c:pt idx="319">
                  <c:v>9.0400000000000205</c:v>
                </c:pt>
                <c:pt idx="320">
                  <c:v>2.3999999999999986</c:v>
                </c:pt>
                <c:pt idx="321">
                  <c:v>1.5900000000000034</c:v>
                </c:pt>
                <c:pt idx="322">
                  <c:v>0.17999999999999994</c:v>
                </c:pt>
                <c:pt idx="323">
                  <c:v>4.4799999999999995</c:v>
                </c:pt>
                <c:pt idx="324">
                  <c:v>0.54000000000000625</c:v>
                </c:pt>
                <c:pt idx="325">
                  <c:v>15.039999999999992</c:v>
                </c:pt>
                <c:pt idx="326">
                  <c:v>0.11000000000000032</c:v>
                </c:pt>
                <c:pt idx="327">
                  <c:v>4</c:v>
                </c:pt>
                <c:pt idx="328">
                  <c:v>0.33000000000001251</c:v>
                </c:pt>
                <c:pt idx="329">
                  <c:v>0.5</c:v>
                </c:pt>
                <c:pt idx="330">
                  <c:v>9.9300000000000068</c:v>
                </c:pt>
                <c:pt idx="331">
                  <c:v>1.4299999999999997</c:v>
                </c:pt>
                <c:pt idx="332">
                  <c:v>1.8899999999999864</c:v>
                </c:pt>
                <c:pt idx="333">
                  <c:v>1.3299999999999983</c:v>
                </c:pt>
                <c:pt idx="334">
                  <c:v>8.910000000000025</c:v>
                </c:pt>
                <c:pt idx="335">
                  <c:v>1.3299999999999983</c:v>
                </c:pt>
                <c:pt idx="336">
                  <c:v>0.44999999999998863</c:v>
                </c:pt>
                <c:pt idx="337">
                  <c:v>0.9299999999999784</c:v>
                </c:pt>
                <c:pt idx="338">
                  <c:v>5.6800000000000068</c:v>
                </c:pt>
                <c:pt idx="339">
                  <c:v>1.7499999999999964</c:v>
                </c:pt>
                <c:pt idx="340">
                  <c:v>1.02</c:v>
                </c:pt>
                <c:pt idx="341">
                  <c:v>6.460000000000008</c:v>
                </c:pt>
                <c:pt idx="342">
                  <c:v>2.4499999999999993</c:v>
                </c:pt>
                <c:pt idx="343">
                  <c:v>4.8299999999999841</c:v>
                </c:pt>
                <c:pt idx="344">
                  <c:v>11.46999999999997</c:v>
                </c:pt>
                <c:pt idx="345">
                  <c:v>0.73000000000000043</c:v>
                </c:pt>
                <c:pt idx="346">
                  <c:v>12.439999999999998</c:v>
                </c:pt>
                <c:pt idx="347">
                  <c:v>4.6599999999999966</c:v>
                </c:pt>
                <c:pt idx="348">
                  <c:v>0.35000000000000053</c:v>
                </c:pt>
                <c:pt idx="349">
                  <c:v>1.7000000000000011</c:v>
                </c:pt>
                <c:pt idx="350">
                  <c:v>0.96999999999999886</c:v>
                </c:pt>
                <c:pt idx="351">
                  <c:v>3.6099999999999852</c:v>
                </c:pt>
                <c:pt idx="352">
                  <c:v>4.4700000000000273</c:v>
                </c:pt>
                <c:pt idx="353">
                  <c:v>2.9499999999999886</c:v>
                </c:pt>
                <c:pt idx="354">
                  <c:v>1.3999999999999986</c:v>
                </c:pt>
                <c:pt idx="355">
                  <c:v>2.4499999999999957</c:v>
                </c:pt>
                <c:pt idx="356">
                  <c:v>1.0699999999999985</c:v>
                </c:pt>
                <c:pt idx="357">
                  <c:v>5.4000000000000057</c:v>
                </c:pt>
                <c:pt idx="358">
                  <c:v>2.32000000000005</c:v>
                </c:pt>
                <c:pt idx="359">
                  <c:v>1.5799999999999983</c:v>
                </c:pt>
                <c:pt idx="360">
                  <c:v>9.36</c:v>
                </c:pt>
                <c:pt idx="361">
                  <c:v>6.6800000000000068</c:v>
                </c:pt>
                <c:pt idx="362">
                  <c:v>3.7999999999999829</c:v>
                </c:pt>
                <c:pt idx="363">
                  <c:v>4.25</c:v>
                </c:pt>
                <c:pt idx="364">
                  <c:v>5.7900000000000063</c:v>
                </c:pt>
                <c:pt idx="365">
                  <c:v>7.9199999999999875</c:v>
                </c:pt>
                <c:pt idx="366">
                  <c:v>0.52000000000000313</c:v>
                </c:pt>
                <c:pt idx="367">
                  <c:v>0.24000000000000021</c:v>
                </c:pt>
                <c:pt idx="368">
                  <c:v>1.5300000000000011</c:v>
                </c:pt>
                <c:pt idx="369">
                  <c:v>3.9499999999999886</c:v>
                </c:pt>
                <c:pt idx="370">
                  <c:v>0.60000000000000142</c:v>
                </c:pt>
                <c:pt idx="371">
                  <c:v>8.6100000000000136</c:v>
                </c:pt>
                <c:pt idx="372">
                  <c:v>4.9800000000000182</c:v>
                </c:pt>
                <c:pt idx="373">
                  <c:v>5.3100000000000023</c:v>
                </c:pt>
                <c:pt idx="374">
                  <c:v>6.9099999999999966</c:v>
                </c:pt>
                <c:pt idx="375">
                  <c:v>1.5699999999999932</c:v>
                </c:pt>
                <c:pt idx="376">
                  <c:v>1.7199999999999989</c:v>
                </c:pt>
                <c:pt idx="377">
                  <c:v>0.35999999999999943</c:v>
                </c:pt>
                <c:pt idx="378">
                  <c:v>1.9000000000000057</c:v>
                </c:pt>
                <c:pt idx="379">
                  <c:v>2.1200000000000045</c:v>
                </c:pt>
                <c:pt idx="380">
                  <c:v>1.4300000000000033</c:v>
                </c:pt>
                <c:pt idx="381">
                  <c:v>0.56999999999999318</c:v>
                </c:pt>
                <c:pt idx="382">
                  <c:v>0.98000000000000398</c:v>
                </c:pt>
                <c:pt idx="383">
                  <c:v>0.81</c:v>
                </c:pt>
                <c:pt idx="384">
                  <c:v>1.8799999999999955</c:v>
                </c:pt>
                <c:pt idx="385">
                  <c:v>7.5600000000000023</c:v>
                </c:pt>
                <c:pt idx="386">
                  <c:v>2.0900000000000034</c:v>
                </c:pt>
                <c:pt idx="387">
                  <c:v>1.1599999999999966</c:v>
                </c:pt>
                <c:pt idx="388">
                  <c:v>2.7000000000000028</c:v>
                </c:pt>
                <c:pt idx="389">
                  <c:v>4.8499999999999943</c:v>
                </c:pt>
                <c:pt idx="390">
                  <c:v>0.12999999999999989</c:v>
                </c:pt>
                <c:pt idx="391">
                  <c:v>3.0000000000001137E-2</c:v>
                </c:pt>
                <c:pt idx="392">
                  <c:v>3.8100000000000023</c:v>
                </c:pt>
                <c:pt idx="393">
                  <c:v>2.3000000000000114</c:v>
                </c:pt>
                <c:pt idx="394">
                  <c:v>1.730000000000004</c:v>
                </c:pt>
                <c:pt idx="395">
                  <c:v>4.8199999999999932</c:v>
                </c:pt>
                <c:pt idx="396">
                  <c:v>1.7199999999999989</c:v>
                </c:pt>
                <c:pt idx="397">
                  <c:v>0.40999999999999659</c:v>
                </c:pt>
                <c:pt idx="398">
                  <c:v>4.0099999999999909</c:v>
                </c:pt>
                <c:pt idx="399">
                  <c:v>6.0499999999999972</c:v>
                </c:pt>
                <c:pt idx="400">
                  <c:v>2.3200000000000003</c:v>
                </c:pt>
                <c:pt idx="401">
                  <c:v>1.5499999999999972</c:v>
                </c:pt>
                <c:pt idx="402">
                  <c:v>0.48000000000000043</c:v>
                </c:pt>
                <c:pt idx="403">
                  <c:v>2.9099999999999966</c:v>
                </c:pt>
                <c:pt idx="404">
                  <c:v>4.25</c:v>
                </c:pt>
                <c:pt idx="405">
                  <c:v>0.46000000000000796</c:v>
                </c:pt>
                <c:pt idx="406">
                  <c:v>0.93999999999999773</c:v>
                </c:pt>
                <c:pt idx="407">
                  <c:v>4.5400000000000205</c:v>
                </c:pt>
                <c:pt idx="408">
                  <c:v>2.6799999999999997</c:v>
                </c:pt>
                <c:pt idx="409">
                  <c:v>6.8500000000000085</c:v>
                </c:pt>
                <c:pt idx="410">
                  <c:v>4.5599999999999952</c:v>
                </c:pt>
                <c:pt idx="411">
                  <c:v>0.53999999999999915</c:v>
                </c:pt>
                <c:pt idx="412">
                  <c:v>0.26000000000000512</c:v>
                </c:pt>
                <c:pt idx="413">
                  <c:v>5.8400000000000034</c:v>
                </c:pt>
                <c:pt idx="414">
                  <c:v>4.2599999999999909</c:v>
                </c:pt>
                <c:pt idx="415">
                  <c:v>5.4399999999999977</c:v>
                </c:pt>
                <c:pt idx="416">
                  <c:v>3.7099999999999973</c:v>
                </c:pt>
                <c:pt idx="417">
                  <c:v>0.25</c:v>
                </c:pt>
                <c:pt idx="418">
                  <c:v>2.3400000000000016</c:v>
                </c:pt>
                <c:pt idx="419">
                  <c:v>3.6400000000000148</c:v>
                </c:pt>
                <c:pt idx="420">
                  <c:v>0.28000000000000003</c:v>
                </c:pt>
                <c:pt idx="421">
                  <c:v>2.8899999999999864</c:v>
                </c:pt>
                <c:pt idx="422">
                  <c:v>4.7899999999999991</c:v>
                </c:pt>
                <c:pt idx="423">
                  <c:v>0.17999999999999261</c:v>
                </c:pt>
                <c:pt idx="424">
                  <c:v>1.4299999999999997</c:v>
                </c:pt>
                <c:pt idx="425">
                  <c:v>11.050000000000011</c:v>
                </c:pt>
                <c:pt idx="426">
                  <c:v>1.4399999999999977</c:v>
                </c:pt>
                <c:pt idx="427">
                  <c:v>0.71000000000000008</c:v>
                </c:pt>
                <c:pt idx="428">
                  <c:v>1.3499999999999943</c:v>
                </c:pt>
                <c:pt idx="429">
                  <c:v>0.92999999999999972</c:v>
                </c:pt>
                <c:pt idx="430">
                  <c:v>0.80000000000000071</c:v>
                </c:pt>
                <c:pt idx="431">
                  <c:v>2.0400000000000205</c:v>
                </c:pt>
                <c:pt idx="432">
                  <c:v>1.5300000000000011</c:v>
                </c:pt>
                <c:pt idx="433">
                  <c:v>6.4200000000000017</c:v>
                </c:pt>
                <c:pt idx="434">
                  <c:v>22.370000000000005</c:v>
                </c:pt>
                <c:pt idx="435">
                  <c:v>2.4199999999999982</c:v>
                </c:pt>
                <c:pt idx="436">
                  <c:v>1.8800000000000026</c:v>
                </c:pt>
                <c:pt idx="437">
                  <c:v>1.3200000000000003</c:v>
                </c:pt>
                <c:pt idx="438">
                  <c:v>3.1599999999999966</c:v>
                </c:pt>
                <c:pt idx="439">
                  <c:v>5.82</c:v>
                </c:pt>
                <c:pt idx="440">
                  <c:v>1.7999999999999998</c:v>
                </c:pt>
                <c:pt idx="441">
                  <c:v>5.4499999999999886</c:v>
                </c:pt>
                <c:pt idx="442">
                  <c:v>4.0000000000000036E-2</c:v>
                </c:pt>
                <c:pt idx="443">
                  <c:v>4.5999999999999943</c:v>
                </c:pt>
                <c:pt idx="444">
                  <c:v>4.9399999999999977</c:v>
                </c:pt>
                <c:pt idx="445">
                  <c:v>4.2600000000000051</c:v>
                </c:pt>
                <c:pt idx="446">
                  <c:v>1.3000000000000007</c:v>
                </c:pt>
                <c:pt idx="447">
                  <c:v>4.3499999999999943</c:v>
                </c:pt>
                <c:pt idx="448">
                  <c:v>0.29000000000000004</c:v>
                </c:pt>
                <c:pt idx="449">
                  <c:v>1.1099999999999994</c:v>
                </c:pt>
                <c:pt idx="450">
                  <c:v>1.6099999999999994</c:v>
                </c:pt>
                <c:pt idx="451">
                  <c:v>2.3899999999999864</c:v>
                </c:pt>
                <c:pt idx="452">
                  <c:v>0.43000000000000682</c:v>
                </c:pt>
                <c:pt idx="453">
                  <c:v>7.4899999999999807</c:v>
                </c:pt>
                <c:pt idx="454">
                  <c:v>0.14000000000000012</c:v>
                </c:pt>
                <c:pt idx="455">
                  <c:v>0.21000000000000085</c:v>
                </c:pt>
                <c:pt idx="456">
                  <c:v>1.1300000000000026</c:v>
                </c:pt>
                <c:pt idx="457">
                  <c:v>1.9700000000000006</c:v>
                </c:pt>
                <c:pt idx="458">
                  <c:v>1.1900000000000004</c:v>
                </c:pt>
                <c:pt idx="459">
                  <c:v>6.8799999999999955</c:v>
                </c:pt>
                <c:pt idx="460">
                  <c:v>2.5700000000000003</c:v>
                </c:pt>
                <c:pt idx="461">
                  <c:v>10.450000000000017</c:v>
                </c:pt>
                <c:pt idx="462">
                  <c:v>11.460000000000008</c:v>
                </c:pt>
                <c:pt idx="463">
                  <c:v>3.6699999999999875</c:v>
                </c:pt>
                <c:pt idx="464">
                  <c:v>3.7999999999999972</c:v>
                </c:pt>
                <c:pt idx="465">
                  <c:v>1.6500000000000057</c:v>
                </c:pt>
                <c:pt idx="466">
                  <c:v>13.859999999999985</c:v>
                </c:pt>
                <c:pt idx="467">
                  <c:v>4.3900000000000006</c:v>
                </c:pt>
                <c:pt idx="468">
                  <c:v>2.8000000000000114</c:v>
                </c:pt>
                <c:pt idx="469">
                  <c:v>6.5999999999999943</c:v>
                </c:pt>
                <c:pt idx="470">
                  <c:v>1.7399999999999949</c:v>
                </c:pt>
                <c:pt idx="471">
                  <c:v>1.2199999999999989</c:v>
                </c:pt>
                <c:pt idx="472">
                  <c:v>10.25</c:v>
                </c:pt>
                <c:pt idx="473">
                  <c:v>4.4799999999999969</c:v>
                </c:pt>
                <c:pt idx="474">
                  <c:v>1.9100000000000001</c:v>
                </c:pt>
                <c:pt idx="475">
                  <c:v>3.8999999999999986</c:v>
                </c:pt>
                <c:pt idx="476">
                  <c:v>1.05</c:v>
                </c:pt>
                <c:pt idx="477">
                  <c:v>0.15999999999999659</c:v>
                </c:pt>
                <c:pt idx="478">
                  <c:v>2.6800000000000068</c:v>
                </c:pt>
                <c:pt idx="479">
                  <c:v>2.8799999999999955</c:v>
                </c:pt>
                <c:pt idx="480">
                  <c:v>0.99000000000000021</c:v>
                </c:pt>
                <c:pt idx="481">
                  <c:v>7.7199999999999989</c:v>
                </c:pt>
                <c:pt idx="482">
                  <c:v>4.7599999999999909</c:v>
                </c:pt>
                <c:pt idx="483">
                  <c:v>1.1099999999999994</c:v>
                </c:pt>
                <c:pt idx="484">
                  <c:v>2.1299999999999955</c:v>
                </c:pt>
                <c:pt idx="485">
                  <c:v>4.2000000000000028</c:v>
                </c:pt>
                <c:pt idx="486">
                  <c:v>2.2199999999999989</c:v>
                </c:pt>
                <c:pt idx="487">
                  <c:v>8.470000000000006</c:v>
                </c:pt>
                <c:pt idx="488">
                  <c:v>3.8800000000000026</c:v>
                </c:pt>
                <c:pt idx="489">
                  <c:v>0.12999999999999989</c:v>
                </c:pt>
                <c:pt idx="490">
                  <c:v>0.51000000000000512</c:v>
                </c:pt>
                <c:pt idx="491">
                  <c:v>1.8700000000000045</c:v>
                </c:pt>
                <c:pt idx="492">
                  <c:v>4.5800000000000054</c:v>
                </c:pt>
                <c:pt idx="493">
                  <c:v>0.5</c:v>
                </c:pt>
                <c:pt idx="494">
                  <c:v>2.4099999999999966</c:v>
                </c:pt>
                <c:pt idx="495">
                  <c:v>1.1900000000000261</c:v>
                </c:pt>
                <c:pt idx="496">
                  <c:v>2.5999999999999943</c:v>
                </c:pt>
                <c:pt idx="497">
                  <c:v>0.24000000000000909</c:v>
                </c:pt>
                <c:pt idx="498">
                  <c:v>2.7000000000000028</c:v>
                </c:pt>
                <c:pt idx="499">
                  <c:v>1.4600000000000009</c:v>
                </c:pt>
                <c:pt idx="500">
                  <c:v>0.32000000000000028</c:v>
                </c:pt>
                <c:pt idx="501">
                  <c:v>5.4900000000000091</c:v>
                </c:pt>
                <c:pt idx="502">
                  <c:v>0.60000000000000142</c:v>
                </c:pt>
                <c:pt idx="503">
                  <c:v>0.38000000000000966</c:v>
                </c:pt>
                <c:pt idx="504">
                  <c:v>8.3400000000000034</c:v>
                </c:pt>
                <c:pt idx="505">
                  <c:v>1.9300000000000068</c:v>
                </c:pt>
                <c:pt idx="506">
                  <c:v>3.1500000000000057</c:v>
                </c:pt>
                <c:pt idx="507">
                  <c:v>2.9200000000000017</c:v>
                </c:pt>
                <c:pt idx="508">
                  <c:v>2.4499999999999993</c:v>
                </c:pt>
                <c:pt idx="509">
                  <c:v>4.82</c:v>
                </c:pt>
                <c:pt idx="510">
                  <c:v>2.3100000000000023</c:v>
                </c:pt>
                <c:pt idx="511">
                  <c:v>3.0500000000000114</c:v>
                </c:pt>
                <c:pt idx="512">
                  <c:v>4.25</c:v>
                </c:pt>
                <c:pt idx="513">
                  <c:v>1.1600000000000037</c:v>
                </c:pt>
                <c:pt idx="514">
                  <c:v>7.2299999999999898</c:v>
                </c:pt>
                <c:pt idx="515">
                  <c:v>5.9999999999999929</c:v>
                </c:pt>
                <c:pt idx="516">
                  <c:v>3.8400000000000318</c:v>
                </c:pt>
                <c:pt idx="517">
                  <c:v>0.38999999999999968</c:v>
                </c:pt>
                <c:pt idx="518">
                  <c:v>6.0600000000000023</c:v>
                </c:pt>
                <c:pt idx="519">
                  <c:v>1.3099999999999987</c:v>
                </c:pt>
                <c:pt idx="520">
                  <c:v>1.0099999999999909</c:v>
                </c:pt>
                <c:pt idx="521">
                  <c:v>1.0400000000000009</c:v>
                </c:pt>
                <c:pt idx="522">
                  <c:v>4.2299999999999898</c:v>
                </c:pt>
                <c:pt idx="523">
                  <c:v>0.97999999999999687</c:v>
                </c:pt>
                <c:pt idx="524">
                  <c:v>2.1099999999999994</c:v>
                </c:pt>
                <c:pt idx="525">
                  <c:v>2.4599999999999795</c:v>
                </c:pt>
                <c:pt idx="526">
                  <c:v>0.98000000000000398</c:v>
                </c:pt>
                <c:pt idx="527">
                  <c:v>1.5100000000000016</c:v>
                </c:pt>
                <c:pt idx="528">
                  <c:v>4.0900000000000034</c:v>
                </c:pt>
                <c:pt idx="529">
                  <c:v>5.3300000000000054</c:v>
                </c:pt>
                <c:pt idx="530">
                  <c:v>2.539999999999992</c:v>
                </c:pt>
                <c:pt idx="531">
                  <c:v>0.53000000000000025</c:v>
                </c:pt>
                <c:pt idx="532">
                  <c:v>1.0099999999999909</c:v>
                </c:pt>
                <c:pt idx="533">
                  <c:v>3.5799999999999983</c:v>
                </c:pt>
                <c:pt idx="534">
                  <c:v>0.45999999999999375</c:v>
                </c:pt>
                <c:pt idx="535">
                  <c:v>1.4299999999999926</c:v>
                </c:pt>
                <c:pt idx="536">
                  <c:v>7.6999999999999886</c:v>
                </c:pt>
                <c:pt idx="537">
                  <c:v>5.1800000000000033</c:v>
                </c:pt>
                <c:pt idx="538">
                  <c:v>3.1799999999999997</c:v>
                </c:pt>
                <c:pt idx="539">
                  <c:v>0.56000000000000227</c:v>
                </c:pt>
                <c:pt idx="540">
                  <c:v>4.240000000000002</c:v>
                </c:pt>
                <c:pt idx="541">
                  <c:v>2.2300000000000004</c:v>
                </c:pt>
                <c:pt idx="542">
                  <c:v>2.2800000000000011</c:v>
                </c:pt>
                <c:pt idx="543">
                  <c:v>1.2200000000000006</c:v>
                </c:pt>
                <c:pt idx="544">
                  <c:v>0.25</c:v>
                </c:pt>
                <c:pt idx="545">
                  <c:v>1.4800000000000004</c:v>
                </c:pt>
                <c:pt idx="546">
                  <c:v>0.12000000000000455</c:v>
                </c:pt>
                <c:pt idx="547">
                  <c:v>0.15000000000000036</c:v>
                </c:pt>
                <c:pt idx="548">
                  <c:v>3.0000000000001137E-2</c:v>
                </c:pt>
                <c:pt idx="549">
                  <c:v>0.51000000000000512</c:v>
                </c:pt>
                <c:pt idx="550">
                  <c:v>1.2800000000000011</c:v>
                </c:pt>
                <c:pt idx="551">
                  <c:v>0.93999999999999773</c:v>
                </c:pt>
                <c:pt idx="552">
                  <c:v>13.810000000000002</c:v>
                </c:pt>
                <c:pt idx="553">
                  <c:v>0.75</c:v>
                </c:pt>
                <c:pt idx="554">
                  <c:v>13.539999999999992</c:v>
                </c:pt>
                <c:pt idx="555">
                  <c:v>2.3899999999999864</c:v>
                </c:pt>
                <c:pt idx="556">
                  <c:v>1.0799999999999983</c:v>
                </c:pt>
                <c:pt idx="557">
                  <c:v>1.7700000000000031</c:v>
                </c:pt>
                <c:pt idx="558">
                  <c:v>3.1000000000000014</c:v>
                </c:pt>
                <c:pt idx="559">
                  <c:v>1.37</c:v>
                </c:pt>
                <c:pt idx="560">
                  <c:v>0.39000000000000057</c:v>
                </c:pt>
                <c:pt idx="561">
                  <c:v>2.6799999999999997</c:v>
                </c:pt>
                <c:pt idx="562">
                  <c:v>0.29999999999998295</c:v>
                </c:pt>
                <c:pt idx="563">
                  <c:v>2.8599999999999994</c:v>
                </c:pt>
                <c:pt idx="564">
                  <c:v>3.1700000000000017</c:v>
                </c:pt>
                <c:pt idx="565">
                  <c:v>0.3399999999999892</c:v>
                </c:pt>
                <c:pt idx="566">
                  <c:v>1.2200000000000006</c:v>
                </c:pt>
                <c:pt idx="567">
                  <c:v>4.539999999999992</c:v>
                </c:pt>
                <c:pt idx="568">
                  <c:v>5.0000000000000711E-2</c:v>
                </c:pt>
                <c:pt idx="569">
                  <c:v>3.0900000000000034</c:v>
                </c:pt>
                <c:pt idx="570">
                  <c:v>2.09</c:v>
                </c:pt>
                <c:pt idx="571">
                  <c:v>2.25</c:v>
                </c:pt>
                <c:pt idx="572">
                  <c:v>2.009999999999998</c:v>
                </c:pt>
                <c:pt idx="573">
                  <c:v>4.5499999999999829</c:v>
                </c:pt>
                <c:pt idx="574">
                  <c:v>1.1299999999999955</c:v>
                </c:pt>
                <c:pt idx="575">
                  <c:v>2.3600000000000003</c:v>
                </c:pt>
                <c:pt idx="576">
                  <c:v>2.0700000000000003</c:v>
                </c:pt>
                <c:pt idx="577">
                  <c:v>1.2899999999999991</c:v>
                </c:pt>
                <c:pt idx="578">
                  <c:v>3.8799999999999955</c:v>
                </c:pt>
                <c:pt idx="579">
                  <c:v>0.80000000000000071</c:v>
                </c:pt>
                <c:pt idx="580">
                  <c:v>2.2799999999999994</c:v>
                </c:pt>
                <c:pt idx="581">
                  <c:v>4.91</c:v>
                </c:pt>
                <c:pt idx="582">
                  <c:v>3.1199999999999974</c:v>
                </c:pt>
                <c:pt idx="583">
                  <c:v>0.39000000000000057</c:v>
                </c:pt>
                <c:pt idx="584">
                  <c:v>5.0899999999999892</c:v>
                </c:pt>
                <c:pt idx="585">
                  <c:v>1.4900000000000002</c:v>
                </c:pt>
                <c:pt idx="586">
                  <c:v>7.960000000000008</c:v>
                </c:pt>
                <c:pt idx="587">
                  <c:v>0.61999999999999744</c:v>
                </c:pt>
                <c:pt idx="588">
                  <c:v>2.5300000000000011</c:v>
                </c:pt>
                <c:pt idx="589">
                  <c:v>2.5</c:v>
                </c:pt>
                <c:pt idx="590">
                  <c:v>5.5000000000000071</c:v>
                </c:pt>
                <c:pt idx="591">
                  <c:v>2.6200000000000045</c:v>
                </c:pt>
                <c:pt idx="592">
                  <c:v>2.8999999999999986</c:v>
                </c:pt>
                <c:pt idx="593">
                  <c:v>3.6199999999999903</c:v>
                </c:pt>
                <c:pt idx="594">
                  <c:v>0.5</c:v>
                </c:pt>
                <c:pt idx="595">
                  <c:v>2.9199999999999946</c:v>
                </c:pt>
                <c:pt idx="596">
                  <c:v>2.4100000000000037</c:v>
                </c:pt>
                <c:pt idx="597">
                  <c:v>0.91000000000000014</c:v>
                </c:pt>
                <c:pt idx="598">
                  <c:v>5.4899999999999807</c:v>
                </c:pt>
                <c:pt idx="599">
                  <c:v>2.1699999999999875</c:v>
                </c:pt>
                <c:pt idx="600">
                  <c:v>0.17999999999999972</c:v>
                </c:pt>
                <c:pt idx="601">
                  <c:v>4.0799999999999983</c:v>
                </c:pt>
                <c:pt idx="602">
                  <c:v>1.730000000000004</c:v>
                </c:pt>
                <c:pt idx="603">
                  <c:v>0.29000000000000092</c:v>
                </c:pt>
                <c:pt idx="604">
                  <c:v>1.1100000000000012</c:v>
                </c:pt>
                <c:pt idx="605">
                  <c:v>1.0499999999999972</c:v>
                </c:pt>
                <c:pt idx="606">
                  <c:v>0.14999999999999858</c:v>
                </c:pt>
                <c:pt idx="607">
                  <c:v>0.83999999999999631</c:v>
                </c:pt>
                <c:pt idx="608">
                  <c:v>1.6899999999999977</c:v>
                </c:pt>
                <c:pt idx="609">
                  <c:v>6.8899999999999864</c:v>
                </c:pt>
                <c:pt idx="610">
                  <c:v>8.2400000000000091</c:v>
                </c:pt>
                <c:pt idx="611">
                  <c:v>1.379999999999999</c:v>
                </c:pt>
                <c:pt idx="612">
                  <c:v>1.789999999999992</c:v>
                </c:pt>
                <c:pt idx="613">
                  <c:v>2.04</c:v>
                </c:pt>
                <c:pt idx="614">
                  <c:v>4.1800000000000068</c:v>
                </c:pt>
                <c:pt idx="615">
                  <c:v>2.88</c:v>
                </c:pt>
                <c:pt idx="616">
                  <c:v>1.2599999999999998</c:v>
                </c:pt>
                <c:pt idx="617">
                  <c:v>0.5</c:v>
                </c:pt>
                <c:pt idx="618">
                  <c:v>0.24000000000000021</c:v>
                </c:pt>
                <c:pt idx="619">
                  <c:v>0.98999999999999488</c:v>
                </c:pt>
                <c:pt idx="620">
                  <c:v>1.3599999999999999</c:v>
                </c:pt>
                <c:pt idx="621">
                  <c:v>0.21</c:v>
                </c:pt>
                <c:pt idx="622">
                  <c:v>2.0000000000000004E-2</c:v>
                </c:pt>
                <c:pt idx="623">
                  <c:v>2.8100000000000023</c:v>
                </c:pt>
                <c:pt idx="624">
                  <c:v>0.12000000000000455</c:v>
                </c:pt>
                <c:pt idx="625">
                  <c:v>1.1700000000000017</c:v>
                </c:pt>
                <c:pt idx="626">
                  <c:v>1.6199999999999992</c:v>
                </c:pt>
                <c:pt idx="627">
                  <c:v>0.8</c:v>
                </c:pt>
                <c:pt idx="628">
                  <c:v>3.6599999999999966</c:v>
                </c:pt>
                <c:pt idx="629">
                  <c:v>2.8500000000000014</c:v>
                </c:pt>
                <c:pt idx="630">
                  <c:v>0.17000000000000171</c:v>
                </c:pt>
                <c:pt idx="631">
                  <c:v>0.63999999999998636</c:v>
                </c:pt>
                <c:pt idx="632">
                  <c:v>2.4900000000000002</c:v>
                </c:pt>
                <c:pt idx="633">
                  <c:v>5.1099999999999994</c:v>
                </c:pt>
                <c:pt idx="634">
                  <c:v>1.0600000000000005</c:v>
                </c:pt>
                <c:pt idx="635">
                  <c:v>8.9999999999999858E-2</c:v>
                </c:pt>
                <c:pt idx="636">
                  <c:v>1.6299999999999955</c:v>
                </c:pt>
                <c:pt idx="637">
                  <c:v>3.4999999999999858</c:v>
                </c:pt>
                <c:pt idx="638">
                  <c:v>0.10999999999999988</c:v>
                </c:pt>
                <c:pt idx="639">
                  <c:v>1.8200000000000003</c:v>
                </c:pt>
                <c:pt idx="640">
                  <c:v>2.3700000000000045</c:v>
                </c:pt>
                <c:pt idx="641">
                  <c:v>1.6600000000000001</c:v>
                </c:pt>
                <c:pt idx="642">
                  <c:v>8.519999999999996</c:v>
                </c:pt>
                <c:pt idx="643">
                  <c:v>0.29000000000002046</c:v>
                </c:pt>
                <c:pt idx="644">
                  <c:v>1.8699999999999992</c:v>
                </c:pt>
                <c:pt idx="645">
                  <c:v>6.18</c:v>
                </c:pt>
                <c:pt idx="646">
                  <c:v>2.2799999999999994</c:v>
                </c:pt>
                <c:pt idx="647">
                  <c:v>0.66999999999999993</c:v>
                </c:pt>
                <c:pt idx="648">
                  <c:v>1.9700000000000273</c:v>
                </c:pt>
                <c:pt idx="649">
                  <c:v>2.8699999999999974</c:v>
                </c:pt>
                <c:pt idx="650">
                  <c:v>9.1299999999999955</c:v>
                </c:pt>
                <c:pt idx="651">
                  <c:v>2.8700000000000188</c:v>
                </c:pt>
                <c:pt idx="652">
                  <c:v>4.8500000000000085</c:v>
                </c:pt>
                <c:pt idx="653">
                  <c:v>0.96000000000000085</c:v>
                </c:pt>
                <c:pt idx="654">
                  <c:v>2.2000000000000028</c:v>
                </c:pt>
                <c:pt idx="655">
                  <c:v>0.21999999999999886</c:v>
                </c:pt>
                <c:pt idx="656">
                  <c:v>4.2299999999999898</c:v>
                </c:pt>
                <c:pt idx="657">
                  <c:v>4.1099999999999994</c:v>
                </c:pt>
                <c:pt idx="658">
                  <c:v>3.9899999999999807</c:v>
                </c:pt>
                <c:pt idx="659">
                  <c:v>1.0000000000005116E-2</c:v>
                </c:pt>
                <c:pt idx="660">
                  <c:v>7.1100000000000136</c:v>
                </c:pt>
                <c:pt idx="661">
                  <c:v>1.8400000000000034</c:v>
                </c:pt>
                <c:pt idx="662">
                  <c:v>4.3100000000000023</c:v>
                </c:pt>
                <c:pt idx="663">
                  <c:v>3.1500000000000057</c:v>
                </c:pt>
                <c:pt idx="664">
                  <c:v>1.129999999999999</c:v>
                </c:pt>
                <c:pt idx="665">
                  <c:v>1.5</c:v>
                </c:pt>
                <c:pt idx="666">
                  <c:v>0.76999999999999957</c:v>
                </c:pt>
                <c:pt idx="667">
                  <c:v>4.2999999999999972</c:v>
                </c:pt>
                <c:pt idx="668">
                  <c:v>1.4100000000000108</c:v>
                </c:pt>
                <c:pt idx="669">
                  <c:v>2.519999999999996</c:v>
                </c:pt>
                <c:pt idx="670">
                  <c:v>0.5600000000000005</c:v>
                </c:pt>
                <c:pt idx="671">
                  <c:v>3.1699999999999875</c:v>
                </c:pt>
                <c:pt idx="672">
                  <c:v>1.129999999999999</c:v>
                </c:pt>
                <c:pt idx="673">
                  <c:v>1.9999999999996021E-2</c:v>
                </c:pt>
                <c:pt idx="674">
                  <c:v>1.7000000000000011</c:v>
                </c:pt>
                <c:pt idx="675">
                  <c:v>1.0899999999999999</c:v>
                </c:pt>
                <c:pt idx="676">
                  <c:v>3.8499999999999943</c:v>
                </c:pt>
                <c:pt idx="677">
                  <c:v>7.0600000000000023</c:v>
                </c:pt>
                <c:pt idx="678">
                  <c:v>1.4099999999999966</c:v>
                </c:pt>
                <c:pt idx="679">
                  <c:v>4.3899999999999864</c:v>
                </c:pt>
                <c:pt idx="680">
                  <c:v>8</c:v>
                </c:pt>
                <c:pt idx="681">
                  <c:v>0.19000000000000128</c:v>
                </c:pt>
                <c:pt idx="682">
                  <c:v>1.480000000000004</c:v>
                </c:pt>
                <c:pt idx="683">
                  <c:v>1.8999999999999773</c:v>
                </c:pt>
                <c:pt idx="684">
                  <c:v>0.24000000000000199</c:v>
                </c:pt>
                <c:pt idx="685">
                  <c:v>0.51000000000000068</c:v>
                </c:pt>
                <c:pt idx="686">
                  <c:v>1.25</c:v>
                </c:pt>
                <c:pt idx="687">
                  <c:v>1.4900000000000091</c:v>
                </c:pt>
                <c:pt idx="688">
                  <c:v>4.2199999999999989</c:v>
                </c:pt>
                <c:pt idx="689">
                  <c:v>2.3599999999999994</c:v>
                </c:pt>
                <c:pt idx="690">
                  <c:v>2.0000000000000018E-2</c:v>
                </c:pt>
                <c:pt idx="691">
                  <c:v>0.82000000000000028</c:v>
                </c:pt>
                <c:pt idx="692">
                  <c:v>0.24</c:v>
                </c:pt>
                <c:pt idx="693">
                  <c:v>0.14000000000000057</c:v>
                </c:pt>
                <c:pt idx="694">
                  <c:v>3.0799999999999983</c:v>
                </c:pt>
                <c:pt idx="695">
                  <c:v>2.3800000000000026</c:v>
                </c:pt>
                <c:pt idx="696">
                  <c:v>0.16000000000000369</c:v>
                </c:pt>
                <c:pt idx="697">
                  <c:v>7.25</c:v>
                </c:pt>
                <c:pt idx="698">
                  <c:v>5.7400000000000091</c:v>
                </c:pt>
                <c:pt idx="699">
                  <c:v>1.839999999999975</c:v>
                </c:pt>
                <c:pt idx="700">
                  <c:v>2.980000000000004</c:v>
                </c:pt>
                <c:pt idx="701">
                  <c:v>3.8400000000000034</c:v>
                </c:pt>
                <c:pt idx="702">
                  <c:v>0.64000000000000057</c:v>
                </c:pt>
                <c:pt idx="703">
                  <c:v>2.730000000000004</c:v>
                </c:pt>
                <c:pt idx="704">
                  <c:v>1.9399999999999977</c:v>
                </c:pt>
                <c:pt idx="705">
                  <c:v>0.42000000000000004</c:v>
                </c:pt>
                <c:pt idx="706">
                  <c:v>3.4399999999999977</c:v>
                </c:pt>
                <c:pt idx="707">
                  <c:v>3.3699999999999974</c:v>
                </c:pt>
                <c:pt idx="708">
                  <c:v>7.0099999999999909</c:v>
                </c:pt>
                <c:pt idx="709">
                  <c:v>1.9999999999999574E-2</c:v>
                </c:pt>
                <c:pt idx="710">
                  <c:v>5.5899999999999963</c:v>
                </c:pt>
                <c:pt idx="711">
                  <c:v>0.14999999999999947</c:v>
                </c:pt>
                <c:pt idx="712">
                  <c:v>5.6000000000000227</c:v>
                </c:pt>
                <c:pt idx="713">
                  <c:v>0.66999999999999993</c:v>
                </c:pt>
                <c:pt idx="714">
                  <c:v>0.32999999999999829</c:v>
                </c:pt>
                <c:pt idx="715">
                  <c:v>3.41</c:v>
                </c:pt>
                <c:pt idx="716">
                  <c:v>0.74000000000000021</c:v>
                </c:pt>
                <c:pt idx="717">
                  <c:v>1.1099999999999994</c:v>
                </c:pt>
                <c:pt idx="718">
                  <c:v>4.7800000000000011</c:v>
                </c:pt>
                <c:pt idx="719">
                  <c:v>2.41</c:v>
                </c:pt>
                <c:pt idx="720">
                  <c:v>3.9299999999999997</c:v>
                </c:pt>
                <c:pt idx="721">
                  <c:v>0.80000000000000071</c:v>
                </c:pt>
                <c:pt idx="722">
                  <c:v>0.91000000000000014</c:v>
                </c:pt>
                <c:pt idx="723">
                  <c:v>0.17999999999999972</c:v>
                </c:pt>
                <c:pt idx="724">
                  <c:v>0.84999999999999964</c:v>
                </c:pt>
                <c:pt idx="725">
                  <c:v>1.2100000000000009</c:v>
                </c:pt>
                <c:pt idx="726">
                  <c:v>2.25</c:v>
                </c:pt>
                <c:pt idx="727">
                  <c:v>0.93999999999999773</c:v>
                </c:pt>
                <c:pt idx="728">
                  <c:v>4.1400000000000006</c:v>
                </c:pt>
                <c:pt idx="729">
                  <c:v>3.1799999999999997</c:v>
                </c:pt>
                <c:pt idx="730">
                  <c:v>0.51</c:v>
                </c:pt>
                <c:pt idx="731">
                  <c:v>0.26999999999999957</c:v>
                </c:pt>
                <c:pt idx="732">
                  <c:v>0.88999999999999702</c:v>
                </c:pt>
                <c:pt idx="733">
                  <c:v>0.57000000000000739</c:v>
                </c:pt>
                <c:pt idx="734">
                  <c:v>0.35999999999999943</c:v>
                </c:pt>
                <c:pt idx="735">
                  <c:v>1.5400000000000009</c:v>
                </c:pt>
                <c:pt idx="736">
                  <c:v>0.30000000000000004</c:v>
                </c:pt>
                <c:pt idx="737">
                  <c:v>1.9999999999999574E-2</c:v>
                </c:pt>
              </c:numCache>
            </c:numRef>
          </c:xVal>
          <c:yVal>
            <c:numRef>
              <c:f>Sheet1!$AB$61:$AB$798</c:f>
              <c:numCache>
                <c:formatCode>0.00</c:formatCode>
                <c:ptCount val="738"/>
                <c:pt idx="0">
                  <c:v>0.28910829642585123</c:v>
                </c:pt>
                <c:pt idx="1">
                  <c:v>0.19920713532456899</c:v>
                </c:pt>
                <c:pt idx="2">
                  <c:v>0.25508092715807279</c:v>
                </c:pt>
                <c:pt idx="3">
                  <c:v>2.2889820947943073E-2</c:v>
                </c:pt>
                <c:pt idx="4">
                  <c:v>0.43523209086347336</c:v>
                </c:pt>
                <c:pt idx="5">
                  <c:v>0.524167265067916</c:v>
                </c:pt>
                <c:pt idx="6">
                  <c:v>0.56008404158609515</c:v>
                </c:pt>
                <c:pt idx="7">
                  <c:v>0.49657838988465447</c:v>
                </c:pt>
                <c:pt idx="8">
                  <c:v>0.52571703527601776</c:v>
                </c:pt>
                <c:pt idx="9">
                  <c:v>4.1028544323408266E-2</c:v>
                </c:pt>
                <c:pt idx="10">
                  <c:v>0.63283189197472833</c:v>
                </c:pt>
                <c:pt idx="11">
                  <c:v>0.77202447559879772</c:v>
                </c:pt>
                <c:pt idx="12">
                  <c:v>0.23861277765070507</c:v>
                </c:pt>
                <c:pt idx="13">
                  <c:v>0.31351805917594344</c:v>
                </c:pt>
                <c:pt idx="14">
                  <c:v>0.30896646809148043</c:v>
                </c:pt>
                <c:pt idx="15">
                  <c:v>0.15172701324524565</c:v>
                </c:pt>
                <c:pt idx="16">
                  <c:v>0.66866902149967522</c:v>
                </c:pt>
                <c:pt idx="17">
                  <c:v>0.34900632348190136</c:v>
                </c:pt>
                <c:pt idx="18">
                  <c:v>0.34308022354183343</c:v>
                </c:pt>
                <c:pt idx="19">
                  <c:v>0.64397465853070301</c:v>
                </c:pt>
                <c:pt idx="20">
                  <c:v>0.65733955802386879</c:v>
                </c:pt>
                <c:pt idx="21">
                  <c:v>2.7230872038548858E-2</c:v>
                </c:pt>
                <c:pt idx="22">
                  <c:v>0.28559286017849556</c:v>
                </c:pt>
                <c:pt idx="23">
                  <c:v>4.6189130086937381E-3</c:v>
                </c:pt>
                <c:pt idx="24">
                  <c:v>0.17407052430907546</c:v>
                </c:pt>
                <c:pt idx="25">
                  <c:v>0.16171927468099401</c:v>
                </c:pt>
                <c:pt idx="26">
                  <c:v>0.78801204588744556</c:v>
                </c:pt>
                <c:pt idx="27">
                  <c:v>0.58879847933027962</c:v>
                </c:pt>
                <c:pt idx="28">
                  <c:v>0.43158522439237956</c:v>
                </c:pt>
                <c:pt idx="29">
                  <c:v>0.59720403252824894</c:v>
                </c:pt>
                <c:pt idx="30">
                  <c:v>4.3774629886036844E-2</c:v>
                </c:pt>
                <c:pt idx="31">
                  <c:v>0.63348416289592768</c:v>
                </c:pt>
                <c:pt idx="32">
                  <c:v>0.4465572916057618</c:v>
                </c:pt>
                <c:pt idx="33">
                  <c:v>0.90225896183897314</c:v>
                </c:pt>
                <c:pt idx="34">
                  <c:v>0.34497805224059236</c:v>
                </c:pt>
                <c:pt idx="35">
                  <c:v>0.33815818587193486</c:v>
                </c:pt>
                <c:pt idx="36">
                  <c:v>0.45885191485462812</c:v>
                </c:pt>
                <c:pt idx="37">
                  <c:v>6.9645925572878173E-2</c:v>
                </c:pt>
                <c:pt idx="38">
                  <c:v>9.626715286440847E-2</c:v>
                </c:pt>
                <c:pt idx="39">
                  <c:v>0.90648189692598846</c:v>
                </c:pt>
                <c:pt idx="40">
                  <c:v>0.48883841102146303</c:v>
                </c:pt>
                <c:pt idx="41">
                  <c:v>0.61089856095453043</c:v>
                </c:pt>
                <c:pt idx="42">
                  <c:v>5.0273073030997428E-2</c:v>
                </c:pt>
                <c:pt idx="43">
                  <c:v>0.44004071770342296</c:v>
                </c:pt>
                <c:pt idx="44">
                  <c:v>0.20215948944977877</c:v>
                </c:pt>
                <c:pt idx="45">
                  <c:v>1.4116943654018665E-2</c:v>
                </c:pt>
                <c:pt idx="46">
                  <c:v>0.39015240328253226</c:v>
                </c:pt>
                <c:pt idx="47">
                  <c:v>0.29630009548821934</c:v>
                </c:pt>
                <c:pt idx="48">
                  <c:v>0.20548513544458974</c:v>
                </c:pt>
                <c:pt idx="49">
                  <c:v>0.56430164246463344</c:v>
                </c:pt>
                <c:pt idx="50">
                  <c:v>0.36713193365324731</c:v>
                </c:pt>
                <c:pt idx="51">
                  <c:v>0.43522146549281326</c:v>
                </c:pt>
                <c:pt idx="52">
                  <c:v>0.16551724137931031</c:v>
                </c:pt>
                <c:pt idx="53">
                  <c:v>0.26209988386072686</c:v>
                </c:pt>
                <c:pt idx="54">
                  <c:v>0.18829352898318841</c:v>
                </c:pt>
                <c:pt idx="55">
                  <c:v>0.12068785035933824</c:v>
                </c:pt>
                <c:pt idx="56">
                  <c:v>4.8112169210891426E-2</c:v>
                </c:pt>
                <c:pt idx="57">
                  <c:v>5.9788991689503614E-2</c:v>
                </c:pt>
                <c:pt idx="58">
                  <c:v>0.56285065415352931</c:v>
                </c:pt>
                <c:pt idx="59">
                  <c:v>0.31246918524039563</c:v>
                </c:pt>
                <c:pt idx="60">
                  <c:v>0.26067285524176464</c:v>
                </c:pt>
                <c:pt idx="61">
                  <c:v>0.2180574461904734</c:v>
                </c:pt>
                <c:pt idx="62">
                  <c:v>3.0493997057846695E-2</c:v>
                </c:pt>
                <c:pt idx="63">
                  <c:v>7.6334765824167825E-3</c:v>
                </c:pt>
                <c:pt idx="64">
                  <c:v>0.43334928466526956</c:v>
                </c:pt>
                <c:pt idx="65">
                  <c:v>3.6100965407584971E-3</c:v>
                </c:pt>
                <c:pt idx="66">
                  <c:v>0.38461538461538464</c:v>
                </c:pt>
                <c:pt idx="67">
                  <c:v>5.460404607029893E-2</c:v>
                </c:pt>
                <c:pt idx="68">
                  <c:v>6.9360820769712506E-2</c:v>
                </c:pt>
                <c:pt idx="69">
                  <c:v>0.56596288380508031</c:v>
                </c:pt>
                <c:pt idx="70">
                  <c:v>0.64824836457258495</c:v>
                </c:pt>
                <c:pt idx="71">
                  <c:v>7.3009497225720851E-2</c:v>
                </c:pt>
                <c:pt idx="72">
                  <c:v>0.67085765885532611</c:v>
                </c:pt>
                <c:pt idx="73">
                  <c:v>0.55344193642176798</c:v>
                </c:pt>
                <c:pt idx="74">
                  <c:v>0.25986102702653863</c:v>
                </c:pt>
                <c:pt idx="75">
                  <c:v>0.68648951592159213</c:v>
                </c:pt>
                <c:pt idx="76">
                  <c:v>0.11923132915999413</c:v>
                </c:pt>
                <c:pt idx="77">
                  <c:v>8.0319989677752075E-3</c:v>
                </c:pt>
                <c:pt idx="78">
                  <c:v>1.0739054254863692E-2</c:v>
                </c:pt>
                <c:pt idx="79">
                  <c:v>2.3990901204972825E-2</c:v>
                </c:pt>
                <c:pt idx="80">
                  <c:v>0.94617460283730237</c:v>
                </c:pt>
                <c:pt idx="81">
                  <c:v>6.5384513776979319E-2</c:v>
                </c:pt>
                <c:pt idx="82">
                  <c:v>0.50034293192538637</c:v>
                </c:pt>
                <c:pt idx="83">
                  <c:v>0.23312393369730908</c:v>
                </c:pt>
                <c:pt idx="84">
                  <c:v>6.6592674805771426E-2</c:v>
                </c:pt>
                <c:pt idx="85">
                  <c:v>0.78224596904641897</c:v>
                </c:pt>
                <c:pt idx="86">
                  <c:v>6.841291410899214E-2</c:v>
                </c:pt>
                <c:pt idx="87">
                  <c:v>0.26306139085519203</c:v>
                </c:pt>
                <c:pt idx="88">
                  <c:v>0.72413793103448276</c:v>
                </c:pt>
                <c:pt idx="89">
                  <c:v>6.0322383303219623E-2</c:v>
                </c:pt>
                <c:pt idx="90">
                  <c:v>7.2201225074938263E-3</c:v>
                </c:pt>
                <c:pt idx="91">
                  <c:v>0.12925688211227293</c:v>
                </c:pt>
                <c:pt idx="92">
                  <c:v>0.1134745147756749</c:v>
                </c:pt>
                <c:pt idx="93">
                  <c:v>0.58631058036535344</c:v>
                </c:pt>
                <c:pt idx="94">
                  <c:v>2.977007602573168E-2</c:v>
                </c:pt>
                <c:pt idx="95">
                  <c:v>0.46962887829959876</c:v>
                </c:pt>
                <c:pt idx="96">
                  <c:v>0.20782293569738544</c:v>
                </c:pt>
                <c:pt idx="97">
                  <c:v>4.4693106509486692E-2</c:v>
                </c:pt>
                <c:pt idx="98">
                  <c:v>0.32528943901106089</c:v>
                </c:pt>
                <c:pt idx="99">
                  <c:v>6.7566796397959964E-3</c:v>
                </c:pt>
                <c:pt idx="100">
                  <c:v>0.38261576229577587</c:v>
                </c:pt>
                <c:pt idx="101">
                  <c:v>0.1272664904634789</c:v>
                </c:pt>
                <c:pt idx="102">
                  <c:v>0.51501639344262307</c:v>
                </c:pt>
                <c:pt idx="103">
                  <c:v>0.10738096642869795</c:v>
                </c:pt>
                <c:pt idx="104">
                  <c:v>2.0364486989125099E-2</c:v>
                </c:pt>
                <c:pt idx="105">
                  <c:v>0.74319206968244422</c:v>
                </c:pt>
                <c:pt idx="106">
                  <c:v>0.10202587410417897</c:v>
                </c:pt>
                <c:pt idx="107">
                  <c:v>6.9640131008184641E-2</c:v>
                </c:pt>
                <c:pt idx="108">
                  <c:v>3.251172933324524E-2</c:v>
                </c:pt>
                <c:pt idx="109">
                  <c:v>0.28389220325036002</c:v>
                </c:pt>
                <c:pt idx="110">
                  <c:v>0.14575224069205997</c:v>
                </c:pt>
                <c:pt idx="111">
                  <c:v>0.3647015270708005</c:v>
                </c:pt>
                <c:pt idx="112">
                  <c:v>9.3194508411775984E-2</c:v>
                </c:pt>
                <c:pt idx="113">
                  <c:v>0.26581715893562902</c:v>
                </c:pt>
                <c:pt idx="114">
                  <c:v>1.2269476853594098E-2</c:v>
                </c:pt>
                <c:pt idx="115">
                  <c:v>0.52428833930776875</c:v>
                </c:pt>
                <c:pt idx="116">
                  <c:v>2.0874552221244073E-2</c:v>
                </c:pt>
                <c:pt idx="117">
                  <c:v>4.73368877767497E-2</c:v>
                </c:pt>
                <c:pt idx="118">
                  <c:v>0.38397861524797422</c:v>
                </c:pt>
                <c:pt idx="119">
                  <c:v>0.44691655060936164</c:v>
                </c:pt>
                <c:pt idx="120">
                  <c:v>0.58316961990011595</c:v>
                </c:pt>
                <c:pt idx="121">
                  <c:v>0.17924120123752579</c:v>
                </c:pt>
                <c:pt idx="122">
                  <c:v>0.29206303736474182</c:v>
                </c:pt>
                <c:pt idx="123">
                  <c:v>0.6291914468151274</c:v>
                </c:pt>
                <c:pt idx="124">
                  <c:v>0.44369701309801557</c:v>
                </c:pt>
                <c:pt idx="125">
                  <c:v>0</c:v>
                </c:pt>
                <c:pt idx="126">
                  <c:v>2.9696420258250988E-2</c:v>
                </c:pt>
                <c:pt idx="127">
                  <c:v>0.28571304994817998</c:v>
                </c:pt>
                <c:pt idx="128">
                  <c:v>0.75544606580061502</c:v>
                </c:pt>
                <c:pt idx="129">
                  <c:v>2.208319659915749E-2</c:v>
                </c:pt>
                <c:pt idx="130">
                  <c:v>8.7423557564477408E-2</c:v>
                </c:pt>
                <c:pt idx="131">
                  <c:v>0.1183940607599883</c:v>
                </c:pt>
                <c:pt idx="132">
                  <c:v>4.8569453270669201E-2</c:v>
                </c:pt>
                <c:pt idx="133">
                  <c:v>0.42126032958538245</c:v>
                </c:pt>
                <c:pt idx="134">
                  <c:v>0.72979745390131978</c:v>
                </c:pt>
                <c:pt idx="135">
                  <c:v>0.57356473076730907</c:v>
                </c:pt>
                <c:pt idx="136">
                  <c:v>0.11573882021073588</c:v>
                </c:pt>
                <c:pt idx="137">
                  <c:v>0.73576181046328515</c:v>
                </c:pt>
                <c:pt idx="138">
                  <c:v>0.31995981878517865</c:v>
                </c:pt>
                <c:pt idx="139">
                  <c:v>0.40063120023330723</c:v>
                </c:pt>
                <c:pt idx="140">
                  <c:v>0.2975259837159987</c:v>
                </c:pt>
                <c:pt idx="141">
                  <c:v>0.50129330758861901</c:v>
                </c:pt>
                <c:pt idx="142">
                  <c:v>3.1906768873928598E-2</c:v>
                </c:pt>
                <c:pt idx="143">
                  <c:v>7.8575761474972874E-2</c:v>
                </c:pt>
                <c:pt idx="144">
                  <c:v>9.4784600871479531E-3</c:v>
                </c:pt>
                <c:pt idx="145">
                  <c:v>0.66132269748105843</c:v>
                </c:pt>
                <c:pt idx="146">
                  <c:v>8.7514463942370405E-2</c:v>
                </c:pt>
                <c:pt idx="147">
                  <c:v>0.52307943340986118</c:v>
                </c:pt>
                <c:pt idx="148">
                  <c:v>8.2986123067387528E-3</c:v>
                </c:pt>
                <c:pt idx="149">
                  <c:v>0.57713115433333717</c:v>
                </c:pt>
                <c:pt idx="150">
                  <c:v>7.8310940499040194E-2</c:v>
                </c:pt>
                <c:pt idx="151">
                  <c:v>0.29796258764783023</c:v>
                </c:pt>
                <c:pt idx="152">
                  <c:v>6.647630835595382E-2</c:v>
                </c:pt>
                <c:pt idx="153">
                  <c:v>0.37942353061852496</c:v>
                </c:pt>
                <c:pt idx="154">
                  <c:v>0.14849353280428404</c:v>
                </c:pt>
                <c:pt idx="155">
                  <c:v>0.10995970839116559</c:v>
                </c:pt>
                <c:pt idx="156">
                  <c:v>7.3370378997105162E-2</c:v>
                </c:pt>
                <c:pt idx="157">
                  <c:v>0.68784267524581988</c:v>
                </c:pt>
                <c:pt idx="158">
                  <c:v>0.59444936663394077</c:v>
                </c:pt>
                <c:pt idx="159">
                  <c:v>0.13483962711328798</c:v>
                </c:pt>
                <c:pt idx="160">
                  <c:v>2.7724306516953741E-2</c:v>
                </c:pt>
                <c:pt idx="161">
                  <c:v>0.14944514585686761</c:v>
                </c:pt>
                <c:pt idx="162">
                  <c:v>0.15497724849504915</c:v>
                </c:pt>
                <c:pt idx="163">
                  <c:v>0.11864763857505919</c:v>
                </c:pt>
                <c:pt idx="164">
                  <c:v>3.4187934289038363E-3</c:v>
                </c:pt>
                <c:pt idx="165">
                  <c:v>0.52507140439718236</c:v>
                </c:pt>
                <c:pt idx="166">
                  <c:v>4.2685165259440251E-2</c:v>
                </c:pt>
                <c:pt idx="167">
                  <c:v>0.10016589539858543</c:v>
                </c:pt>
                <c:pt idx="168">
                  <c:v>9.9750623441396402E-2</c:v>
                </c:pt>
                <c:pt idx="169">
                  <c:v>0.11412972454950697</c:v>
                </c:pt>
                <c:pt idx="170">
                  <c:v>0.1783941433811074</c:v>
                </c:pt>
                <c:pt idx="171">
                  <c:v>0.61006226525748364</c:v>
                </c:pt>
                <c:pt idx="172">
                  <c:v>0.19175257731958759</c:v>
                </c:pt>
                <c:pt idx="173">
                  <c:v>5.7403262427336142E-2</c:v>
                </c:pt>
                <c:pt idx="174">
                  <c:v>0.2916979277158307</c:v>
                </c:pt>
                <c:pt idx="175">
                  <c:v>0.14379554269891062</c:v>
                </c:pt>
                <c:pt idx="176">
                  <c:v>0.20171273255308853</c:v>
                </c:pt>
                <c:pt idx="177">
                  <c:v>4.5736487440661319E-2</c:v>
                </c:pt>
                <c:pt idx="178">
                  <c:v>5.7615232766276545E-2</c:v>
                </c:pt>
                <c:pt idx="179">
                  <c:v>0.31424826615740264</c:v>
                </c:pt>
                <c:pt idx="180">
                  <c:v>7.1702474129327134E-2</c:v>
                </c:pt>
                <c:pt idx="181">
                  <c:v>0</c:v>
                </c:pt>
                <c:pt idx="182">
                  <c:v>0.35853296586813649</c:v>
                </c:pt>
                <c:pt idx="183">
                  <c:v>3.2102646020664332E-3</c:v>
                </c:pt>
                <c:pt idx="184">
                  <c:v>0.15685587833831982</c:v>
                </c:pt>
                <c:pt idx="185">
                  <c:v>4.3615601168369503E-2</c:v>
                </c:pt>
                <c:pt idx="186">
                  <c:v>3.1296680435190065E-2</c:v>
                </c:pt>
                <c:pt idx="187">
                  <c:v>5.2513977149568632E-2</c:v>
                </c:pt>
                <c:pt idx="188">
                  <c:v>0.52090328477323133</c:v>
                </c:pt>
                <c:pt idx="189">
                  <c:v>0</c:v>
                </c:pt>
                <c:pt idx="190">
                  <c:v>3.8246872222188748E-2</c:v>
                </c:pt>
                <c:pt idx="191">
                  <c:v>0.18798069949476853</c:v>
                </c:pt>
                <c:pt idx="192">
                  <c:v>0.12106380120886509</c:v>
                </c:pt>
                <c:pt idx="193">
                  <c:v>0.3764785511016952</c:v>
                </c:pt>
                <c:pt idx="194">
                  <c:v>9.5963781039923216E-2</c:v>
                </c:pt>
                <c:pt idx="195">
                  <c:v>0.15076185566221401</c:v>
                </c:pt>
                <c:pt idx="196">
                  <c:v>0.2269099481338186</c:v>
                </c:pt>
                <c:pt idx="197">
                  <c:v>3.2680719567376566E-2</c:v>
                </c:pt>
                <c:pt idx="198">
                  <c:v>3.985127486567288E-2</c:v>
                </c:pt>
                <c:pt idx="199">
                  <c:v>0.10595097819630155</c:v>
                </c:pt>
                <c:pt idx="200">
                  <c:v>3.7982836457320784E-2</c:v>
                </c:pt>
                <c:pt idx="201">
                  <c:v>0.31070037424578018</c:v>
                </c:pt>
                <c:pt idx="202">
                  <c:v>0.14071065989847728</c:v>
                </c:pt>
                <c:pt idx="203">
                  <c:v>0.72873560916006064</c:v>
                </c:pt>
                <c:pt idx="204">
                  <c:v>0.10837554482271171</c:v>
                </c:pt>
                <c:pt idx="205">
                  <c:v>4.0523889928353027E-2</c:v>
                </c:pt>
                <c:pt idx="206">
                  <c:v>0.46727481899820278</c:v>
                </c:pt>
                <c:pt idx="207">
                  <c:v>7.2851409327859107E-2</c:v>
                </c:pt>
                <c:pt idx="208">
                  <c:v>8.378874482043476E-2</c:v>
                </c:pt>
                <c:pt idx="209">
                  <c:v>7.3234873115034141E-2</c:v>
                </c:pt>
                <c:pt idx="210">
                  <c:v>0.21274474293597923</c:v>
                </c:pt>
                <c:pt idx="211">
                  <c:v>0.11170368667567024</c:v>
                </c:pt>
                <c:pt idx="212">
                  <c:v>0.25195391256255056</c:v>
                </c:pt>
                <c:pt idx="213">
                  <c:v>0.84457599359653091</c:v>
                </c:pt>
                <c:pt idx="214">
                  <c:v>7.1670596242191464E-2</c:v>
                </c:pt>
                <c:pt idx="215">
                  <c:v>6.481190755350652E-2</c:v>
                </c:pt>
                <c:pt idx="216">
                  <c:v>0.22188745483489788</c:v>
                </c:pt>
                <c:pt idx="217">
                  <c:v>0.10063412320609877</c:v>
                </c:pt>
                <c:pt idx="218">
                  <c:v>0.55734185237399281</c:v>
                </c:pt>
                <c:pt idx="219">
                  <c:v>1.4234154372190217E-2</c:v>
                </c:pt>
                <c:pt idx="220">
                  <c:v>7.2412378651839054E-2</c:v>
                </c:pt>
                <c:pt idx="221">
                  <c:v>8.0395553728033281E-2</c:v>
                </c:pt>
                <c:pt idx="222">
                  <c:v>0.24957110760712745</c:v>
                </c:pt>
                <c:pt idx="223">
                  <c:v>0.11907178400748879</c:v>
                </c:pt>
                <c:pt idx="224">
                  <c:v>1.9460092035574479E-2</c:v>
                </c:pt>
                <c:pt idx="225">
                  <c:v>0.67382149164515681</c:v>
                </c:pt>
                <c:pt idx="226">
                  <c:v>5.8996536781469253E-3</c:v>
                </c:pt>
                <c:pt idx="227">
                  <c:v>3.8114397237651927E-2</c:v>
                </c:pt>
                <c:pt idx="228">
                  <c:v>5.0529503142323164E-2</c:v>
                </c:pt>
                <c:pt idx="229">
                  <c:v>7.4221822036313001E-2</c:v>
                </c:pt>
                <c:pt idx="230">
                  <c:v>0.45636134308063697</c:v>
                </c:pt>
                <c:pt idx="231">
                  <c:v>6.4515457695548846E-3</c:v>
                </c:pt>
                <c:pt idx="232">
                  <c:v>4.5362418963000854E-2</c:v>
                </c:pt>
                <c:pt idx="233">
                  <c:v>0.21951219512195128</c:v>
                </c:pt>
                <c:pt idx="234">
                  <c:v>3.1963412710928792E-2</c:v>
                </c:pt>
                <c:pt idx="235">
                  <c:v>8.1829767254678443E-2</c:v>
                </c:pt>
                <c:pt idx="236">
                  <c:v>8.4696047517782369E-2</c:v>
                </c:pt>
                <c:pt idx="237">
                  <c:v>0.1425519277311372</c:v>
                </c:pt>
                <c:pt idx="238">
                  <c:v>6.159375161389289E-2</c:v>
                </c:pt>
                <c:pt idx="239">
                  <c:v>3.0867429479071642E-2</c:v>
                </c:pt>
                <c:pt idx="240">
                  <c:v>0.17795263272047199</c:v>
                </c:pt>
                <c:pt idx="241">
                  <c:v>0.24517453496043431</c:v>
                </c:pt>
                <c:pt idx="242">
                  <c:v>3.7982836457320784E-2</c:v>
                </c:pt>
                <c:pt idx="243">
                  <c:v>9.9176881214386753E-2</c:v>
                </c:pt>
                <c:pt idx="244">
                  <c:v>0.23278289323491366</c:v>
                </c:pt>
                <c:pt idx="245">
                  <c:v>0.17348190218852694</c:v>
                </c:pt>
                <c:pt idx="246">
                  <c:v>0.22744349837429059</c:v>
                </c:pt>
                <c:pt idx="247">
                  <c:v>6.1529982941871134E-2</c:v>
                </c:pt>
                <c:pt idx="248">
                  <c:v>8.5590443824911325E-3</c:v>
                </c:pt>
                <c:pt idx="249">
                  <c:v>3.0348943773860848E-3</c:v>
                </c:pt>
                <c:pt idx="250">
                  <c:v>0</c:v>
                </c:pt>
                <c:pt idx="251">
                  <c:v>0.17035268877474588</c:v>
                </c:pt>
                <c:pt idx="252">
                  <c:v>0.27562496527603231</c:v>
                </c:pt>
                <c:pt idx="253">
                  <c:v>6.6422737667428969E-2</c:v>
                </c:pt>
                <c:pt idx="254">
                  <c:v>0.71343725666824442</c:v>
                </c:pt>
                <c:pt idx="255">
                  <c:v>5.4635425932898385E-2</c:v>
                </c:pt>
                <c:pt idx="256">
                  <c:v>9.5508805601723454E-3</c:v>
                </c:pt>
                <c:pt idx="257">
                  <c:v>0.18747051788462549</c:v>
                </c:pt>
                <c:pt idx="258">
                  <c:v>0.10764092866052381</c:v>
                </c:pt>
                <c:pt idx="259">
                  <c:v>3.2626340580673946E-3</c:v>
                </c:pt>
                <c:pt idx="260">
                  <c:v>0.17598589588939409</c:v>
                </c:pt>
                <c:pt idx="261">
                  <c:v>0.43524088764529917</c:v>
                </c:pt>
                <c:pt idx="262">
                  <c:v>0.58191671305255699</c:v>
                </c:pt>
                <c:pt idx="263">
                  <c:v>0.11113016267655451</c:v>
                </c:pt>
                <c:pt idx="264">
                  <c:v>7.3735777984757805E-2</c:v>
                </c:pt>
                <c:pt idx="265">
                  <c:v>0.16341855656568974</c:v>
                </c:pt>
                <c:pt idx="266">
                  <c:v>5.8479032189116039E-3</c:v>
                </c:pt>
                <c:pt idx="267">
                  <c:v>6.6005881712231764E-3</c:v>
                </c:pt>
                <c:pt idx="268">
                  <c:v>0.23399433427762045</c:v>
                </c:pt>
                <c:pt idx="269">
                  <c:v>3.8849306501686443E-2</c:v>
                </c:pt>
                <c:pt idx="270">
                  <c:v>7.1025639445913877E-2</c:v>
                </c:pt>
                <c:pt idx="271">
                  <c:v>0.12516040955631386</c:v>
                </c:pt>
                <c:pt idx="272">
                  <c:v>8.7964768217996689E-2</c:v>
                </c:pt>
                <c:pt idx="273">
                  <c:v>1.6995939591391309E-2</c:v>
                </c:pt>
                <c:pt idx="274">
                  <c:v>5.6650467361104476E-2</c:v>
                </c:pt>
                <c:pt idx="275">
                  <c:v>0.40340634788759278</c:v>
                </c:pt>
                <c:pt idx="276">
                  <c:v>0.11128124393452535</c:v>
                </c:pt>
                <c:pt idx="277">
                  <c:v>0.50889528788548399</c:v>
                </c:pt>
                <c:pt idx="278">
                  <c:v>8.985007790170961E-2</c:v>
                </c:pt>
                <c:pt idx="279">
                  <c:v>5.1084838778778653E-2</c:v>
                </c:pt>
                <c:pt idx="280">
                  <c:v>0.4524370441163228</c:v>
                </c:pt>
                <c:pt idx="281">
                  <c:v>0.52091964072404162</c:v>
                </c:pt>
                <c:pt idx="282">
                  <c:v>0.23271595330739298</c:v>
                </c:pt>
                <c:pt idx="283">
                  <c:v>4.2734847620135661E-3</c:v>
                </c:pt>
                <c:pt idx="284">
                  <c:v>0.39363843225984346</c:v>
                </c:pt>
                <c:pt idx="285">
                  <c:v>0.27760937797636231</c:v>
                </c:pt>
                <c:pt idx="286">
                  <c:v>7.5693018044780999E-2</c:v>
                </c:pt>
                <c:pt idx="287">
                  <c:v>0.23523851480532584</c:v>
                </c:pt>
                <c:pt idx="288">
                  <c:v>0.2518733077262138</c:v>
                </c:pt>
                <c:pt idx="289">
                  <c:v>3.1397096877540964E-3</c:v>
                </c:pt>
                <c:pt idx="290">
                  <c:v>1.955032344987714E-3</c:v>
                </c:pt>
                <c:pt idx="291">
                  <c:v>0.23442654896440454</c:v>
                </c:pt>
                <c:pt idx="292">
                  <c:v>7.9260527530519306E-2</c:v>
                </c:pt>
                <c:pt idx="293">
                  <c:v>0.15815937937027894</c:v>
                </c:pt>
                <c:pt idx="294">
                  <c:v>0.16009819236777501</c:v>
                </c:pt>
                <c:pt idx="295">
                  <c:v>0.10598091691878064</c:v>
                </c:pt>
                <c:pt idx="296">
                  <c:v>4.8164804874510372E-2</c:v>
                </c:pt>
                <c:pt idx="297">
                  <c:v>6.2865262016489315E-2</c:v>
                </c:pt>
                <c:pt idx="298">
                  <c:v>0.16931153800262497</c:v>
                </c:pt>
                <c:pt idx="299">
                  <c:v>5.511048618975254E-2</c:v>
                </c:pt>
                <c:pt idx="300">
                  <c:v>6.9903789347416437E-2</c:v>
                </c:pt>
                <c:pt idx="301">
                  <c:v>1.5502944357649305E-2</c:v>
                </c:pt>
                <c:pt idx="302">
                  <c:v>3.2202481729924445E-2</c:v>
                </c:pt>
                <c:pt idx="303">
                  <c:v>9.1075021119091201E-2</c:v>
                </c:pt>
                <c:pt idx="304">
                  <c:v>8.7081077665199028E-3</c:v>
                </c:pt>
                <c:pt idx="305">
                  <c:v>4.2826356091520594E-3</c:v>
                </c:pt>
                <c:pt idx="306">
                  <c:v>2.8484248454060015E-2</c:v>
                </c:pt>
                <c:pt idx="307">
                  <c:v>4.9968769519050639E-2</c:v>
                </c:pt>
                <c:pt idx="308">
                  <c:v>5.7524298436448545E-2</c:v>
                </c:pt>
                <c:pt idx="309">
                  <c:v>5.2398441223471474E-2</c:v>
                </c:pt>
                <c:pt idx="310">
                  <c:v>0.15266810202859793</c:v>
                </c:pt>
                <c:pt idx="311">
                  <c:v>2.4222556282035009E-2</c:v>
                </c:pt>
                <c:pt idx="312">
                  <c:v>7.6135680549592216E-2</c:v>
                </c:pt>
                <c:pt idx="313">
                  <c:v>3.8895783515452413E-2</c:v>
                </c:pt>
                <c:pt idx="314">
                  <c:v>0.10813099137780673</c:v>
                </c:pt>
                <c:pt idx="315">
                  <c:v>0.11847170972779147</c:v>
                </c:pt>
                <c:pt idx="316">
                  <c:v>0.15464480183947557</c:v>
                </c:pt>
                <c:pt idx="317">
                  <c:v>0.56780677024301018</c:v>
                </c:pt>
                <c:pt idx="318">
                  <c:v>7.2953019742335576E-2</c:v>
                </c:pt>
                <c:pt idx="319">
                  <c:v>0.24555881470413538</c:v>
                </c:pt>
                <c:pt idx="320">
                  <c:v>0.19521296426140569</c:v>
                </c:pt>
                <c:pt idx="321">
                  <c:v>0.12791282481139971</c:v>
                </c:pt>
                <c:pt idx="322">
                  <c:v>0.17638412542871146</c:v>
                </c:pt>
                <c:pt idx="323">
                  <c:v>7.3799733122736303E-3</c:v>
                </c:pt>
                <c:pt idx="324">
                  <c:v>3.5597024778838943E-2</c:v>
                </c:pt>
                <c:pt idx="325">
                  <c:v>0.26188392503212393</c:v>
                </c:pt>
                <c:pt idx="326">
                  <c:v>5.177871975103291E-2</c:v>
                </c:pt>
                <c:pt idx="327">
                  <c:v>2.0711242224346629E-2</c:v>
                </c:pt>
                <c:pt idx="328">
                  <c:v>7.114263010330299E-2</c:v>
                </c:pt>
                <c:pt idx="329">
                  <c:v>2.8677282846994508E-2</c:v>
                </c:pt>
                <c:pt idx="330">
                  <c:v>9.9320942361886766E-2</c:v>
                </c:pt>
                <c:pt idx="331">
                  <c:v>8.160754258268231E-2</c:v>
                </c:pt>
                <c:pt idx="332">
                  <c:v>5.3141619276825307E-2</c:v>
                </c:pt>
                <c:pt idx="333">
                  <c:v>0.16298285881720961</c:v>
                </c:pt>
                <c:pt idx="334">
                  <c:v>0.2032817348967722</c:v>
                </c:pt>
                <c:pt idx="335">
                  <c:v>4.4055737182647749E-2</c:v>
                </c:pt>
                <c:pt idx="336">
                  <c:v>4.9720476920793566E-2</c:v>
                </c:pt>
                <c:pt idx="337">
                  <c:v>8.2257386920599349E-2</c:v>
                </c:pt>
                <c:pt idx="338">
                  <c:v>8.9207288584332786E-2</c:v>
                </c:pt>
                <c:pt idx="339">
                  <c:v>2.8612244730884741E-3</c:v>
                </c:pt>
                <c:pt idx="340">
                  <c:v>8.2668812411794593E-2</c:v>
                </c:pt>
                <c:pt idx="341">
                  <c:v>4.229418618986449E-2</c:v>
                </c:pt>
                <c:pt idx="342">
                  <c:v>3.5076923076923165E-2</c:v>
                </c:pt>
                <c:pt idx="343">
                  <c:v>3.7254145777092101E-2</c:v>
                </c:pt>
                <c:pt idx="344">
                  <c:v>0.21573187578833566</c:v>
                </c:pt>
                <c:pt idx="345">
                  <c:v>5.6948570585513433E-2</c:v>
                </c:pt>
                <c:pt idx="346">
                  <c:v>0.10143266475644698</c:v>
                </c:pt>
                <c:pt idx="347">
                  <c:v>0.20535822273616258</c:v>
                </c:pt>
                <c:pt idx="348">
                  <c:v>4.8502730458880053E-2</c:v>
                </c:pt>
                <c:pt idx="349">
                  <c:v>8.3976255674195546E-2</c:v>
                </c:pt>
                <c:pt idx="350">
                  <c:v>5.0632586876546053E-3</c:v>
                </c:pt>
                <c:pt idx="351">
                  <c:v>3.5076923076922985E-2</c:v>
                </c:pt>
                <c:pt idx="352">
                  <c:v>0.5094077953632048</c:v>
                </c:pt>
                <c:pt idx="353">
                  <c:v>0.1806829497099223</c:v>
                </c:pt>
                <c:pt idx="354">
                  <c:v>9.3007044969622796E-2</c:v>
                </c:pt>
                <c:pt idx="355">
                  <c:v>5.1499550150000017E-2</c:v>
                </c:pt>
                <c:pt idx="356">
                  <c:v>9.8036869829585274E-2</c:v>
                </c:pt>
                <c:pt idx="357">
                  <c:v>0.20785849199674625</c:v>
                </c:pt>
                <c:pt idx="358">
                  <c:v>0.14116039017917836</c:v>
                </c:pt>
                <c:pt idx="359">
                  <c:v>5.2233923878311161E-2</c:v>
                </c:pt>
                <c:pt idx="360">
                  <c:v>3.3603953406283152E-2</c:v>
                </c:pt>
                <c:pt idx="361">
                  <c:v>0.10408888007142157</c:v>
                </c:pt>
                <c:pt idx="362">
                  <c:v>0.4869829950894653</c:v>
                </c:pt>
                <c:pt idx="363">
                  <c:v>4.5976768520183016E-3</c:v>
                </c:pt>
                <c:pt idx="364">
                  <c:v>4.9642580252943144E-2</c:v>
                </c:pt>
                <c:pt idx="365">
                  <c:v>0.1646607250259719</c:v>
                </c:pt>
                <c:pt idx="366">
                  <c:v>2.5673898642479542E-3</c:v>
                </c:pt>
                <c:pt idx="367">
                  <c:v>8.6081619042521849E-3</c:v>
                </c:pt>
                <c:pt idx="368">
                  <c:v>3.1080573299694002E-2</c:v>
                </c:pt>
                <c:pt idx="369">
                  <c:v>4.1757238352878707E-2</c:v>
                </c:pt>
                <c:pt idx="370">
                  <c:v>4.2057122183903055E-2</c:v>
                </c:pt>
                <c:pt idx="371">
                  <c:v>0.26178416213568761</c:v>
                </c:pt>
                <c:pt idx="372">
                  <c:v>2.9918488904916177E-2</c:v>
                </c:pt>
                <c:pt idx="373">
                  <c:v>0</c:v>
                </c:pt>
                <c:pt idx="374">
                  <c:v>0.24615384615384614</c:v>
                </c:pt>
                <c:pt idx="375">
                  <c:v>0.26321042303588382</c:v>
                </c:pt>
                <c:pt idx="376">
                  <c:v>7.5364379665837269E-2</c:v>
                </c:pt>
                <c:pt idx="377">
                  <c:v>0.12982281390671385</c:v>
                </c:pt>
                <c:pt idx="378">
                  <c:v>3.3087865547720856E-2</c:v>
                </c:pt>
                <c:pt idx="379">
                  <c:v>6.5585884001656117E-2</c:v>
                </c:pt>
                <c:pt idx="380">
                  <c:v>7.3108491717225402E-2</c:v>
                </c:pt>
                <c:pt idx="381">
                  <c:v>2.0986335759350409E-3</c:v>
                </c:pt>
                <c:pt idx="382">
                  <c:v>0.10497237569060777</c:v>
                </c:pt>
                <c:pt idx="383">
                  <c:v>0.15837117631320788</c:v>
                </c:pt>
                <c:pt idx="384">
                  <c:v>8.8104017077431287E-3</c:v>
                </c:pt>
                <c:pt idx="385">
                  <c:v>0.47879907378631437</c:v>
                </c:pt>
                <c:pt idx="386">
                  <c:v>0.16736473981719166</c:v>
                </c:pt>
                <c:pt idx="387">
                  <c:v>3.5565981184674605E-3</c:v>
                </c:pt>
                <c:pt idx="388">
                  <c:v>4.4422507403751213E-2</c:v>
                </c:pt>
                <c:pt idx="389">
                  <c:v>9.125121720406508E-2</c:v>
                </c:pt>
                <c:pt idx="390">
                  <c:v>0.14270307689505032</c:v>
                </c:pt>
                <c:pt idx="391">
                  <c:v>7.6911156115171311E-2</c:v>
                </c:pt>
                <c:pt idx="392">
                  <c:v>4.0604516178740876E-2</c:v>
                </c:pt>
                <c:pt idx="393">
                  <c:v>0.43403497243580325</c:v>
                </c:pt>
                <c:pt idx="394">
                  <c:v>3.8553156625043654E-2</c:v>
                </c:pt>
                <c:pt idx="395">
                  <c:v>0.11631478196237377</c:v>
                </c:pt>
                <c:pt idx="396">
                  <c:v>3.6659043452321752E-2</c:v>
                </c:pt>
                <c:pt idx="397">
                  <c:v>7.1179102037581141E-2</c:v>
                </c:pt>
                <c:pt idx="398">
                  <c:v>0</c:v>
                </c:pt>
                <c:pt idx="399">
                  <c:v>8.9765528416670778E-2</c:v>
                </c:pt>
                <c:pt idx="400">
                  <c:v>0.16110304789550078</c:v>
                </c:pt>
                <c:pt idx="401">
                  <c:v>5.0219552818856324E-2</c:v>
                </c:pt>
                <c:pt idx="402">
                  <c:v>8.5405189392858141E-2</c:v>
                </c:pt>
                <c:pt idx="403">
                  <c:v>4.5700076675576393E-2</c:v>
                </c:pt>
                <c:pt idx="404">
                  <c:v>0.17517678431008421</c:v>
                </c:pt>
                <c:pt idx="405">
                  <c:v>1.5664835239744237E-2</c:v>
                </c:pt>
                <c:pt idx="406">
                  <c:v>1.2869479953756075E-2</c:v>
                </c:pt>
                <c:pt idx="407">
                  <c:v>0.44091110948716361</c:v>
                </c:pt>
                <c:pt idx="408">
                  <c:v>8.0092442271329473E-2</c:v>
                </c:pt>
                <c:pt idx="409">
                  <c:v>0.10177588534634947</c:v>
                </c:pt>
                <c:pt idx="410">
                  <c:v>0.21882953888302789</c:v>
                </c:pt>
                <c:pt idx="411">
                  <c:v>9.1374734914767025E-2</c:v>
                </c:pt>
                <c:pt idx="412">
                  <c:v>5.3619940435498496E-2</c:v>
                </c:pt>
                <c:pt idx="413">
                  <c:v>2.3130449010637485E-2</c:v>
                </c:pt>
                <c:pt idx="414">
                  <c:v>0</c:v>
                </c:pt>
                <c:pt idx="415">
                  <c:v>0.39280742762113996</c:v>
                </c:pt>
                <c:pt idx="416">
                  <c:v>2.4183761496059278E-3</c:v>
                </c:pt>
                <c:pt idx="417">
                  <c:v>2.8565598857376022E-2</c:v>
                </c:pt>
                <c:pt idx="418">
                  <c:v>0.10788099327686507</c:v>
                </c:pt>
                <c:pt idx="419">
                  <c:v>3.5660474964169964E-2</c:v>
                </c:pt>
                <c:pt idx="420">
                  <c:v>9.4595556459403124E-2</c:v>
                </c:pt>
                <c:pt idx="421">
                  <c:v>9.1550478750209885E-2</c:v>
                </c:pt>
                <c:pt idx="422">
                  <c:v>4.2156614074531848E-2</c:v>
                </c:pt>
                <c:pt idx="423">
                  <c:v>8.7570500175540023E-2</c:v>
                </c:pt>
                <c:pt idx="424">
                  <c:v>5.5206490575245515E-2</c:v>
                </c:pt>
                <c:pt idx="425">
                  <c:v>0.34702525147634794</c:v>
                </c:pt>
                <c:pt idx="426">
                  <c:v>9.180573905615734E-2</c:v>
                </c:pt>
                <c:pt idx="427">
                  <c:v>2.0768409588407324E-3</c:v>
                </c:pt>
                <c:pt idx="428">
                  <c:v>6.3964570416297745E-2</c:v>
                </c:pt>
                <c:pt idx="429">
                  <c:v>0.19588615163836404</c:v>
                </c:pt>
                <c:pt idx="430">
                  <c:v>5.29429811105755E-2</c:v>
                </c:pt>
                <c:pt idx="431">
                  <c:v>0.41815614501951232</c:v>
                </c:pt>
                <c:pt idx="432">
                  <c:v>5.2480226610460631E-2</c:v>
                </c:pt>
                <c:pt idx="433">
                  <c:v>6.5656788057598406E-2</c:v>
                </c:pt>
                <c:pt idx="434">
                  <c:v>0.13535594823289399</c:v>
                </c:pt>
                <c:pt idx="435">
                  <c:v>0.18284289276807977</c:v>
                </c:pt>
                <c:pt idx="436">
                  <c:v>0.19522427216304519</c:v>
                </c:pt>
                <c:pt idx="437">
                  <c:v>3.4136390938988515E-2</c:v>
                </c:pt>
                <c:pt idx="438">
                  <c:v>3.0617085315616466E-2</c:v>
                </c:pt>
                <c:pt idx="439">
                  <c:v>8.6792452830188729E-2</c:v>
                </c:pt>
                <c:pt idx="440">
                  <c:v>3.5253523449491952E-2</c:v>
                </c:pt>
                <c:pt idx="441">
                  <c:v>1.9286385151158578E-3</c:v>
                </c:pt>
                <c:pt idx="442">
                  <c:v>4.7324093952058541E-2</c:v>
                </c:pt>
                <c:pt idx="443">
                  <c:v>0.3735917712680642</c:v>
                </c:pt>
                <c:pt idx="444">
                  <c:v>2.3174939914337293E-3</c:v>
                </c:pt>
                <c:pt idx="445">
                  <c:v>9.4191904011926314E-2</c:v>
                </c:pt>
                <c:pt idx="446">
                  <c:v>3.7890515319953556E-2</c:v>
                </c:pt>
                <c:pt idx="447">
                  <c:v>0.41332360351369551</c:v>
                </c:pt>
                <c:pt idx="448">
                  <c:v>0</c:v>
                </c:pt>
                <c:pt idx="449">
                  <c:v>8.3381250503802157E-2</c:v>
                </c:pt>
                <c:pt idx="450">
                  <c:v>0.1274403986287351</c:v>
                </c:pt>
                <c:pt idx="451">
                  <c:v>4.1798598157548814E-2</c:v>
                </c:pt>
                <c:pt idx="452">
                  <c:v>2.1208883890918625E-3</c:v>
                </c:pt>
                <c:pt idx="453">
                  <c:v>7.7368281249415218E-3</c:v>
                </c:pt>
                <c:pt idx="454">
                  <c:v>0.19437081804446352</c:v>
                </c:pt>
                <c:pt idx="455">
                  <c:v>4.8554345155213258E-2</c:v>
                </c:pt>
                <c:pt idx="456">
                  <c:v>9.6689254598257432E-2</c:v>
                </c:pt>
                <c:pt idx="457">
                  <c:v>8.5091314891516556E-2</c:v>
                </c:pt>
                <c:pt idx="458">
                  <c:v>0.14849897945501406</c:v>
                </c:pt>
                <c:pt idx="459">
                  <c:v>5.7385111460201303E-2</c:v>
                </c:pt>
                <c:pt idx="460">
                  <c:v>3.8172241992882404E-2</c:v>
                </c:pt>
                <c:pt idx="461">
                  <c:v>0.11552345771370008</c:v>
                </c:pt>
                <c:pt idx="462">
                  <c:v>7.2194839083792317E-2</c:v>
                </c:pt>
                <c:pt idx="463">
                  <c:v>8.602808373936377E-2</c:v>
                </c:pt>
                <c:pt idx="464">
                  <c:v>2.1574947924546026E-3</c:v>
                </c:pt>
                <c:pt idx="465">
                  <c:v>7.3128513531180564E-2</c:v>
                </c:pt>
                <c:pt idx="466">
                  <c:v>9.9447707728994916E-2</c:v>
                </c:pt>
                <c:pt idx="467">
                  <c:v>0.13335103276164181</c:v>
                </c:pt>
                <c:pt idx="468">
                  <c:v>3.9632002405466514E-2</c:v>
                </c:pt>
                <c:pt idx="469">
                  <c:v>4.7132495504579553E-3</c:v>
                </c:pt>
                <c:pt idx="470">
                  <c:v>7.951990929882527E-2</c:v>
                </c:pt>
                <c:pt idx="471">
                  <c:v>0</c:v>
                </c:pt>
                <c:pt idx="472">
                  <c:v>9.0634356653506332E-2</c:v>
                </c:pt>
                <c:pt idx="473">
                  <c:v>3.2474032613960431E-2</c:v>
                </c:pt>
                <c:pt idx="474">
                  <c:v>9.6689254598257432E-2</c:v>
                </c:pt>
                <c:pt idx="475">
                  <c:v>7.6261112406649886E-2</c:v>
                </c:pt>
                <c:pt idx="476">
                  <c:v>0.16534947392713648</c:v>
                </c:pt>
                <c:pt idx="477">
                  <c:v>0.3105729383082857</c:v>
                </c:pt>
                <c:pt idx="478">
                  <c:v>0.44535627369969999</c:v>
                </c:pt>
                <c:pt idx="479">
                  <c:v>4.2086609812825235E-2</c:v>
                </c:pt>
                <c:pt idx="480">
                  <c:v>2.0304547600249389E-3</c:v>
                </c:pt>
                <c:pt idx="481">
                  <c:v>6.6516388801841256E-2</c:v>
                </c:pt>
                <c:pt idx="482">
                  <c:v>3.4368005232980038E-2</c:v>
                </c:pt>
                <c:pt idx="483">
                  <c:v>7.9297332465842543E-2</c:v>
                </c:pt>
                <c:pt idx="484">
                  <c:v>0.32891722016671865</c:v>
                </c:pt>
                <c:pt idx="485">
                  <c:v>0.12173214396077545</c:v>
                </c:pt>
                <c:pt idx="486">
                  <c:v>7.5404913578926952E-2</c:v>
                </c:pt>
                <c:pt idx="487">
                  <c:v>5.6293359762140754E-2</c:v>
                </c:pt>
                <c:pt idx="488">
                  <c:v>0.16742818243703189</c:v>
                </c:pt>
                <c:pt idx="489">
                  <c:v>6.3514379945707453E-2</c:v>
                </c:pt>
                <c:pt idx="490">
                  <c:v>0.1819147352225918</c:v>
                </c:pt>
                <c:pt idx="491">
                  <c:v>5.5342175467806863E-2</c:v>
                </c:pt>
                <c:pt idx="492">
                  <c:v>3.4923842385191729E-2</c:v>
                </c:pt>
                <c:pt idx="493">
                  <c:v>8.7514463942370405E-2</c:v>
                </c:pt>
                <c:pt idx="494">
                  <c:v>0</c:v>
                </c:pt>
                <c:pt idx="495">
                  <c:v>0.23952447042559077</c:v>
                </c:pt>
                <c:pt idx="496">
                  <c:v>4.7169548941186999E-3</c:v>
                </c:pt>
                <c:pt idx="497">
                  <c:v>3.7473053863109937E-2</c:v>
                </c:pt>
                <c:pt idx="498">
                  <c:v>1.3071337035454916E-2</c:v>
                </c:pt>
                <c:pt idx="499">
                  <c:v>3.9382168904971107E-2</c:v>
                </c:pt>
                <c:pt idx="500">
                  <c:v>4.6164753796864209E-2</c:v>
                </c:pt>
                <c:pt idx="501">
                  <c:v>3.960380510222382E-3</c:v>
                </c:pt>
                <c:pt idx="502">
                  <c:v>7.5593772423710986E-2</c:v>
                </c:pt>
                <c:pt idx="503">
                  <c:v>0.1241222272823201</c:v>
                </c:pt>
                <c:pt idx="504">
                  <c:v>3.3644319921435156E-2</c:v>
                </c:pt>
                <c:pt idx="505">
                  <c:v>7.6044527974555402E-3</c:v>
                </c:pt>
                <c:pt idx="506">
                  <c:v>0.13489471539193043</c:v>
                </c:pt>
                <c:pt idx="507">
                  <c:v>3.3463430001575124E-2</c:v>
                </c:pt>
                <c:pt idx="508">
                  <c:v>0</c:v>
                </c:pt>
                <c:pt idx="509">
                  <c:v>9.4191904011926314E-2</c:v>
                </c:pt>
                <c:pt idx="510">
                  <c:v>3.6853837172274799E-2</c:v>
                </c:pt>
                <c:pt idx="511">
                  <c:v>0.10233787343679678</c:v>
                </c:pt>
                <c:pt idx="512">
                  <c:v>4.0110569903139923E-2</c:v>
                </c:pt>
                <c:pt idx="513">
                  <c:v>9.0721649484535982E-2</c:v>
                </c:pt>
                <c:pt idx="514">
                  <c:v>4.2761183364298953E-2</c:v>
                </c:pt>
                <c:pt idx="515">
                  <c:v>0.1318999022660636</c:v>
                </c:pt>
                <c:pt idx="516">
                  <c:v>0.2497359954138631</c:v>
                </c:pt>
                <c:pt idx="517">
                  <c:v>0.15590370653419938</c:v>
                </c:pt>
                <c:pt idx="518">
                  <c:v>6.1375538228790986E-2</c:v>
                </c:pt>
                <c:pt idx="519">
                  <c:v>9.4398222501298104E-2</c:v>
                </c:pt>
                <c:pt idx="520">
                  <c:v>4.2629324563545984E-2</c:v>
                </c:pt>
                <c:pt idx="521">
                  <c:v>1.3499867028448329E-2</c:v>
                </c:pt>
                <c:pt idx="522">
                  <c:v>0.19259774511297373</c:v>
                </c:pt>
                <c:pt idx="523">
                  <c:v>8.9283934870558138E-3</c:v>
                </c:pt>
                <c:pt idx="524">
                  <c:v>9.9144866240338136E-2</c:v>
                </c:pt>
                <c:pt idx="525">
                  <c:v>0.11465600357240732</c:v>
                </c:pt>
                <c:pt idx="526">
                  <c:v>7.3678400759198667E-2</c:v>
                </c:pt>
                <c:pt idx="527">
                  <c:v>0.32345991691504633</c:v>
                </c:pt>
                <c:pt idx="528">
                  <c:v>0.12521954075326877</c:v>
                </c:pt>
                <c:pt idx="529">
                  <c:v>0</c:v>
                </c:pt>
                <c:pt idx="530">
                  <c:v>0.18202318069266551</c:v>
                </c:pt>
                <c:pt idx="531">
                  <c:v>0.12825605486890043</c:v>
                </c:pt>
                <c:pt idx="532">
                  <c:v>0.10256571046946578</c:v>
                </c:pt>
                <c:pt idx="533">
                  <c:v>0.14159083633527003</c:v>
                </c:pt>
                <c:pt idx="534">
                  <c:v>4.2451898899215836E-2</c:v>
                </c:pt>
                <c:pt idx="535">
                  <c:v>9.8839981998562573E-2</c:v>
                </c:pt>
                <c:pt idx="536">
                  <c:v>3.6421278981078893E-2</c:v>
                </c:pt>
                <c:pt idx="537">
                  <c:v>4.1569927347282973E-2</c:v>
                </c:pt>
                <c:pt idx="538">
                  <c:v>3.7100626418365992E-2</c:v>
                </c:pt>
                <c:pt idx="539">
                  <c:v>3.6741038042165913E-2</c:v>
                </c:pt>
                <c:pt idx="540">
                  <c:v>0.27112899913754152</c:v>
                </c:pt>
                <c:pt idx="541">
                  <c:v>0.18914860945231188</c:v>
                </c:pt>
                <c:pt idx="542">
                  <c:v>5.8082762782798178E-3</c:v>
                </c:pt>
                <c:pt idx="543">
                  <c:v>0.14510141634754561</c:v>
                </c:pt>
                <c:pt idx="544">
                  <c:v>1.8231525415278271E-3</c:v>
                </c:pt>
                <c:pt idx="545">
                  <c:v>4.3663878817817359E-2</c:v>
                </c:pt>
                <c:pt idx="546">
                  <c:v>9.0380707413776046E-2</c:v>
                </c:pt>
                <c:pt idx="547">
                  <c:v>5.1349505278975957E-2</c:v>
                </c:pt>
                <c:pt idx="548">
                  <c:v>8.0031756087585948E-2</c:v>
                </c:pt>
                <c:pt idx="549">
                  <c:v>4.763112967549072E-2</c:v>
                </c:pt>
                <c:pt idx="550">
                  <c:v>0.13739843988701347</c:v>
                </c:pt>
                <c:pt idx="551">
                  <c:v>4.910593861964526E-2</c:v>
                </c:pt>
                <c:pt idx="552">
                  <c:v>0.14912447043477778</c:v>
                </c:pt>
                <c:pt idx="553">
                  <c:v>5.5709874148446503E-3</c:v>
                </c:pt>
                <c:pt idx="554">
                  <c:v>0.25429897935586804</c:v>
                </c:pt>
                <c:pt idx="555">
                  <c:v>1.9665664368793559E-3</c:v>
                </c:pt>
                <c:pt idx="556">
                  <c:v>5.3090215357522924E-2</c:v>
                </c:pt>
                <c:pt idx="557">
                  <c:v>5.0064927837346597E-2</c:v>
                </c:pt>
                <c:pt idx="558">
                  <c:v>0.12879597638311827</c:v>
                </c:pt>
                <c:pt idx="559">
                  <c:v>7.6809453471196457E-2</c:v>
                </c:pt>
                <c:pt idx="560">
                  <c:v>9.9470505253456618E-2</c:v>
                </c:pt>
                <c:pt idx="561">
                  <c:v>4.0720254428710863E-2</c:v>
                </c:pt>
                <c:pt idx="562">
                  <c:v>5.7552263850271949E-2</c:v>
                </c:pt>
                <c:pt idx="563">
                  <c:v>4.0484843978025889E-2</c:v>
                </c:pt>
                <c:pt idx="564">
                  <c:v>0</c:v>
                </c:pt>
                <c:pt idx="565">
                  <c:v>4.4681272831966067E-2</c:v>
                </c:pt>
                <c:pt idx="566">
                  <c:v>4.8839619104991787E-2</c:v>
                </c:pt>
                <c:pt idx="567">
                  <c:v>0.33016669740292021</c:v>
                </c:pt>
                <c:pt idx="568">
                  <c:v>7.2631231429514762E-2</c:v>
                </c:pt>
                <c:pt idx="569">
                  <c:v>8.7599738960191367E-2</c:v>
                </c:pt>
                <c:pt idx="570">
                  <c:v>3.9039584411196496E-2</c:v>
                </c:pt>
                <c:pt idx="571">
                  <c:v>0.18993707431193252</c:v>
                </c:pt>
                <c:pt idx="572">
                  <c:v>1.9138738454946803E-3</c:v>
                </c:pt>
                <c:pt idx="573">
                  <c:v>0.44252859453141269</c:v>
                </c:pt>
                <c:pt idx="574">
                  <c:v>5.8616230656643863E-2</c:v>
                </c:pt>
                <c:pt idx="575">
                  <c:v>1.8331790281630399E-3</c:v>
                </c:pt>
                <c:pt idx="576">
                  <c:v>9.4515406742790742E-2</c:v>
                </c:pt>
                <c:pt idx="577">
                  <c:v>0.15319161131574383</c:v>
                </c:pt>
                <c:pt idx="578">
                  <c:v>1.5760431505462637E-3</c:v>
                </c:pt>
                <c:pt idx="579">
                  <c:v>1.9512176549980516E-3</c:v>
                </c:pt>
                <c:pt idx="580">
                  <c:v>1.7937205302977813E-3</c:v>
                </c:pt>
                <c:pt idx="581">
                  <c:v>5.4803395739962721E-2</c:v>
                </c:pt>
                <c:pt idx="582">
                  <c:v>7.5186907302457594E-3</c:v>
                </c:pt>
                <c:pt idx="583">
                  <c:v>0.12159444069105299</c:v>
                </c:pt>
                <c:pt idx="584">
                  <c:v>4.1806811490008838E-2</c:v>
                </c:pt>
                <c:pt idx="585">
                  <c:v>8.1734380334585202E-2</c:v>
                </c:pt>
                <c:pt idx="586">
                  <c:v>0.31575304990757863</c:v>
                </c:pt>
                <c:pt idx="587">
                  <c:v>0.13644811917644972</c:v>
                </c:pt>
                <c:pt idx="588">
                  <c:v>4.1837908518368432E-2</c:v>
                </c:pt>
                <c:pt idx="589">
                  <c:v>8.4302656982623778E-2</c:v>
                </c:pt>
                <c:pt idx="590">
                  <c:v>4.4768198867007031E-2</c:v>
                </c:pt>
                <c:pt idx="591">
                  <c:v>8.4696047517782369E-2</c:v>
                </c:pt>
                <c:pt idx="592">
                  <c:v>4.9682496766509196E-2</c:v>
                </c:pt>
                <c:pt idx="593">
                  <c:v>5.7636408936133652E-3</c:v>
                </c:pt>
                <c:pt idx="594">
                  <c:v>3.7881137408841532E-2</c:v>
                </c:pt>
                <c:pt idx="595">
                  <c:v>0.10155497817227424</c:v>
                </c:pt>
                <c:pt idx="596">
                  <c:v>0.34870205346764821</c:v>
                </c:pt>
                <c:pt idx="597">
                  <c:v>3.6496228834020051E-3</c:v>
                </c:pt>
                <c:pt idx="598">
                  <c:v>8.1047279845572334E-2</c:v>
                </c:pt>
                <c:pt idx="599">
                  <c:v>6.8258590564939095E-3</c:v>
                </c:pt>
                <c:pt idx="600">
                  <c:v>0.10205843006947748</c:v>
                </c:pt>
                <c:pt idx="601">
                  <c:v>5.9910870227299504E-2</c:v>
                </c:pt>
                <c:pt idx="602">
                  <c:v>4.4265274852462184E-2</c:v>
                </c:pt>
                <c:pt idx="603">
                  <c:v>4.1772805814347079E-2</c:v>
                </c:pt>
                <c:pt idx="604">
                  <c:v>0.34814897649053367</c:v>
                </c:pt>
                <c:pt idx="605">
                  <c:v>0.24343095966194492</c:v>
                </c:pt>
                <c:pt idx="606">
                  <c:v>5.4298218817017047E-2</c:v>
                </c:pt>
                <c:pt idx="607">
                  <c:v>1.7802743489055989E-2</c:v>
                </c:pt>
                <c:pt idx="608">
                  <c:v>2.1791209609545455E-2</c:v>
                </c:pt>
                <c:pt idx="609">
                  <c:v>2.083107301725079E-2</c:v>
                </c:pt>
                <c:pt idx="610">
                  <c:v>3.1963412710928792E-2</c:v>
                </c:pt>
                <c:pt idx="611">
                  <c:v>0.12685215236184452</c:v>
                </c:pt>
                <c:pt idx="612">
                  <c:v>6.6963868192162518E-2</c:v>
                </c:pt>
                <c:pt idx="613">
                  <c:v>0.11876427556444406</c:v>
                </c:pt>
                <c:pt idx="614">
                  <c:v>3.5135593006763832E-2</c:v>
                </c:pt>
                <c:pt idx="615">
                  <c:v>0.13344877427479715</c:v>
                </c:pt>
                <c:pt idx="616">
                  <c:v>8.4208708842962637E-2</c:v>
                </c:pt>
                <c:pt idx="617">
                  <c:v>1.6076131596835339E-2</c:v>
                </c:pt>
                <c:pt idx="618">
                  <c:v>5.7096247960848161E-2</c:v>
                </c:pt>
                <c:pt idx="619">
                  <c:v>0.29038038608780647</c:v>
                </c:pt>
                <c:pt idx="620">
                  <c:v>0.12966735308973648</c:v>
                </c:pt>
                <c:pt idx="621">
                  <c:v>4.5912175337337081E-2</c:v>
                </c:pt>
                <c:pt idx="622">
                  <c:v>0.10177588534634953</c:v>
                </c:pt>
                <c:pt idx="623">
                  <c:v>3.3572624113968837E-2</c:v>
                </c:pt>
                <c:pt idx="624">
                  <c:v>0.10783640012730493</c:v>
                </c:pt>
                <c:pt idx="625">
                  <c:v>0.16161018876506719</c:v>
                </c:pt>
                <c:pt idx="626">
                  <c:v>0.20797767990140389</c:v>
                </c:pt>
                <c:pt idx="627">
                  <c:v>2.9844097995545771E-2</c:v>
                </c:pt>
                <c:pt idx="628">
                  <c:v>4.7410207054721237E-2</c:v>
                </c:pt>
                <c:pt idx="629">
                  <c:v>4.0932880803182928E-2</c:v>
                </c:pt>
                <c:pt idx="630">
                  <c:v>3.2786797133037386E-3</c:v>
                </c:pt>
                <c:pt idx="631">
                  <c:v>0.51604826112403346</c:v>
                </c:pt>
                <c:pt idx="632">
                  <c:v>1.8198347080067114E-3</c:v>
                </c:pt>
                <c:pt idx="633">
                  <c:v>0.1074372445493913</c:v>
                </c:pt>
                <c:pt idx="634">
                  <c:v>0.10467622001870004</c:v>
                </c:pt>
                <c:pt idx="635">
                  <c:v>4.3492708380656872E-2</c:v>
                </c:pt>
                <c:pt idx="636">
                  <c:v>3.1695641472567525E-3</c:v>
                </c:pt>
                <c:pt idx="637">
                  <c:v>3.7971439282914583E-2</c:v>
                </c:pt>
                <c:pt idx="638">
                  <c:v>3.8695181825746876E-2</c:v>
                </c:pt>
                <c:pt idx="639">
                  <c:v>4.8296044443095314E-2</c:v>
                </c:pt>
                <c:pt idx="640">
                  <c:v>9.8582837197486062E-2</c:v>
                </c:pt>
                <c:pt idx="641">
                  <c:v>4.7466636979724856E-2</c:v>
                </c:pt>
                <c:pt idx="642">
                  <c:v>9.334416637896796E-2</c:v>
                </c:pt>
                <c:pt idx="643">
                  <c:v>1.6366601151152299E-3</c:v>
                </c:pt>
                <c:pt idx="644">
                  <c:v>8.4356435643564237E-2</c:v>
                </c:pt>
                <c:pt idx="645">
                  <c:v>0.12829220046431042</c:v>
                </c:pt>
                <c:pt idx="646">
                  <c:v>1.7683452135069571E-3</c:v>
                </c:pt>
                <c:pt idx="647">
                  <c:v>0.11328730250592579</c:v>
                </c:pt>
                <c:pt idx="648">
                  <c:v>8.0176885168684892E-3</c:v>
                </c:pt>
                <c:pt idx="649">
                  <c:v>0.10998563785293797</c:v>
                </c:pt>
                <c:pt idx="650">
                  <c:v>3.836540296852408E-2</c:v>
                </c:pt>
                <c:pt idx="651">
                  <c:v>6.5788761807891987E-3</c:v>
                </c:pt>
                <c:pt idx="652">
                  <c:v>5.0125214829364169E-2</c:v>
                </c:pt>
                <c:pt idx="653">
                  <c:v>0.11448723053296164</c:v>
                </c:pt>
                <c:pt idx="654">
                  <c:v>0.11515355257173346</c:v>
                </c:pt>
                <c:pt idx="655">
                  <c:v>0.20279549135243194</c:v>
                </c:pt>
                <c:pt idx="656">
                  <c:v>0.11383090104912282</c:v>
                </c:pt>
                <c:pt idx="657">
                  <c:v>0.33655505695547117</c:v>
                </c:pt>
                <c:pt idx="658">
                  <c:v>0.10665759627978748</c:v>
                </c:pt>
                <c:pt idx="659">
                  <c:v>5.0377514117122858E-3</c:v>
                </c:pt>
                <c:pt idx="660">
                  <c:v>3.372671690601571E-3</c:v>
                </c:pt>
                <c:pt idx="661">
                  <c:v>0.1284694513416868</c:v>
                </c:pt>
                <c:pt idx="662">
                  <c:v>3.220603564964261E-3</c:v>
                </c:pt>
                <c:pt idx="663">
                  <c:v>0.10123184670352128</c:v>
                </c:pt>
                <c:pt idx="664">
                  <c:v>3.3888569787478506E-2</c:v>
                </c:pt>
                <c:pt idx="665">
                  <c:v>1.6220589492794192E-3</c:v>
                </c:pt>
                <c:pt idx="666">
                  <c:v>1.7079406844307241E-3</c:v>
                </c:pt>
                <c:pt idx="667">
                  <c:v>7.8377553245620388E-2</c:v>
                </c:pt>
                <c:pt idx="668">
                  <c:v>3.2520239222052724E-3</c:v>
                </c:pt>
                <c:pt idx="669">
                  <c:v>4.2533936651583858E-2</c:v>
                </c:pt>
                <c:pt idx="670">
                  <c:v>5.1745250928881749E-2</c:v>
                </c:pt>
                <c:pt idx="671">
                  <c:v>0.15572628646207096</c:v>
                </c:pt>
                <c:pt idx="672">
                  <c:v>3.8570852754839513E-2</c:v>
                </c:pt>
                <c:pt idx="673">
                  <c:v>3.1298827885836212E-3</c:v>
                </c:pt>
                <c:pt idx="674">
                  <c:v>5.9294970484476885E-2</c:v>
                </c:pt>
                <c:pt idx="675">
                  <c:v>4.9529937508062269E-2</c:v>
                </c:pt>
                <c:pt idx="676">
                  <c:v>9.3601693884008495E-3</c:v>
                </c:pt>
                <c:pt idx="677">
                  <c:v>8.3123785681108966E-2</c:v>
                </c:pt>
                <c:pt idx="678">
                  <c:v>9.4784600871480017E-3</c:v>
                </c:pt>
                <c:pt idx="679">
                  <c:v>0.20545264970297974</c:v>
                </c:pt>
                <c:pt idx="680">
                  <c:v>7.1072307864830089E-3</c:v>
                </c:pt>
                <c:pt idx="681">
                  <c:v>8.3124083596708524E-3</c:v>
                </c:pt>
                <c:pt idx="682">
                  <c:v>0.16744364660072455</c:v>
                </c:pt>
                <c:pt idx="683">
                  <c:v>3.3591687158943589E-2</c:v>
                </c:pt>
                <c:pt idx="684">
                  <c:v>3.1738035264483662E-2</c:v>
                </c:pt>
                <c:pt idx="685">
                  <c:v>0.16889303965497349</c:v>
                </c:pt>
                <c:pt idx="686">
                  <c:v>6.345265595835918E-2</c:v>
                </c:pt>
                <c:pt idx="687">
                  <c:v>0.1824498612635061</c:v>
                </c:pt>
                <c:pt idx="688">
                  <c:v>0.13997052813938402</c:v>
                </c:pt>
                <c:pt idx="689">
                  <c:v>2.6617579892876445E-2</c:v>
                </c:pt>
                <c:pt idx="690">
                  <c:v>1.8532528085502115E-2</c:v>
                </c:pt>
                <c:pt idx="691">
                  <c:v>0.21336631575988421</c:v>
                </c:pt>
                <c:pt idx="692">
                  <c:v>0.16042513912501374</c:v>
                </c:pt>
                <c:pt idx="693">
                  <c:v>0.21423991609838816</c:v>
                </c:pt>
                <c:pt idx="694">
                  <c:v>0.36536707915386513</c:v>
                </c:pt>
                <c:pt idx="695">
                  <c:v>0.11743739073210556</c:v>
                </c:pt>
                <c:pt idx="696">
                  <c:v>4.4247571033504173E-3</c:v>
                </c:pt>
                <c:pt idx="697">
                  <c:v>0.24568136713591818</c:v>
                </c:pt>
                <c:pt idx="698">
                  <c:v>8.4857870809811678E-2</c:v>
                </c:pt>
                <c:pt idx="699">
                  <c:v>0.46059357150856761</c:v>
                </c:pt>
                <c:pt idx="700">
                  <c:v>3.3936475110651607E-2</c:v>
                </c:pt>
                <c:pt idx="701">
                  <c:v>0.21180780155190759</c:v>
                </c:pt>
                <c:pt idx="702">
                  <c:v>0.11489210240958868</c:v>
                </c:pt>
                <c:pt idx="703">
                  <c:v>0.12649616591569382</c:v>
                </c:pt>
                <c:pt idx="704">
                  <c:v>4.5491834110098904E-2</c:v>
                </c:pt>
                <c:pt idx="705">
                  <c:v>6.6093076942190063E-2</c:v>
                </c:pt>
                <c:pt idx="706">
                  <c:v>6.9230018789702141E-2</c:v>
                </c:pt>
                <c:pt idx="707">
                  <c:v>9.9750623441396444E-2</c:v>
                </c:pt>
                <c:pt idx="708">
                  <c:v>3.0848197604672729E-2</c:v>
                </c:pt>
                <c:pt idx="709">
                  <c:v>0.11093477368945469</c:v>
                </c:pt>
                <c:pt idx="710">
                  <c:v>0.1230523110797654</c:v>
                </c:pt>
                <c:pt idx="711">
                  <c:v>4.0397501822255655E-2</c:v>
                </c:pt>
                <c:pt idx="712">
                  <c:v>6.2230004445164161E-2</c:v>
                </c:pt>
                <c:pt idx="713">
                  <c:v>9.3939418410278322E-2</c:v>
                </c:pt>
                <c:pt idx="714">
                  <c:v>0</c:v>
                </c:pt>
                <c:pt idx="715">
                  <c:v>4.2650922984418811E-2</c:v>
                </c:pt>
                <c:pt idx="716">
                  <c:v>0.13446291378837841</c:v>
                </c:pt>
                <c:pt idx="717">
                  <c:v>9.2887627290231686E-2</c:v>
                </c:pt>
                <c:pt idx="718">
                  <c:v>0.18917964864277934</c:v>
                </c:pt>
                <c:pt idx="719">
                  <c:v>5.383541073049147E-3</c:v>
                </c:pt>
                <c:pt idx="720">
                  <c:v>0.11178658875798989</c:v>
                </c:pt>
                <c:pt idx="721">
                  <c:v>9.0211193578186327E-2</c:v>
                </c:pt>
                <c:pt idx="722">
                  <c:v>0.22912985422821319</c:v>
                </c:pt>
                <c:pt idx="723">
                  <c:v>9.7532308063540019E-2</c:v>
                </c:pt>
                <c:pt idx="724">
                  <c:v>2.5651105406580544E-2</c:v>
                </c:pt>
                <c:pt idx="725">
                  <c:v>5.4076700565480793E-2</c:v>
                </c:pt>
                <c:pt idx="726">
                  <c:v>4.6893059909595856E-3</c:v>
                </c:pt>
                <c:pt idx="727">
                  <c:v>0.19576205938472857</c:v>
                </c:pt>
                <c:pt idx="728">
                  <c:v>0.10304602305906004</c:v>
                </c:pt>
                <c:pt idx="729">
                  <c:v>0.11415250609675266</c:v>
                </c:pt>
                <c:pt idx="730">
                  <c:v>0.66436428924326929</c:v>
                </c:pt>
                <c:pt idx="731">
                  <c:v>0.33366404486173767</c:v>
                </c:pt>
                <c:pt idx="732">
                  <c:v>0.67065114272462356</c:v>
                </c:pt>
                <c:pt idx="733">
                  <c:v>0.44181206379820209</c:v>
                </c:pt>
                <c:pt idx="734">
                  <c:v>3.1104123836013142E-3</c:v>
                </c:pt>
                <c:pt idx="735">
                  <c:v>0.49279077889280748</c:v>
                </c:pt>
                <c:pt idx="736">
                  <c:v>0.35686277662437366</c:v>
                </c:pt>
                <c:pt idx="737">
                  <c:v>0.59776666957408642</c:v>
                </c:pt>
              </c:numCache>
            </c:numRef>
          </c:yVal>
        </c:ser>
        <c:axId val="94459008"/>
        <c:axId val="94460928"/>
      </c:scatterChart>
      <c:valAx>
        <c:axId val="944590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1" i="0" baseline="0"/>
                  <a:t>|</a:t>
                </a:r>
                <a:r>
                  <a:rPr lang="en-US" sz="1200" b="1" i="1" baseline="0"/>
                  <a:t>D</a:t>
                </a:r>
                <a:r>
                  <a:rPr lang="en-US" sz="1200" b="1" i="0" baseline="0"/>
                  <a:t>|</a:t>
                </a:r>
                <a:endParaRPr lang="en-US" sz="1200" b="1" i="1" baseline="0"/>
              </a:p>
            </c:rich>
          </c:tx>
        </c:title>
        <c:numFmt formatCode="0" sourceLinked="1"/>
        <c:tickLblPos val="nextTo"/>
        <c:crossAx val="94460928"/>
        <c:crosses val="autoZero"/>
        <c:crossBetween val="midCat"/>
      </c:valAx>
      <c:valAx>
        <c:axId val="944609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000" b="1" i="0" baseline="0"/>
                  <a:t>|</a:t>
                </a:r>
                <a:r>
                  <a:rPr lang="en-US" sz="1000" b="1" i="1" baseline="0"/>
                  <a:t>g</a:t>
                </a:r>
                <a:r>
                  <a:rPr lang="en-US" sz="1000" b="1" i="0" baseline="0"/>
                  <a:t>(</a:t>
                </a:r>
                <a:r>
                  <a:rPr lang="en-US" sz="1000" b="1" i="1" baseline="0"/>
                  <a:t>AD</a:t>
                </a:r>
                <a:r>
                  <a:rPr lang="en-US" sz="1000" b="1" i="0" baseline="0"/>
                  <a:t>)| mutual-uncertainty coefficient of </a:t>
                </a:r>
                <a:r>
                  <a:rPr lang="en-US" sz="1000" b="1" i="1" baseline="0"/>
                  <a:t>A</a:t>
                </a:r>
                <a:r>
                  <a:rPr lang="en-US" sz="1000" b="1" i="0" baseline="0"/>
                  <a:t> and </a:t>
                </a:r>
                <a:r>
                  <a:rPr lang="en-US" sz="1000" b="1" i="1" baseline="0"/>
                  <a:t>D</a:t>
                </a:r>
                <a:endParaRPr lang="en-US" sz="1000"/>
              </a:p>
            </c:rich>
          </c:tx>
          <c:layout>
            <c:manualLayout>
              <c:xMode val="edge"/>
              <c:yMode val="edge"/>
              <c:x val="1.5030564119558089E-2"/>
              <c:y val="0.24061203957177388"/>
            </c:manualLayout>
          </c:layout>
        </c:title>
        <c:numFmt formatCode="0.00" sourceLinked="1"/>
        <c:tickLblPos val="nextTo"/>
        <c:crossAx val="94459008"/>
        <c:crosses val="autoZero"/>
        <c:crossBetween val="midCat"/>
      </c:valAx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tabSelected="1" zoomScale="104" workbookViewId="0" zoomToFit="1"/>
  </sheetViews>
  <pageMargins left="0.7" right="0.7" top="0.75" bottom="0.75" header="0.3" footer="0.3"/>
  <pageSetup orientation="landscape" horizontalDpi="1200" verticalDpi="1200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454" cy="607461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4395" cy="6075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4395" cy="6075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393822" y="485409"/>
    <xdr:ext cx="7922237" cy="546771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27</xdr:row>
      <xdr:rowOff>104774</xdr:rowOff>
    </xdr:from>
    <xdr:to>
      <xdr:col>12</xdr:col>
      <xdr:colOff>590550</xdr:colOff>
      <xdr:row>55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4395" cy="6075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4395" cy="6075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97"/>
  <sheetViews>
    <sheetView workbookViewId="0">
      <selection activeCell="AA50" sqref="AA1:AA1048576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  <col min="26" max="26" width="10.85546875" customWidth="1"/>
    <col min="27" max="27" width="10" customWidth="1"/>
    <col min="28" max="28" width="11.7109375" customWidth="1"/>
  </cols>
  <sheetData>
    <row r="1" spans="1:22">
      <c r="A1" s="3" t="s">
        <v>65</v>
      </c>
    </row>
    <row r="2" spans="1:22">
      <c r="A2" s="3"/>
    </row>
    <row r="3" spans="1:22">
      <c r="A3" s="3"/>
    </row>
    <row r="4" spans="1:22">
      <c r="A4" s="3" t="s">
        <v>27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30</v>
      </c>
      <c r="S5" s="6" t="s">
        <v>31</v>
      </c>
      <c r="T5" s="1" t="s">
        <v>12</v>
      </c>
      <c r="V5" s="6" t="s">
        <v>40</v>
      </c>
    </row>
    <row r="6" spans="1:22">
      <c r="A6" s="3" t="s">
        <v>16</v>
      </c>
      <c r="B6" s="1">
        <f t="shared" ref="B6:R6" si="0">COUNT(B61:B798)</f>
        <v>738</v>
      </c>
      <c r="C6" s="1">
        <f t="shared" si="0"/>
        <v>738</v>
      </c>
      <c r="D6" s="1">
        <f t="shared" si="0"/>
        <v>738</v>
      </c>
      <c r="E6" s="1">
        <f t="shared" si="0"/>
        <v>738</v>
      </c>
      <c r="F6" s="1">
        <f t="shared" si="0"/>
        <v>738</v>
      </c>
      <c r="G6" s="1">
        <f t="shared" si="0"/>
        <v>738</v>
      </c>
      <c r="H6" s="1">
        <f t="shared" si="0"/>
        <v>738</v>
      </c>
      <c r="I6" s="1">
        <f t="shared" si="0"/>
        <v>738</v>
      </c>
      <c r="J6" s="1">
        <f t="shared" si="0"/>
        <v>738</v>
      </c>
      <c r="K6" s="1">
        <f t="shared" si="0"/>
        <v>738</v>
      </c>
      <c r="L6" s="1">
        <f t="shared" si="0"/>
        <v>738</v>
      </c>
      <c r="M6" s="1">
        <f t="shared" si="0"/>
        <v>738</v>
      </c>
      <c r="N6" s="1">
        <f t="shared" si="0"/>
        <v>738</v>
      </c>
      <c r="O6" s="1">
        <f t="shared" si="0"/>
        <v>738</v>
      </c>
      <c r="P6" s="1">
        <f t="shared" si="0"/>
        <v>738</v>
      </c>
      <c r="Q6" s="1">
        <f t="shared" si="0"/>
        <v>738</v>
      </c>
      <c r="R6" s="1">
        <f t="shared" si="0"/>
        <v>738</v>
      </c>
      <c r="T6" s="3" t="s">
        <v>16</v>
      </c>
      <c r="V6" s="1">
        <f>COUNT(V61:V798)</f>
        <v>738</v>
      </c>
    </row>
    <row r="7" spans="1:22">
      <c r="A7" s="3" t="s">
        <v>13</v>
      </c>
      <c r="D7" s="1"/>
      <c r="E7" s="5">
        <f t="shared" ref="E7:R7" si="1">AVERAGE(E61:E798)</f>
        <v>236.20476964769671</v>
      </c>
      <c r="F7" s="5">
        <f t="shared" si="1"/>
        <v>238.5647154471545</v>
      </c>
      <c r="G7" s="5">
        <f t="shared" si="1"/>
        <v>6.1959620596205971</v>
      </c>
      <c r="H7" s="5">
        <f t="shared" si="1"/>
        <v>236.25686991869892</v>
      </c>
      <c r="I7" s="5">
        <f t="shared" si="1"/>
        <v>239.51635501355011</v>
      </c>
      <c r="J7" s="5">
        <f t="shared" si="1"/>
        <v>6.3598780487804882</v>
      </c>
      <c r="K7" s="5">
        <f t="shared" si="1"/>
        <v>236.23081978319749</v>
      </c>
      <c r="L7" s="5">
        <f t="shared" si="1"/>
        <v>-5.2100271002709996E-2</v>
      </c>
      <c r="M7" s="5">
        <f t="shared" si="1"/>
        <v>239.04053523035256</v>
      </c>
      <c r="N7" s="5">
        <f t="shared" si="1"/>
        <v>4.50923868428257</v>
      </c>
      <c r="O7" s="5">
        <f t="shared" si="1"/>
        <v>-0.95163956639566416</v>
      </c>
      <c r="P7" s="5">
        <f t="shared" si="1"/>
        <v>9.01847736856514</v>
      </c>
      <c r="Q7" s="5">
        <f t="shared" si="1"/>
        <v>-1.4965425282216206E-2</v>
      </c>
      <c r="R7" s="5">
        <f t="shared" si="1"/>
        <v>0.59526873669980551</v>
      </c>
      <c r="T7" s="3" t="s">
        <v>13</v>
      </c>
      <c r="V7" s="5">
        <f>AVERAGE(V61:V798)</f>
        <v>1.3223222289119432</v>
      </c>
    </row>
    <row r="8" spans="1:22">
      <c r="A8" s="3" t="s">
        <v>14</v>
      </c>
      <c r="B8" s="1">
        <f t="shared" ref="B8:R8" si="2">MIN(B61:B798)</f>
        <v>1</v>
      </c>
      <c r="C8" s="1">
        <f t="shared" si="2"/>
        <v>1</v>
      </c>
      <c r="D8" s="1">
        <f t="shared" si="2"/>
        <v>1</v>
      </c>
      <c r="E8" s="6">
        <f t="shared" si="2"/>
        <v>7.0000000000000007E-2</v>
      </c>
      <c r="F8" s="6">
        <f t="shared" si="2"/>
        <v>-6.28</v>
      </c>
      <c r="G8" s="6">
        <f t="shared" si="2"/>
        <v>2.14</v>
      </c>
      <c r="H8" s="6">
        <f t="shared" si="2"/>
        <v>0.01</v>
      </c>
      <c r="I8" s="6">
        <f t="shared" si="2"/>
        <v>-4.03</v>
      </c>
      <c r="J8" s="6">
        <f t="shared" si="2"/>
        <v>2.11</v>
      </c>
      <c r="K8" s="6">
        <f t="shared" si="2"/>
        <v>6.0000000000000005E-2</v>
      </c>
      <c r="L8" s="6">
        <f t="shared" si="2"/>
        <v>-135.55999999999949</v>
      </c>
      <c r="M8" s="6">
        <f t="shared" si="2"/>
        <v>-3.5700000000000003</v>
      </c>
      <c r="N8" s="6">
        <f t="shared" si="2"/>
        <v>1.5026393446199924</v>
      </c>
      <c r="O8" s="6">
        <f t="shared" si="2"/>
        <v>-289.61999999999989</v>
      </c>
      <c r="P8" s="6">
        <f t="shared" si="2"/>
        <v>3.0052786892399848</v>
      </c>
      <c r="Q8" s="6">
        <f t="shared" si="2"/>
        <v>-0.94617460283730237</v>
      </c>
      <c r="R8" s="6">
        <f t="shared" si="2"/>
        <v>4.0929005127050725E-15</v>
      </c>
      <c r="T8" s="3" t="s">
        <v>14</v>
      </c>
      <c r="V8" s="6">
        <f>MIN(V61:V798)</f>
        <v>6.217304262461146E-4</v>
      </c>
    </row>
    <row r="9" spans="1:22">
      <c r="A9" s="3" t="s">
        <v>15</v>
      </c>
      <c r="B9" s="1">
        <f t="shared" ref="B9:R9" si="3">MAX(B61:B798)</f>
        <v>10</v>
      </c>
      <c r="C9" s="1">
        <f t="shared" si="3"/>
        <v>15</v>
      </c>
      <c r="D9" s="1">
        <f t="shared" si="3"/>
        <v>9</v>
      </c>
      <c r="E9" s="6">
        <f t="shared" si="3"/>
        <v>5037.6400000000003</v>
      </c>
      <c r="F9" s="6">
        <f t="shared" si="3"/>
        <v>5264.03</v>
      </c>
      <c r="G9" s="6">
        <f t="shared" si="3"/>
        <v>85.87</v>
      </c>
      <c r="H9" s="6">
        <f t="shared" si="3"/>
        <v>5173.2</v>
      </c>
      <c r="I9" s="6">
        <f t="shared" si="3"/>
        <v>5553.65</v>
      </c>
      <c r="J9" s="6">
        <f t="shared" si="3"/>
        <v>58.83</v>
      </c>
      <c r="K9" s="6">
        <f t="shared" si="3"/>
        <v>5105.42</v>
      </c>
      <c r="L9" s="6">
        <f t="shared" si="3"/>
        <v>115.71000000000004</v>
      </c>
      <c r="M9" s="6">
        <f t="shared" si="3"/>
        <v>5408.84</v>
      </c>
      <c r="N9" s="6">
        <f t="shared" si="3"/>
        <v>45.613311927550278</v>
      </c>
      <c r="O9" s="6">
        <f t="shared" si="3"/>
        <v>220.09000000000015</v>
      </c>
      <c r="P9" s="6">
        <f t="shared" si="3"/>
        <v>91.226623855100556</v>
      </c>
      <c r="Q9" s="6">
        <f t="shared" si="3"/>
        <v>0.78801204588744556</v>
      </c>
      <c r="R9" s="6">
        <f t="shared" si="3"/>
        <v>5.094267042166952</v>
      </c>
      <c r="T9" s="3" t="s">
        <v>15</v>
      </c>
      <c r="V9" s="6">
        <f>MAX(V61:V798)</f>
        <v>14.031876692795562</v>
      </c>
    </row>
    <row r="10" spans="1:22">
      <c r="A10" s="3" t="s">
        <v>17</v>
      </c>
      <c r="E10" s="5">
        <f t="shared" ref="E10:R10" si="4">STDEV(E61:E798)</f>
        <v>441.07810490871753</v>
      </c>
      <c r="F10" s="5">
        <f t="shared" si="4"/>
        <v>456.40612721249721</v>
      </c>
      <c r="G10" s="5">
        <f t="shared" si="4"/>
        <v>5.6861993142789569</v>
      </c>
      <c r="H10" s="5">
        <f t="shared" si="4"/>
        <v>441.07974752242961</v>
      </c>
      <c r="I10" s="5">
        <f t="shared" si="4"/>
        <v>459.38814958924729</v>
      </c>
      <c r="J10" s="5">
        <f t="shared" si="4"/>
        <v>5.24823641491027</v>
      </c>
      <c r="K10" s="5">
        <f t="shared" si="4"/>
        <v>441.03321953332028</v>
      </c>
      <c r="L10" s="5">
        <f t="shared" si="4"/>
        <v>12.699357500632599</v>
      </c>
      <c r="M10" s="5">
        <f t="shared" si="4"/>
        <v>457.768489329727</v>
      </c>
      <c r="N10" s="5">
        <f t="shared" si="4"/>
        <v>3.7874306408504217</v>
      </c>
      <c r="O10" s="5">
        <f t="shared" si="4"/>
        <v>21.910969567847822</v>
      </c>
      <c r="P10" s="5">
        <f t="shared" si="4"/>
        <v>7.5748612817008434</v>
      </c>
      <c r="Q10" s="5">
        <f t="shared" si="4"/>
        <v>0.23999060169268735</v>
      </c>
      <c r="R10" s="5">
        <f t="shared" si="4"/>
        <v>0.60088358672411979</v>
      </c>
      <c r="T10" s="3" t="s">
        <v>17</v>
      </c>
      <c r="V10" s="5">
        <f>STDEV(V61:V798)</f>
        <v>1.6346181063848639</v>
      </c>
    </row>
    <row r="11" spans="1:22">
      <c r="A11" s="3" t="s">
        <v>25</v>
      </c>
      <c r="L11" s="6">
        <f>SQRT(SUMSQ(L61:L798)/L6)</f>
        <v>12.690857628394276</v>
      </c>
      <c r="O11" s="6">
        <f>SQRT(SUMSQ(O61:O798)/O6)</f>
        <v>21.916789820050273</v>
      </c>
      <c r="R11" s="6">
        <f>SQRT(SUMSQ(R61:R798)/R6)</f>
        <v>0.84552747502627157</v>
      </c>
      <c r="S11" s="6">
        <f>SQRT((SUMSQ(O61:O798)-SUMSQ(P61:P798))/M6)</f>
        <v>18.485452853762361</v>
      </c>
      <c r="T11" s="3" t="s">
        <v>25</v>
      </c>
      <c r="V11" s="6">
        <f>SQRT(SUMSQ(V61:V798)/V6)</f>
        <v>2.1016402800267588</v>
      </c>
    </row>
    <row r="12" spans="1:22" ht="14.25">
      <c r="A12" s="3" t="s">
        <v>26</v>
      </c>
      <c r="B12" s="3" t="s">
        <v>44</v>
      </c>
      <c r="L12" s="1">
        <f>10000*L11/K7</f>
        <v>537.22277389721637</v>
      </c>
      <c r="O12" s="1">
        <f>10000*O11/M7</f>
        <v>916.86499107484235</v>
      </c>
      <c r="S12" s="1">
        <f>10000*S11/M7</f>
        <v>773.31875265208748</v>
      </c>
      <c r="T12" s="3" t="s">
        <v>26</v>
      </c>
    </row>
    <row r="13" spans="1:22">
      <c r="A13" s="3"/>
      <c r="B13" s="3"/>
      <c r="L13" s="1"/>
      <c r="S13" s="1"/>
    </row>
    <row r="14" spans="1:22" ht="15.75">
      <c r="A14" s="3"/>
      <c r="B14" s="3" t="s">
        <v>32</v>
      </c>
      <c r="E14" s="5" t="s">
        <v>33</v>
      </c>
      <c r="F14" s="7">
        <f>SUM(W62:W799)/SUM(X62:X799)</f>
        <v>3.1895444467044447E-2</v>
      </c>
      <c r="H14" s="5" t="s">
        <v>34</v>
      </c>
      <c r="I14" s="8">
        <f>SQRT(SUMSQ(V62:V799)/SUMSQ(Y62:Y799))</f>
        <v>3.6836858666701049E-2</v>
      </c>
      <c r="K14" s="1"/>
      <c r="L14" s="1"/>
      <c r="N14"/>
      <c r="P14"/>
      <c r="Q14"/>
      <c r="S14" s="1"/>
    </row>
    <row r="15" spans="1:22" ht="15.75">
      <c r="A15" s="3"/>
      <c r="B15" s="3"/>
      <c r="E15" s="5" t="s">
        <v>35</v>
      </c>
      <c r="F15" s="7">
        <f>SUM(S62:S799)/SUM(T62:T799)</f>
        <v>0.66349526909349676</v>
      </c>
      <c r="H15" s="5" t="s">
        <v>36</v>
      </c>
      <c r="I15" s="8">
        <f>SQRT(SUMSQ(R62:R799)/SUMSQ(U62:U799))</f>
        <v>0.63515835650139041</v>
      </c>
      <c r="K15" s="1"/>
      <c r="L15" s="1"/>
      <c r="N15"/>
      <c r="P15"/>
      <c r="Q15"/>
      <c r="R15" t="s">
        <v>45</v>
      </c>
      <c r="S15" s="1"/>
    </row>
    <row r="16" spans="1:22">
      <c r="A16" s="3"/>
      <c r="B16" s="3"/>
      <c r="F16" s="7"/>
      <c r="I16" s="8"/>
      <c r="K16" s="1"/>
      <c r="L16" s="1"/>
      <c r="N16"/>
      <c r="P16"/>
      <c r="Q16"/>
      <c r="S16" s="1"/>
    </row>
    <row r="17" spans="1:26">
      <c r="A17" s="3"/>
      <c r="B17" s="3"/>
      <c r="F17" s="7"/>
      <c r="I17" s="8"/>
      <c r="K17" s="1"/>
      <c r="L17" s="1"/>
      <c r="N17"/>
      <c r="P17"/>
      <c r="Q17"/>
      <c r="S17" s="1"/>
    </row>
    <row r="18" spans="1:26">
      <c r="A18" s="3" t="s">
        <v>47</v>
      </c>
    </row>
    <row r="19" spans="1:26">
      <c r="A19" s="1" t="s">
        <v>12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R19" s="6"/>
      <c r="S19" s="6"/>
      <c r="T19" s="1"/>
      <c r="V19" s="6"/>
      <c r="Z19" s="6" t="s">
        <v>46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COUNT(K61:K692)</f>
        <v>632</v>
      </c>
      <c r="L20" s="1">
        <f>COUNT(L61:L692)</f>
        <v>632</v>
      </c>
      <c r="M20" s="1">
        <f>COUNT(M61:M692)</f>
        <v>632</v>
      </c>
      <c r="N20" s="1"/>
      <c r="O20" s="1">
        <f>COUNT(O61:O692)</f>
        <v>632</v>
      </c>
      <c r="P20" s="1"/>
      <c r="Q20" s="1"/>
      <c r="R20" s="1"/>
      <c r="T20" s="3" t="s">
        <v>16</v>
      </c>
      <c r="V20" s="1"/>
      <c r="Y20" s="3" t="s">
        <v>16</v>
      </c>
      <c r="Z20" s="1">
        <f>COUNT(Z61:Z692)</f>
        <v>632</v>
      </c>
    </row>
    <row r="21" spans="1:26">
      <c r="A21" s="3" t="s">
        <v>13</v>
      </c>
      <c r="D21" s="1"/>
      <c r="J21" s="3" t="s">
        <v>13</v>
      </c>
      <c r="K21" s="7">
        <f>AVERAGE(K61:K692)</f>
        <v>265.30515031645541</v>
      </c>
      <c r="L21" s="7">
        <f>AVERAGE(L61:L692)</f>
        <v>-5.061708860759484E-2</v>
      </c>
      <c r="M21" s="7">
        <f>AVERAGE(M61:M692)</f>
        <v>268.77825158227876</v>
      </c>
      <c r="O21" s="7">
        <f>AVERAGE(O61:O692)</f>
        <v>-0.84283227848101316</v>
      </c>
      <c r="P21" s="5"/>
      <c r="Q21" s="5"/>
      <c r="R21" s="5"/>
      <c r="T21" s="3" t="s">
        <v>13</v>
      </c>
      <c r="V21" s="5"/>
      <c r="Y21" s="3" t="s">
        <v>13</v>
      </c>
      <c r="Z21" s="7">
        <f>AVERAGE(Z61:Z692)</f>
        <v>0.5136429506379796</v>
      </c>
    </row>
    <row r="22" spans="1:26">
      <c r="A22" s="3" t="s">
        <v>14</v>
      </c>
      <c r="D22" s="1"/>
      <c r="E22" s="6"/>
      <c r="F22" s="6"/>
      <c r="G22" s="6"/>
      <c r="H22" s="6"/>
      <c r="I22" s="6"/>
      <c r="J22" s="3" t="s">
        <v>14</v>
      </c>
      <c r="K22" s="8">
        <f>MIN(K61:K692)</f>
        <v>6.0000000000000005E-2</v>
      </c>
      <c r="L22" s="8">
        <f>MIN(L61:L692)</f>
        <v>-135.55999999999949</v>
      </c>
      <c r="M22" s="8">
        <f>MIN(M61:M692)</f>
        <v>-3.165</v>
      </c>
      <c r="N22" s="6"/>
      <c r="O22" s="8">
        <f>MIN(O61:O692)</f>
        <v>-289.61999999999989</v>
      </c>
      <c r="P22" s="6" t="s">
        <v>29</v>
      </c>
      <c r="R22" s="6"/>
      <c r="T22" s="3" t="s">
        <v>14</v>
      </c>
      <c r="V22" s="6"/>
      <c r="Y22" s="3" t="s">
        <v>14</v>
      </c>
      <c r="Z22" s="8">
        <f>MIN(Z61:Z692)</f>
        <v>0.10282995672468213</v>
      </c>
    </row>
    <row r="23" spans="1:26">
      <c r="A23" s="3" t="s">
        <v>15</v>
      </c>
      <c r="D23" s="1"/>
      <c r="E23" s="6"/>
      <c r="F23" s="6"/>
      <c r="G23" s="6"/>
      <c r="H23" s="6"/>
      <c r="I23" s="6"/>
      <c r="J23" s="3" t="s">
        <v>15</v>
      </c>
      <c r="K23" s="8">
        <f>MAX(K61:K692)</f>
        <v>5105.42</v>
      </c>
      <c r="L23" s="8">
        <f>MAX(L61:L692)</f>
        <v>115.71000000000004</v>
      </c>
      <c r="M23" s="8">
        <f>MAX(M61:M692)</f>
        <v>5408.84</v>
      </c>
      <c r="N23" s="6"/>
      <c r="O23" s="8">
        <f>MAX(O61:O692)</f>
        <v>220.09000000000015</v>
      </c>
      <c r="R23" s="6"/>
      <c r="T23" s="3" t="s">
        <v>15</v>
      </c>
      <c r="V23" s="6"/>
      <c r="Y23" s="3" t="s">
        <v>15</v>
      </c>
      <c r="Z23" s="8">
        <f>MAX(Z61:Z692)</f>
        <v>0.67469104040293881</v>
      </c>
    </row>
    <row r="24" spans="1:26">
      <c r="A24" s="3" t="s">
        <v>17</v>
      </c>
      <c r="J24" s="3" t="s">
        <v>17</v>
      </c>
      <c r="K24" s="7">
        <f>STDEV(K61:K692)</f>
        <v>469.87640579062673</v>
      </c>
      <c r="L24" s="7">
        <f>STDEV(L61:L692)</f>
        <v>13.663880519050329</v>
      </c>
      <c r="M24" s="7">
        <f>STDEV(M61:M692)</f>
        <v>487.91140177251862</v>
      </c>
      <c r="O24" s="7">
        <f>STDEV(O61:O692)</f>
        <v>23.523798221667466</v>
      </c>
      <c r="P24" s="5"/>
      <c r="Q24" s="5"/>
      <c r="R24" s="5"/>
      <c r="T24" s="3" t="s">
        <v>17</v>
      </c>
      <c r="V24" s="5"/>
      <c r="Y24" s="3" t="s">
        <v>17</v>
      </c>
      <c r="Z24" s="7">
        <f>STDEV(Z61:Z692)</f>
        <v>0.1230943485969952</v>
      </c>
    </row>
    <row r="25" spans="1:26">
      <c r="A25" s="3" t="s">
        <v>25</v>
      </c>
      <c r="L25" s="6">
        <f>SQRT(SUMSQ(L61:L692)/L20)</f>
        <v>13.653160035526422</v>
      </c>
      <c r="O25" s="6">
        <f>SQRT(SUMSQ(O61:O692)/O20)</f>
        <v>23.520286244679173</v>
      </c>
      <c r="R25" s="6"/>
      <c r="S25" s="6"/>
      <c r="T25" s="3"/>
      <c r="V25" s="6"/>
    </row>
    <row r="26" spans="1:26" ht="14.25">
      <c r="A26" s="3" t="s">
        <v>26</v>
      </c>
      <c r="B26" s="3" t="s">
        <v>44</v>
      </c>
      <c r="L26" s="1">
        <f>10000*L25/K21</f>
        <v>514.62099470142073</v>
      </c>
      <c r="O26" s="1">
        <f>10000*O25/M21</f>
        <v>875.08145120436245</v>
      </c>
      <c r="S26" s="1"/>
      <c r="T26" s="3"/>
      <c r="U26" t="s">
        <v>29</v>
      </c>
    </row>
    <row r="27" spans="1:26">
      <c r="A27" s="3"/>
      <c r="B27" s="3"/>
      <c r="L27" s="1"/>
    </row>
    <row r="28" spans="1:26">
      <c r="A28" s="3"/>
      <c r="B28" s="3"/>
      <c r="H28" s="5" t="s">
        <v>29</v>
      </c>
      <c r="L28" s="1"/>
      <c r="O28" s="1" t="s">
        <v>45</v>
      </c>
    </row>
    <row r="29" spans="1:26">
      <c r="A29" s="3" t="s">
        <v>66</v>
      </c>
      <c r="B29" s="3"/>
      <c r="I29" s="5" t="s">
        <v>29</v>
      </c>
      <c r="J29" s="5" t="s">
        <v>29</v>
      </c>
      <c r="L29" s="1"/>
    </row>
    <row r="30" spans="1:26">
      <c r="A30" s="1" t="s">
        <v>12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I30" s="5" t="s">
        <v>29</v>
      </c>
      <c r="L30" s="1"/>
    </row>
    <row r="31" spans="1:26">
      <c r="A31" s="3" t="s">
        <v>16</v>
      </c>
      <c r="B31" s="1">
        <f t="shared" ref="B31:G31" si="5">COUNT(B805:B1097)</f>
        <v>293</v>
      </c>
      <c r="C31" s="1">
        <f t="shared" si="5"/>
        <v>293</v>
      </c>
      <c r="D31" s="1">
        <f t="shared" si="5"/>
        <v>293</v>
      </c>
      <c r="E31" s="1">
        <f t="shared" si="5"/>
        <v>293</v>
      </c>
      <c r="F31" s="1">
        <f t="shared" si="5"/>
        <v>293</v>
      </c>
      <c r="G31" s="1">
        <f t="shared" si="5"/>
        <v>293</v>
      </c>
      <c r="L31" s="1"/>
    </row>
    <row r="32" spans="1:26">
      <c r="A32" s="3" t="s">
        <v>13</v>
      </c>
      <c r="E32" s="5">
        <f>AVERAGE(E805:E1097)</f>
        <v>422.97771331058027</v>
      </c>
      <c r="F32" s="5">
        <f>AVERAGE(F805:F1097)</f>
        <v>412.90344709897579</v>
      </c>
      <c r="G32" s="5">
        <f>AVERAGE(G805:G1097)</f>
        <v>9.0514334470989688</v>
      </c>
      <c r="L32" s="1"/>
    </row>
    <row r="33" spans="1:17">
      <c r="A33" s="3" t="s">
        <v>14</v>
      </c>
      <c r="B33" s="1">
        <f t="shared" ref="B33:G33" si="6">MIN(B805:B1097)</f>
        <v>0</v>
      </c>
      <c r="C33" s="1">
        <f t="shared" si="6"/>
        <v>0</v>
      </c>
      <c r="D33" s="1">
        <f t="shared" si="6"/>
        <v>0</v>
      </c>
      <c r="E33" s="6">
        <f t="shared" si="6"/>
        <v>0.02</v>
      </c>
      <c r="F33" s="6">
        <f t="shared" si="6"/>
        <v>-2.09</v>
      </c>
      <c r="G33" s="6">
        <f t="shared" si="6"/>
        <v>1.82</v>
      </c>
      <c r="L33" s="1"/>
    </row>
    <row r="34" spans="1:17">
      <c r="A34" s="3" t="s">
        <v>15</v>
      </c>
      <c r="B34" s="1">
        <f t="shared" ref="B34:G34" si="7">MAX(B805:B1097)</f>
        <v>11</v>
      </c>
      <c r="C34" s="1">
        <f t="shared" si="7"/>
        <v>15</v>
      </c>
      <c r="D34" s="1">
        <f t="shared" si="7"/>
        <v>9</v>
      </c>
      <c r="E34" s="6">
        <f t="shared" si="7"/>
        <v>7709.9</v>
      </c>
      <c r="F34" s="6">
        <f t="shared" si="7"/>
        <v>7490.27</v>
      </c>
      <c r="G34" s="6">
        <f t="shared" si="7"/>
        <v>112.33</v>
      </c>
      <c r="L34" s="1"/>
    </row>
    <row r="35" spans="1:17">
      <c r="A35" s="3" t="s">
        <v>17</v>
      </c>
      <c r="E35" s="5">
        <f>STDEV(E805:E1097)</f>
        <v>982.64971627940679</v>
      </c>
      <c r="F35" s="5">
        <f>STDEV(F805:F1097)</f>
        <v>911.92072369223968</v>
      </c>
      <c r="G35" s="5">
        <f>STDEV(G805:G1097)</f>
        <v>14.983586041996722</v>
      </c>
      <c r="L35" s="1"/>
    </row>
    <row r="36" spans="1:17">
      <c r="A36" s="3"/>
      <c r="B36" s="3"/>
      <c r="L36" s="1"/>
    </row>
    <row r="37" spans="1:17">
      <c r="A37" s="3"/>
      <c r="B37" s="3"/>
      <c r="L37" s="1"/>
    </row>
    <row r="38" spans="1:17">
      <c r="A38" s="3" t="s">
        <v>67</v>
      </c>
      <c r="B38" s="3"/>
      <c r="L38" s="1"/>
    </row>
    <row r="39" spans="1:17">
      <c r="A39" s="1" t="s">
        <v>12</v>
      </c>
      <c r="B39" s="4" t="s">
        <v>0</v>
      </c>
      <c r="C39" s="4" t="s">
        <v>1</v>
      </c>
      <c r="D39" s="4" t="s">
        <v>2</v>
      </c>
      <c r="E39" s="6" t="s">
        <v>3</v>
      </c>
      <c r="F39" s="6" t="s">
        <v>4</v>
      </c>
      <c r="G39" s="6" t="s">
        <v>5</v>
      </c>
      <c r="L39" s="1"/>
    </row>
    <row r="40" spans="1:17">
      <c r="A40" s="3" t="s">
        <v>16</v>
      </c>
      <c r="B40" s="1">
        <f t="shared" ref="B40:G40" si="8">COUNT(B54:B55)</f>
        <v>2</v>
      </c>
      <c r="C40" s="1">
        <f t="shared" si="8"/>
        <v>2</v>
      </c>
      <c r="D40" s="1">
        <f t="shared" si="8"/>
        <v>2</v>
      </c>
      <c r="E40" s="1">
        <f t="shared" si="8"/>
        <v>2</v>
      </c>
      <c r="F40" s="1">
        <f t="shared" si="8"/>
        <v>2</v>
      </c>
      <c r="G40" s="1">
        <f t="shared" si="8"/>
        <v>2</v>
      </c>
      <c r="L40" s="1"/>
    </row>
    <row r="41" spans="1:17">
      <c r="A41" s="3" t="s">
        <v>13</v>
      </c>
      <c r="E41" s="5">
        <f>AVERAGE(E54:E55)</f>
        <v>80.915000000000006</v>
      </c>
      <c r="F41" s="5">
        <f>AVERAGE(F54:F55)</f>
        <v>58.164999999999999</v>
      </c>
      <c r="G41" s="5">
        <f>AVERAGE(G54:G55)</f>
        <v>14.450000000000001</v>
      </c>
      <c r="L41" s="1"/>
    </row>
    <row r="42" spans="1:17">
      <c r="A42" s="3" t="s">
        <v>14</v>
      </c>
      <c r="B42" s="1">
        <f t="shared" ref="B42:G42" si="9">MIN(B54:B55)</f>
        <v>10</v>
      </c>
      <c r="C42" s="1">
        <f t="shared" si="9"/>
        <v>1</v>
      </c>
      <c r="D42" s="1">
        <f t="shared" si="9"/>
        <v>1</v>
      </c>
      <c r="E42" s="6">
        <f t="shared" si="9"/>
        <v>43.9</v>
      </c>
      <c r="F42" s="6">
        <f t="shared" si="9"/>
        <v>40.69</v>
      </c>
      <c r="G42" s="6">
        <f t="shared" si="9"/>
        <v>11.64</v>
      </c>
      <c r="L42" s="1"/>
    </row>
    <row r="43" spans="1:17">
      <c r="A43" s="3" t="s">
        <v>15</v>
      </c>
      <c r="B43" s="1">
        <f t="shared" ref="B43:G43" si="10">MAX(B54:B55)</f>
        <v>11</v>
      </c>
      <c r="C43" s="1">
        <f t="shared" si="10"/>
        <v>6</v>
      </c>
      <c r="D43" s="1">
        <f t="shared" si="10"/>
        <v>2</v>
      </c>
      <c r="E43" s="6">
        <f t="shared" si="10"/>
        <v>117.93</v>
      </c>
      <c r="F43" s="6">
        <f t="shared" si="10"/>
        <v>75.64</v>
      </c>
      <c r="G43" s="6">
        <f t="shared" si="10"/>
        <v>17.260000000000002</v>
      </c>
      <c r="L43" s="1"/>
    </row>
    <row r="44" spans="1:17">
      <c r="A44" s="3" t="s">
        <v>17</v>
      </c>
      <c r="E44" s="5">
        <f>STDEV(E54:E55)</f>
        <v>52.347115011240099</v>
      </c>
      <c r="F44" s="5">
        <f>STDEV(F54:F55)</f>
        <v>24.713382002469842</v>
      </c>
      <c r="G44" s="5">
        <f>STDEV(G54:G55)</f>
        <v>3.9739401102684018</v>
      </c>
      <c r="L44" s="1"/>
    </row>
    <row r="45" spans="1:17">
      <c r="A45" s="3"/>
      <c r="L45" s="1"/>
    </row>
    <row r="46" spans="1:17">
      <c r="A46" s="3" t="s">
        <v>28</v>
      </c>
      <c r="E46" s="2">
        <f>2*B6+B31+B40</f>
        <v>1771</v>
      </c>
      <c r="L46" s="1"/>
      <c r="Q46" s="6" t="s">
        <v>29</v>
      </c>
    </row>
    <row r="47" spans="1:17">
      <c r="A47" s="3"/>
      <c r="E47" s="2"/>
      <c r="L47" s="1"/>
    </row>
    <row r="48" spans="1:17">
      <c r="A48" s="3"/>
      <c r="E48" s="2"/>
      <c r="L48" s="1"/>
    </row>
    <row r="49" spans="1:28">
      <c r="A49" s="3"/>
      <c r="E49" s="2"/>
      <c r="L49" s="1"/>
      <c r="M49" s="6" t="s">
        <v>29</v>
      </c>
    </row>
    <row r="50" spans="1:28">
      <c r="A50" s="3"/>
      <c r="E50" s="2"/>
      <c r="L50" s="1"/>
    </row>
    <row r="51" spans="1:28">
      <c r="A51" s="3" t="s">
        <v>67</v>
      </c>
      <c r="K51" s="1"/>
    </row>
    <row r="52" spans="1:28">
      <c r="A52" s="1" t="s">
        <v>12</v>
      </c>
      <c r="B52" s="4" t="s">
        <v>0</v>
      </c>
      <c r="C52" s="4" t="s">
        <v>1</v>
      </c>
      <c r="D52" s="4" t="s">
        <v>2</v>
      </c>
      <c r="E52" s="6" t="s">
        <v>3</v>
      </c>
      <c r="F52" s="6" t="s">
        <v>4</v>
      </c>
      <c r="G52" s="6" t="s">
        <v>5</v>
      </c>
    </row>
    <row r="53" spans="1:28">
      <c r="B53" s="4"/>
      <c r="C53" s="4"/>
      <c r="D53" s="4"/>
      <c r="E53" s="6"/>
      <c r="F53" s="6"/>
      <c r="G53" s="6"/>
    </row>
    <row r="54" spans="1:28">
      <c r="A54" s="1">
        <f>10000*B54+500*C54+D54</f>
        <v>103002</v>
      </c>
      <c r="B54" s="1">
        <v>10</v>
      </c>
      <c r="C54" s="1">
        <v>6</v>
      </c>
      <c r="D54" s="2">
        <v>2</v>
      </c>
      <c r="E54" s="5">
        <v>117.93</v>
      </c>
      <c r="F54" s="5">
        <v>75.64</v>
      </c>
      <c r="G54" s="5">
        <v>17.260000000000002</v>
      </c>
    </row>
    <row r="55" spans="1:28">
      <c r="A55" s="1">
        <f>10000*B55+500*C55+D55</f>
        <v>110501</v>
      </c>
      <c r="B55" s="1">
        <v>11</v>
      </c>
      <c r="C55" s="1">
        <v>1</v>
      </c>
      <c r="D55" s="2">
        <v>1</v>
      </c>
      <c r="E55" s="5">
        <v>43.9</v>
      </c>
      <c r="F55" s="5">
        <v>40.69</v>
      </c>
      <c r="G55" s="5">
        <v>11.64</v>
      </c>
      <c r="AA55" t="s">
        <v>29</v>
      </c>
    </row>
    <row r="56" spans="1:28">
      <c r="A56" s="3"/>
      <c r="K56" s="1" t="s">
        <v>29</v>
      </c>
      <c r="Z56" t="s">
        <v>29</v>
      </c>
      <c r="AB56" t="s">
        <v>29</v>
      </c>
    </row>
    <row r="58" spans="1:28">
      <c r="A58" s="3" t="s">
        <v>27</v>
      </c>
      <c r="H58" s="5" t="s">
        <v>29</v>
      </c>
    </row>
    <row r="59" spans="1:28" ht="14.25">
      <c r="A59" s="1" t="s">
        <v>12</v>
      </c>
      <c r="B59" s="4" t="s">
        <v>0</v>
      </c>
      <c r="C59" s="4" t="s">
        <v>1</v>
      </c>
      <c r="D59" s="4" t="s">
        <v>2</v>
      </c>
      <c r="E59" s="6" t="s">
        <v>6</v>
      </c>
      <c r="F59" s="6" t="s">
        <v>7</v>
      </c>
      <c r="G59" s="6" t="s">
        <v>8</v>
      </c>
      <c r="H59" s="6" t="s">
        <v>9</v>
      </c>
      <c r="I59" s="6" t="s">
        <v>10</v>
      </c>
      <c r="J59" s="6" t="s">
        <v>11</v>
      </c>
      <c r="K59" s="6" t="s">
        <v>18</v>
      </c>
      <c r="L59" s="6" t="s">
        <v>19</v>
      </c>
      <c r="M59" s="6" t="s">
        <v>20</v>
      </c>
      <c r="N59" s="6" t="s">
        <v>22</v>
      </c>
      <c r="O59" s="1" t="s">
        <v>21</v>
      </c>
      <c r="P59" s="6" t="s">
        <v>23</v>
      </c>
      <c r="Q59" s="6" t="s">
        <v>24</v>
      </c>
      <c r="R59" s="6" t="s">
        <v>30</v>
      </c>
      <c r="S59" s="6" t="s">
        <v>37</v>
      </c>
      <c r="T59" s="6" t="s">
        <v>38</v>
      </c>
      <c r="U59" s="6" t="s">
        <v>39</v>
      </c>
      <c r="V59" s="6" t="s">
        <v>40</v>
      </c>
      <c r="W59" s="6" t="s">
        <v>41</v>
      </c>
      <c r="X59" s="6" t="s">
        <v>42</v>
      </c>
      <c r="Y59" s="6" t="s">
        <v>43</v>
      </c>
      <c r="Z59" s="6" t="s">
        <v>46</v>
      </c>
      <c r="AA59" s="6" t="s">
        <v>68</v>
      </c>
      <c r="AB59" s="6" t="s">
        <v>64</v>
      </c>
    </row>
    <row r="60" spans="1:28">
      <c r="B60" s="4"/>
      <c r="C60" s="4"/>
      <c r="D60" s="4"/>
      <c r="E60" s="6"/>
      <c r="F60" s="6"/>
      <c r="G60" s="6"/>
      <c r="H60" s="6"/>
      <c r="I60" s="6"/>
      <c r="J60" s="6"/>
      <c r="N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</row>
    <row r="61" spans="1:28">
      <c r="A61" s="1">
        <f t="shared" ref="A61:A124" si="11">10000*B61+500*C61+D61</f>
        <v>10501</v>
      </c>
      <c r="B61" s="1">
        <v>1</v>
      </c>
      <c r="C61" s="1">
        <v>1</v>
      </c>
      <c r="D61" s="2">
        <v>1</v>
      </c>
      <c r="E61" s="5">
        <v>282.49</v>
      </c>
      <c r="F61" s="5">
        <v>290.43</v>
      </c>
      <c r="G61" s="5">
        <v>5.0199999999999996</v>
      </c>
      <c r="H61" s="5">
        <v>298.56</v>
      </c>
      <c r="I61" s="5">
        <v>313.41000000000003</v>
      </c>
      <c r="J61" s="5">
        <v>6.76</v>
      </c>
      <c r="K61" s="6">
        <f t="shared" ref="K61:K124" si="12" xml:space="preserve"> 0.5*(E61+H61)</f>
        <v>290.52499999999998</v>
      </c>
      <c r="L61" s="6">
        <f t="shared" ref="L61:L124" si="13">E61-H61</f>
        <v>-16.069999999999993</v>
      </c>
      <c r="M61" s="6">
        <f t="shared" ref="M61:M124" si="14">0.5*(F61+I61)</f>
        <v>301.92</v>
      </c>
      <c r="N61" s="5">
        <f t="shared" ref="N61:N124" si="15">0.5*P61</f>
        <v>4.2100475056702154</v>
      </c>
      <c r="O61" s="6">
        <f t="shared" ref="O61:O124" si="16">F61-I61</f>
        <v>-22.980000000000018</v>
      </c>
      <c r="P61" s="6">
        <f t="shared" ref="P61:P124" si="17">SQRT(G61*G61+J61*J61)</f>
        <v>8.4200950113404307</v>
      </c>
      <c r="Q61" s="6">
        <f t="shared" ref="Q61:Q124" si="18">(G61*G61-J61*J61)/(G61*G61+J61*J61)</f>
        <v>-0.28910829642585123</v>
      </c>
      <c r="R61" s="5">
        <f t="shared" ref="R61:R124" si="19">ABS(O61-L61)/P61</f>
        <v>0.82065582284920002</v>
      </c>
      <c r="S61" s="5">
        <f t="shared" ref="S61:S124" si="20">ABS(O61-L61)</f>
        <v>6.910000000000025</v>
      </c>
      <c r="T61" s="5">
        <f t="shared" ref="T61:T124" si="21">ABS(O61)</f>
        <v>22.980000000000018</v>
      </c>
      <c r="U61" s="5">
        <f t="shared" ref="U61:U124" si="22">ABS(O61)/P61</f>
        <v>2.7291853558718615</v>
      </c>
      <c r="V61" s="5">
        <f t="shared" ref="V61:V124" si="23">ABS(M61-K61)/N61</f>
        <v>2.7066202898311524</v>
      </c>
      <c r="W61" s="5">
        <f t="shared" ref="W61:W124" si="24">ABS(M61-K61)</f>
        <v>11.395000000000039</v>
      </c>
      <c r="X61" s="5">
        <f t="shared" ref="X61:X124" si="25">ABS(M61)</f>
        <v>301.92</v>
      </c>
      <c r="Y61" s="5">
        <f t="shared" ref="Y61:Y124" si="26">ABS(M61)/N61</f>
        <v>71.71415514750494</v>
      </c>
      <c r="Z61" s="5">
        <f>SQRT(0.004097*B61*B61+0.002191*C61*C61+0.004286*D61*D61)</f>
        <v>0.10282995672468213</v>
      </c>
      <c r="AA61" s="2">
        <f>ABS(L61)</f>
        <v>16.069999999999993</v>
      </c>
      <c r="AB61" s="5">
        <f>ABS(Q61)</f>
        <v>0.28910829642585123</v>
      </c>
    </row>
    <row r="62" spans="1:28">
      <c r="A62" s="1">
        <f t="shared" si="11"/>
        <v>11001</v>
      </c>
      <c r="B62" s="1">
        <v>1</v>
      </c>
      <c r="C62" s="1">
        <v>2</v>
      </c>
      <c r="D62" s="2">
        <v>1</v>
      </c>
      <c r="E62" s="5">
        <v>2204.86</v>
      </c>
      <c r="F62" s="5">
        <v>2563.0300000000002</v>
      </c>
      <c r="G62" s="5">
        <v>32.380000000000003</v>
      </c>
      <c r="H62" s="5">
        <v>2144.34</v>
      </c>
      <c r="I62" s="5">
        <v>2372.9299999999998</v>
      </c>
      <c r="J62" s="5">
        <v>26.46</v>
      </c>
      <c r="K62" s="6">
        <f t="shared" si="12"/>
        <v>2174.6000000000004</v>
      </c>
      <c r="L62" s="6">
        <f t="shared" si="13"/>
        <v>60.519999999999982</v>
      </c>
      <c r="M62" s="6">
        <f t="shared" si="14"/>
        <v>2467.98</v>
      </c>
      <c r="N62" s="5">
        <f t="shared" si="15"/>
        <v>20.908108474943401</v>
      </c>
      <c r="O62" s="6">
        <f t="shared" si="16"/>
        <v>190.10000000000036</v>
      </c>
      <c r="P62" s="6">
        <f t="shared" si="17"/>
        <v>41.816216949886801</v>
      </c>
      <c r="Q62" s="6">
        <f t="shared" si="18"/>
        <v>0.19920713532456899</v>
      </c>
      <c r="R62" s="5">
        <f t="shared" si="19"/>
        <v>3.0987977739662833</v>
      </c>
      <c r="S62" s="5">
        <f t="shared" si="20"/>
        <v>129.58000000000038</v>
      </c>
      <c r="T62" s="5">
        <f t="shared" si="21"/>
        <v>190.10000000000036</v>
      </c>
      <c r="U62" s="5">
        <f t="shared" si="22"/>
        <v>4.5460831673945812</v>
      </c>
      <c r="V62" s="5">
        <f t="shared" si="23"/>
        <v>14.031876692795562</v>
      </c>
      <c r="W62" s="5">
        <f t="shared" si="24"/>
        <v>293.37999999999965</v>
      </c>
      <c r="X62" s="5">
        <f t="shared" si="25"/>
        <v>2467.98</v>
      </c>
      <c r="Y62" s="5">
        <f t="shared" si="26"/>
        <v>118.03937228265605</v>
      </c>
      <c r="Z62" s="5">
        <f t="shared" ref="Z62:Z124" si="27">SQRT(0.004097*B62*B62+0.002191*C62*C62+0.004286*D62*D62)</f>
        <v>0.13094655398291319</v>
      </c>
      <c r="AA62" s="2">
        <f t="shared" ref="AA62:AA125" si="28">ABS(L62)</f>
        <v>60.519999999999982</v>
      </c>
      <c r="AB62" s="5">
        <f t="shared" ref="AB62:AB125" si="29">ABS(Q62)</f>
        <v>0.19920713532456899</v>
      </c>
    </row>
    <row r="63" spans="1:28">
      <c r="A63" s="1">
        <f t="shared" si="11"/>
        <v>20501</v>
      </c>
      <c r="B63" s="1">
        <v>2</v>
      </c>
      <c r="C63" s="1">
        <v>1</v>
      </c>
      <c r="D63" s="2">
        <v>1</v>
      </c>
      <c r="E63" s="5">
        <v>754.79</v>
      </c>
      <c r="F63" s="5">
        <v>795.67</v>
      </c>
      <c r="G63" s="5">
        <v>10.1</v>
      </c>
      <c r="H63" s="5">
        <v>710.2</v>
      </c>
      <c r="I63" s="5">
        <v>793.76</v>
      </c>
      <c r="J63" s="5">
        <v>13.11</v>
      </c>
      <c r="K63" s="6">
        <f t="shared" si="12"/>
        <v>732.495</v>
      </c>
      <c r="L63" s="6">
        <f t="shared" si="13"/>
        <v>44.589999999999918</v>
      </c>
      <c r="M63" s="6">
        <f t="shared" si="14"/>
        <v>794.71499999999992</v>
      </c>
      <c r="N63" s="5">
        <f t="shared" si="15"/>
        <v>8.2746918371622762</v>
      </c>
      <c r="O63" s="6">
        <f t="shared" si="16"/>
        <v>1.9099999999999682</v>
      </c>
      <c r="P63" s="6">
        <f t="shared" si="17"/>
        <v>16.549383674324552</v>
      </c>
      <c r="Q63" s="6">
        <f t="shared" si="18"/>
        <v>-0.25508092715807279</v>
      </c>
      <c r="R63" s="5">
        <f t="shared" si="19"/>
        <v>2.5789480043426387</v>
      </c>
      <c r="S63" s="5">
        <f t="shared" si="20"/>
        <v>42.67999999999995</v>
      </c>
      <c r="T63" s="5">
        <f t="shared" si="21"/>
        <v>1.9099999999999682</v>
      </c>
      <c r="U63" s="5">
        <f t="shared" si="22"/>
        <v>0.11541215295909943</v>
      </c>
      <c r="V63" s="5">
        <f t="shared" si="23"/>
        <v>7.5193132535238494</v>
      </c>
      <c r="W63" s="5">
        <f t="shared" si="24"/>
        <v>62.219999999999914</v>
      </c>
      <c r="X63" s="5">
        <f t="shared" si="25"/>
        <v>794.71499999999992</v>
      </c>
      <c r="Y63" s="5">
        <f t="shared" si="26"/>
        <v>96.041643077374047</v>
      </c>
      <c r="Z63" s="5">
        <f t="shared" si="27"/>
        <v>0.15121177202850311</v>
      </c>
      <c r="AA63" s="2">
        <f t="shared" si="28"/>
        <v>44.589999999999918</v>
      </c>
      <c r="AB63" s="5">
        <f t="shared" si="29"/>
        <v>0.25508092715807279</v>
      </c>
    </row>
    <row r="64" spans="1:28">
      <c r="A64" s="1">
        <f t="shared" si="11"/>
        <v>10502</v>
      </c>
      <c r="B64" s="1">
        <v>1</v>
      </c>
      <c r="C64" s="1">
        <v>1</v>
      </c>
      <c r="D64" s="2">
        <v>2</v>
      </c>
      <c r="E64" s="5">
        <v>323.10000000000002</v>
      </c>
      <c r="F64" s="5">
        <v>331.1</v>
      </c>
      <c r="G64" s="5">
        <v>4.8600000000000003</v>
      </c>
      <c r="H64" s="5">
        <v>313.01</v>
      </c>
      <c r="I64" s="5">
        <v>321.7</v>
      </c>
      <c r="J64" s="5">
        <v>4.75</v>
      </c>
      <c r="K64" s="6">
        <f t="shared" si="12"/>
        <v>318.05500000000001</v>
      </c>
      <c r="L64" s="6">
        <f t="shared" si="13"/>
        <v>10.090000000000032</v>
      </c>
      <c r="M64" s="6">
        <f t="shared" si="14"/>
        <v>326.39999999999998</v>
      </c>
      <c r="N64" s="5">
        <f t="shared" si="15"/>
        <v>3.3978706567496064</v>
      </c>
      <c r="O64" s="6">
        <f t="shared" si="16"/>
        <v>9.4000000000000341</v>
      </c>
      <c r="P64" s="6">
        <f t="shared" si="17"/>
        <v>6.7957413134992128</v>
      </c>
      <c r="Q64" s="6">
        <f t="shared" si="18"/>
        <v>2.2889820947943073E-2</v>
      </c>
      <c r="R64" s="5">
        <f t="shared" si="19"/>
        <v>0.10153417679824955</v>
      </c>
      <c r="S64" s="5">
        <f t="shared" si="20"/>
        <v>0.68999999999999773</v>
      </c>
      <c r="T64" s="5">
        <f t="shared" si="21"/>
        <v>9.4000000000000341</v>
      </c>
      <c r="U64" s="5">
        <f t="shared" si="22"/>
        <v>1.3832192201500759</v>
      </c>
      <c r="V64" s="5">
        <f t="shared" si="23"/>
        <v>2.4559498706707026</v>
      </c>
      <c r="W64" s="5">
        <f t="shared" si="24"/>
        <v>8.3449999999999704</v>
      </c>
      <c r="X64" s="5">
        <f t="shared" si="25"/>
        <v>326.39999999999998</v>
      </c>
      <c r="Y64" s="5">
        <f t="shared" si="26"/>
        <v>96.060160309996405</v>
      </c>
      <c r="Z64" s="5">
        <f t="shared" si="27"/>
        <v>0.15307514494521965</v>
      </c>
      <c r="AA64" s="2">
        <f t="shared" si="28"/>
        <v>10.090000000000032</v>
      </c>
      <c r="AB64" s="5">
        <f t="shared" si="29"/>
        <v>2.2889820947943073E-2</v>
      </c>
    </row>
    <row r="65" spans="1:28">
      <c r="A65" s="1">
        <f t="shared" si="11"/>
        <v>11501</v>
      </c>
      <c r="B65" s="1">
        <v>1</v>
      </c>
      <c r="C65" s="1">
        <v>3</v>
      </c>
      <c r="D65" s="2">
        <v>1</v>
      </c>
      <c r="E65" s="5">
        <v>1027.05</v>
      </c>
      <c r="F65" s="5">
        <v>1035.9100000000001</v>
      </c>
      <c r="G65" s="5">
        <v>17.95</v>
      </c>
      <c r="H65" s="5">
        <v>1013.53</v>
      </c>
      <c r="I65" s="5">
        <v>1011.88</v>
      </c>
      <c r="J65" s="5">
        <v>11.26</v>
      </c>
      <c r="K65" s="6">
        <f t="shared" si="12"/>
        <v>1020.29</v>
      </c>
      <c r="L65" s="6">
        <f t="shared" si="13"/>
        <v>13.519999999999982</v>
      </c>
      <c r="M65" s="6">
        <f t="shared" si="14"/>
        <v>1023.895</v>
      </c>
      <c r="N65" s="5">
        <f t="shared" si="15"/>
        <v>10.594693247093094</v>
      </c>
      <c r="O65" s="6">
        <f t="shared" si="16"/>
        <v>24.030000000000086</v>
      </c>
      <c r="P65" s="6">
        <f t="shared" si="17"/>
        <v>21.189386494186188</v>
      </c>
      <c r="Q65" s="6">
        <f t="shared" si="18"/>
        <v>0.43523209086347336</v>
      </c>
      <c r="R65" s="5">
        <f t="shared" si="19"/>
        <v>0.49600303448539074</v>
      </c>
      <c r="S65" s="5">
        <f t="shared" si="20"/>
        <v>10.510000000000105</v>
      </c>
      <c r="T65" s="5">
        <f t="shared" si="21"/>
        <v>24.030000000000086</v>
      </c>
      <c r="U65" s="5">
        <f t="shared" si="22"/>
        <v>1.1340583176673515</v>
      </c>
      <c r="V65" s="5">
        <f t="shared" si="23"/>
        <v>0.34026468873831112</v>
      </c>
      <c r="W65" s="5">
        <f t="shared" si="24"/>
        <v>3.6050000000000182</v>
      </c>
      <c r="X65" s="5">
        <f t="shared" si="25"/>
        <v>1023.895</v>
      </c>
      <c r="Y65" s="5">
        <f t="shared" si="26"/>
        <v>96.642250617395646</v>
      </c>
      <c r="Z65" s="5">
        <f t="shared" si="27"/>
        <v>0.16763651153612089</v>
      </c>
      <c r="AA65" s="2">
        <f t="shared" si="28"/>
        <v>13.519999999999982</v>
      </c>
      <c r="AB65" s="5">
        <f t="shared" si="29"/>
        <v>0.43523209086347336</v>
      </c>
    </row>
    <row r="66" spans="1:28">
      <c r="A66" s="1">
        <f t="shared" si="11"/>
        <v>21001</v>
      </c>
      <c r="B66" s="1">
        <v>2</v>
      </c>
      <c r="C66" s="1">
        <v>2</v>
      </c>
      <c r="D66" s="2">
        <v>1</v>
      </c>
      <c r="E66" s="5">
        <v>2688.43</v>
      </c>
      <c r="F66" s="5">
        <v>2789.18</v>
      </c>
      <c r="G66" s="5">
        <v>53.71</v>
      </c>
      <c r="H66" s="5">
        <v>2685.86</v>
      </c>
      <c r="I66" s="5">
        <v>2723.73</v>
      </c>
      <c r="J66" s="5">
        <v>30.01</v>
      </c>
      <c r="K66" s="6">
        <f t="shared" si="12"/>
        <v>2687.145</v>
      </c>
      <c r="L66" s="6">
        <f t="shared" si="13"/>
        <v>2.569999999999709</v>
      </c>
      <c r="M66" s="6">
        <f t="shared" si="14"/>
        <v>2756.4549999999999</v>
      </c>
      <c r="N66" s="5">
        <f t="shared" si="15"/>
        <v>30.762656744826185</v>
      </c>
      <c r="O66" s="6">
        <f t="shared" si="16"/>
        <v>65.449999999999818</v>
      </c>
      <c r="P66" s="6">
        <f t="shared" si="17"/>
        <v>61.525313489652369</v>
      </c>
      <c r="Q66" s="6">
        <f t="shared" si="18"/>
        <v>0.524167265067916</v>
      </c>
      <c r="R66" s="5">
        <f t="shared" si="19"/>
        <v>1.022018360143351</v>
      </c>
      <c r="S66" s="5">
        <f t="shared" si="20"/>
        <v>62.880000000000109</v>
      </c>
      <c r="T66" s="5">
        <f t="shared" si="21"/>
        <v>65.449999999999818</v>
      </c>
      <c r="U66" s="5">
        <f t="shared" si="22"/>
        <v>1.0637897848502231</v>
      </c>
      <c r="V66" s="5">
        <f t="shared" si="23"/>
        <v>2.2530563785475661</v>
      </c>
      <c r="W66" s="5">
        <f t="shared" si="24"/>
        <v>69.309999999999945</v>
      </c>
      <c r="X66" s="5">
        <f t="shared" si="25"/>
        <v>2756.4549999999999</v>
      </c>
      <c r="Y66" s="5">
        <f t="shared" si="26"/>
        <v>89.603931899139184</v>
      </c>
      <c r="Z66" s="5">
        <f t="shared" si="27"/>
        <v>0.17157505646217924</v>
      </c>
      <c r="AA66" s="2">
        <f t="shared" si="28"/>
        <v>2.569999999999709</v>
      </c>
      <c r="AB66" s="5">
        <f t="shared" si="29"/>
        <v>0.524167265067916</v>
      </c>
    </row>
    <row r="67" spans="1:28">
      <c r="A67" s="1">
        <f t="shared" si="11"/>
        <v>11002</v>
      </c>
      <c r="B67" s="1">
        <v>1</v>
      </c>
      <c r="C67" s="1">
        <v>2</v>
      </c>
      <c r="D67" s="2">
        <v>2</v>
      </c>
      <c r="E67" s="5">
        <v>5037.6400000000003</v>
      </c>
      <c r="F67" s="5">
        <v>5264.03</v>
      </c>
      <c r="G67" s="5">
        <v>57.06</v>
      </c>
      <c r="H67" s="5">
        <v>5173.2</v>
      </c>
      <c r="I67" s="5">
        <v>5553.65</v>
      </c>
      <c r="J67" s="5">
        <v>30.3</v>
      </c>
      <c r="K67" s="6">
        <f t="shared" si="12"/>
        <v>5105.42</v>
      </c>
      <c r="L67" s="6">
        <f t="shared" si="13"/>
        <v>-135.55999999999949</v>
      </c>
      <c r="M67" s="6">
        <f t="shared" si="14"/>
        <v>5408.84</v>
      </c>
      <c r="N67" s="5">
        <f t="shared" si="15"/>
        <v>32.30299366931802</v>
      </c>
      <c r="O67" s="6">
        <f t="shared" si="16"/>
        <v>-289.61999999999989</v>
      </c>
      <c r="P67" s="6">
        <f t="shared" si="17"/>
        <v>64.605987338636041</v>
      </c>
      <c r="Q67" s="6">
        <f t="shared" si="18"/>
        <v>0.56008404158609515</v>
      </c>
      <c r="R67" s="5">
        <f t="shared" si="19"/>
        <v>2.3846087080518705</v>
      </c>
      <c r="S67" s="5">
        <f t="shared" si="20"/>
        <v>154.0600000000004</v>
      </c>
      <c r="T67" s="5">
        <f t="shared" si="21"/>
        <v>289.61999999999989</v>
      </c>
      <c r="U67" s="5">
        <f t="shared" si="22"/>
        <v>4.4828662470854255</v>
      </c>
      <c r="V67" s="5">
        <f t="shared" si="23"/>
        <v>9.3929374814630258</v>
      </c>
      <c r="W67" s="5">
        <f t="shared" si="24"/>
        <v>303.42000000000007</v>
      </c>
      <c r="X67" s="5">
        <f t="shared" si="25"/>
        <v>5408.84</v>
      </c>
      <c r="Y67" s="5">
        <f t="shared" si="26"/>
        <v>167.4408277873458</v>
      </c>
      <c r="Z67" s="5">
        <f t="shared" si="27"/>
        <v>0.17321951391226104</v>
      </c>
      <c r="AA67" s="2">
        <f t="shared" si="28"/>
        <v>135.55999999999949</v>
      </c>
      <c r="AB67" s="5">
        <f t="shared" si="29"/>
        <v>0.56008404158609515</v>
      </c>
    </row>
    <row r="68" spans="1:28">
      <c r="A68" s="1">
        <f t="shared" si="11"/>
        <v>20502</v>
      </c>
      <c r="B68" s="1">
        <v>2</v>
      </c>
      <c r="C68" s="1">
        <v>1</v>
      </c>
      <c r="D68" s="2">
        <v>2</v>
      </c>
      <c r="E68" s="5">
        <v>1498.07</v>
      </c>
      <c r="F68" s="5">
        <v>1528.6</v>
      </c>
      <c r="G68" s="5">
        <v>14.72</v>
      </c>
      <c r="H68" s="5">
        <v>1451.54</v>
      </c>
      <c r="I68" s="5">
        <v>1526.74</v>
      </c>
      <c r="J68" s="5">
        <v>25.38</v>
      </c>
      <c r="K68" s="6">
        <f t="shared" si="12"/>
        <v>1474.8049999999998</v>
      </c>
      <c r="L68" s="6">
        <f t="shared" si="13"/>
        <v>46.529999999999973</v>
      </c>
      <c r="M68" s="6">
        <f t="shared" si="14"/>
        <v>1527.67</v>
      </c>
      <c r="N68" s="5">
        <f t="shared" si="15"/>
        <v>14.669890933473226</v>
      </c>
      <c r="O68" s="6">
        <f t="shared" si="16"/>
        <v>1.8599999999999</v>
      </c>
      <c r="P68" s="6">
        <f t="shared" si="17"/>
        <v>29.339781866946453</v>
      </c>
      <c r="Q68" s="6">
        <f t="shared" si="18"/>
        <v>-0.49657838988465447</v>
      </c>
      <c r="R68" s="5">
        <f t="shared" si="19"/>
        <v>1.5225062068482624</v>
      </c>
      <c r="S68" s="5">
        <f t="shared" si="20"/>
        <v>44.670000000000073</v>
      </c>
      <c r="T68" s="5">
        <f t="shared" si="21"/>
        <v>1.8599999999999</v>
      </c>
      <c r="U68" s="5">
        <f t="shared" si="22"/>
        <v>6.3395154348278734E-2</v>
      </c>
      <c r="V68" s="5">
        <f t="shared" si="23"/>
        <v>3.6036396071203769</v>
      </c>
      <c r="W68" s="5">
        <f t="shared" si="24"/>
        <v>52.865000000000236</v>
      </c>
      <c r="X68" s="5">
        <f t="shared" si="25"/>
        <v>1527.67</v>
      </c>
      <c r="Y68" s="5">
        <f t="shared" si="26"/>
        <v>104.13642520778515</v>
      </c>
      <c r="Z68" s="5">
        <f t="shared" si="27"/>
        <v>0.18900529093123292</v>
      </c>
      <c r="AA68" s="2">
        <f t="shared" si="28"/>
        <v>46.529999999999973</v>
      </c>
      <c r="AB68" s="5">
        <f t="shared" si="29"/>
        <v>0.49657838988465447</v>
      </c>
    </row>
    <row r="69" spans="1:28">
      <c r="A69" s="1">
        <f t="shared" si="11"/>
        <v>21501</v>
      </c>
      <c r="B69" s="1">
        <v>2</v>
      </c>
      <c r="C69" s="1">
        <v>3</v>
      </c>
      <c r="D69" s="2">
        <v>1</v>
      </c>
      <c r="E69" s="5">
        <v>4307.33</v>
      </c>
      <c r="F69" s="5">
        <v>4298.34</v>
      </c>
      <c r="G69" s="5">
        <v>27.37</v>
      </c>
      <c r="H69" s="5">
        <v>4263.33</v>
      </c>
      <c r="I69" s="5">
        <v>4383.49</v>
      </c>
      <c r="J69" s="5">
        <v>49.09</v>
      </c>
      <c r="K69" s="6">
        <f t="shared" si="12"/>
        <v>4285.33</v>
      </c>
      <c r="L69" s="6">
        <f t="shared" si="13"/>
        <v>44</v>
      </c>
      <c r="M69" s="6">
        <f t="shared" si="14"/>
        <v>4340.915</v>
      </c>
      <c r="N69" s="5">
        <f t="shared" si="15"/>
        <v>28.102246351492973</v>
      </c>
      <c r="O69" s="6">
        <f t="shared" si="16"/>
        <v>-85.149999999999636</v>
      </c>
      <c r="P69" s="6">
        <f t="shared" si="17"/>
        <v>56.204492702985945</v>
      </c>
      <c r="Q69" s="6">
        <f t="shared" si="18"/>
        <v>-0.52571703527601776</v>
      </c>
      <c r="R69" s="5">
        <f t="shared" si="19"/>
        <v>2.2978590107110488</v>
      </c>
      <c r="S69" s="5">
        <f t="shared" si="20"/>
        <v>129.14999999999964</v>
      </c>
      <c r="T69" s="5">
        <f t="shared" si="21"/>
        <v>85.149999999999636</v>
      </c>
      <c r="U69" s="5">
        <f t="shared" si="22"/>
        <v>1.5150034437634186</v>
      </c>
      <c r="V69" s="5">
        <f t="shared" si="23"/>
        <v>1.977955758581093</v>
      </c>
      <c r="W69" s="5">
        <f t="shared" si="24"/>
        <v>55.585000000000036</v>
      </c>
      <c r="X69" s="5">
        <f t="shared" si="25"/>
        <v>4340.915</v>
      </c>
      <c r="Y69" s="5">
        <f t="shared" si="26"/>
        <v>154.46861242711233</v>
      </c>
      <c r="Z69" s="5">
        <f t="shared" si="27"/>
        <v>0.20098009851724125</v>
      </c>
      <c r="AA69" s="2">
        <f t="shared" si="28"/>
        <v>44</v>
      </c>
      <c r="AB69" s="5">
        <f t="shared" si="29"/>
        <v>0.52571703527601776</v>
      </c>
    </row>
    <row r="70" spans="1:28">
      <c r="A70" s="1">
        <f t="shared" si="11"/>
        <v>11502</v>
      </c>
      <c r="B70" s="1">
        <v>1</v>
      </c>
      <c r="C70" s="1">
        <v>3</v>
      </c>
      <c r="D70" s="2">
        <v>2</v>
      </c>
      <c r="E70" s="5">
        <v>1237.22</v>
      </c>
      <c r="F70" s="5">
        <v>1376.71</v>
      </c>
      <c r="G70" s="5">
        <v>17.420000000000002</v>
      </c>
      <c r="H70" s="5">
        <v>1266.68</v>
      </c>
      <c r="I70" s="5">
        <v>1388.22</v>
      </c>
      <c r="J70" s="5">
        <v>18.149999999999999</v>
      </c>
      <c r="K70" s="6">
        <f t="shared" si="12"/>
        <v>1251.95</v>
      </c>
      <c r="L70" s="6">
        <f t="shared" si="13"/>
        <v>-29.460000000000036</v>
      </c>
      <c r="M70" s="6">
        <f t="shared" si="14"/>
        <v>1382.4650000000001</v>
      </c>
      <c r="N70" s="5">
        <f t="shared" si="15"/>
        <v>12.578542244632326</v>
      </c>
      <c r="O70" s="6">
        <f t="shared" si="16"/>
        <v>-11.509999999999991</v>
      </c>
      <c r="P70" s="6">
        <f t="shared" si="17"/>
        <v>25.157084489264651</v>
      </c>
      <c r="Q70" s="6">
        <f t="shared" si="18"/>
        <v>-4.1028544323408266E-2</v>
      </c>
      <c r="R70" s="5">
        <f t="shared" si="19"/>
        <v>0.71351670372057208</v>
      </c>
      <c r="S70" s="5">
        <f t="shared" si="20"/>
        <v>17.950000000000045</v>
      </c>
      <c r="T70" s="5">
        <f t="shared" si="21"/>
        <v>11.509999999999991</v>
      </c>
      <c r="U70" s="5">
        <f t="shared" si="22"/>
        <v>0.45752519553335697</v>
      </c>
      <c r="V70" s="5">
        <f t="shared" si="23"/>
        <v>10.376003630762151</v>
      </c>
      <c r="W70" s="5">
        <f t="shared" si="24"/>
        <v>130.5150000000001</v>
      </c>
      <c r="X70" s="5">
        <f t="shared" si="25"/>
        <v>1382.4650000000001</v>
      </c>
      <c r="Y70" s="5">
        <f t="shared" si="26"/>
        <v>109.90661502050789</v>
      </c>
      <c r="Z70" s="5">
        <f t="shared" si="27"/>
        <v>0.20238577025077628</v>
      </c>
      <c r="AA70" s="2">
        <f t="shared" si="28"/>
        <v>29.460000000000036</v>
      </c>
      <c r="AB70" s="5">
        <f t="shared" si="29"/>
        <v>4.1028544323408266E-2</v>
      </c>
    </row>
    <row r="71" spans="1:28">
      <c r="A71" s="1">
        <f t="shared" si="11"/>
        <v>21002</v>
      </c>
      <c r="B71" s="1">
        <v>2</v>
      </c>
      <c r="C71" s="1">
        <v>2</v>
      </c>
      <c r="D71" s="2">
        <v>2</v>
      </c>
      <c r="E71" s="5">
        <v>1365.66</v>
      </c>
      <c r="F71" s="5">
        <v>1480.57</v>
      </c>
      <c r="G71" s="5">
        <v>18.38</v>
      </c>
      <c r="H71" s="5">
        <v>1399.37</v>
      </c>
      <c r="I71" s="5">
        <v>1518.24</v>
      </c>
      <c r="J71" s="5">
        <v>38.76</v>
      </c>
      <c r="K71" s="6">
        <f t="shared" si="12"/>
        <v>1382.5149999999999</v>
      </c>
      <c r="L71" s="6">
        <f t="shared" si="13"/>
        <v>-33.709999999999809</v>
      </c>
      <c r="M71" s="6">
        <f t="shared" si="14"/>
        <v>1499.405</v>
      </c>
      <c r="N71" s="5">
        <f t="shared" si="15"/>
        <v>21.448554729864668</v>
      </c>
      <c r="O71" s="6">
        <f t="shared" si="16"/>
        <v>-37.670000000000073</v>
      </c>
      <c r="P71" s="6">
        <f t="shared" si="17"/>
        <v>42.897109459729336</v>
      </c>
      <c r="Q71" s="6">
        <f t="shared" si="18"/>
        <v>-0.63283189197472833</v>
      </c>
      <c r="R71" s="5">
        <f t="shared" si="19"/>
        <v>9.2313912286276681E-2</v>
      </c>
      <c r="S71" s="5">
        <f t="shared" si="20"/>
        <v>3.9600000000002638</v>
      </c>
      <c r="T71" s="5">
        <f t="shared" si="21"/>
        <v>37.670000000000073</v>
      </c>
      <c r="U71" s="5">
        <f t="shared" si="22"/>
        <v>0.87814774642015603</v>
      </c>
      <c r="V71" s="5">
        <f t="shared" si="23"/>
        <v>5.4497844480516022</v>
      </c>
      <c r="W71" s="5">
        <f t="shared" si="24"/>
        <v>116.8900000000001</v>
      </c>
      <c r="X71" s="5">
        <f t="shared" si="25"/>
        <v>1499.405</v>
      </c>
      <c r="Y71" s="5">
        <f t="shared" si="26"/>
        <v>69.907041238179531</v>
      </c>
      <c r="Z71" s="5">
        <f t="shared" si="27"/>
        <v>0.20565991344936427</v>
      </c>
      <c r="AA71" s="2">
        <f t="shared" si="28"/>
        <v>33.709999999999809</v>
      </c>
      <c r="AB71" s="5">
        <f t="shared" si="29"/>
        <v>0.63283189197472833</v>
      </c>
    </row>
    <row r="72" spans="1:28">
      <c r="A72" s="1">
        <f t="shared" si="11"/>
        <v>30501</v>
      </c>
      <c r="B72" s="1">
        <v>3</v>
      </c>
      <c r="C72" s="1">
        <v>1</v>
      </c>
      <c r="D72" s="2">
        <v>1</v>
      </c>
      <c r="E72" s="5">
        <v>3072.87</v>
      </c>
      <c r="F72" s="5">
        <v>3411.23</v>
      </c>
      <c r="G72" s="5">
        <v>85.87</v>
      </c>
      <c r="H72" s="5">
        <v>2993.79</v>
      </c>
      <c r="I72" s="5">
        <v>3191.14</v>
      </c>
      <c r="J72" s="5">
        <v>30.8</v>
      </c>
      <c r="K72" s="6">
        <f t="shared" si="12"/>
        <v>3033.33</v>
      </c>
      <c r="L72" s="6">
        <f t="shared" si="13"/>
        <v>79.079999999999927</v>
      </c>
      <c r="M72" s="6">
        <f t="shared" si="14"/>
        <v>3301.1849999999999</v>
      </c>
      <c r="N72" s="5">
        <f t="shared" si="15"/>
        <v>45.613311927550278</v>
      </c>
      <c r="O72" s="6">
        <f t="shared" si="16"/>
        <v>220.09000000000015</v>
      </c>
      <c r="P72" s="6">
        <f t="shared" si="17"/>
        <v>91.226623855100556</v>
      </c>
      <c r="Q72" s="6">
        <f t="shared" si="18"/>
        <v>0.77202447559879772</v>
      </c>
      <c r="R72" s="5">
        <f t="shared" si="19"/>
        <v>1.5457110440036987</v>
      </c>
      <c r="S72" s="5">
        <f t="shared" si="20"/>
        <v>141.01000000000022</v>
      </c>
      <c r="T72" s="5">
        <f t="shared" si="21"/>
        <v>220.09000000000015</v>
      </c>
      <c r="U72" s="5">
        <f t="shared" si="22"/>
        <v>2.4125632485268689</v>
      </c>
      <c r="V72" s="5">
        <f t="shared" si="23"/>
        <v>5.8722988680463821</v>
      </c>
      <c r="W72" s="5">
        <f t="shared" si="24"/>
        <v>267.85500000000002</v>
      </c>
      <c r="X72" s="5">
        <f t="shared" si="25"/>
        <v>3301.1849999999999</v>
      </c>
      <c r="Y72" s="5">
        <f t="shared" si="26"/>
        <v>72.373280090764382</v>
      </c>
      <c r="Z72" s="5">
        <f t="shared" si="27"/>
        <v>0.20820662813657015</v>
      </c>
      <c r="AA72" s="2">
        <f t="shared" si="28"/>
        <v>79.079999999999927</v>
      </c>
      <c r="AB72" s="5">
        <f t="shared" si="29"/>
        <v>0.77202447559879772</v>
      </c>
    </row>
    <row r="73" spans="1:28">
      <c r="A73" s="1">
        <f t="shared" si="11"/>
        <v>12001</v>
      </c>
      <c r="B73" s="1">
        <v>1</v>
      </c>
      <c r="C73" s="1">
        <v>4</v>
      </c>
      <c r="D73" s="2">
        <v>1</v>
      </c>
      <c r="E73" s="5">
        <v>1779.33</v>
      </c>
      <c r="F73" s="5">
        <v>1881.37</v>
      </c>
      <c r="G73" s="5">
        <v>28.06</v>
      </c>
      <c r="H73" s="5">
        <v>1816.75</v>
      </c>
      <c r="I73" s="5">
        <v>1903.89</v>
      </c>
      <c r="J73" s="5">
        <v>22</v>
      </c>
      <c r="K73" s="6">
        <f t="shared" si="12"/>
        <v>1798.04</v>
      </c>
      <c r="L73" s="6">
        <f t="shared" si="13"/>
        <v>-37.420000000000073</v>
      </c>
      <c r="M73" s="6">
        <f t="shared" si="14"/>
        <v>1892.63</v>
      </c>
      <c r="N73" s="5">
        <f t="shared" si="15"/>
        <v>17.828092999533069</v>
      </c>
      <c r="O73" s="6">
        <f t="shared" si="16"/>
        <v>-22.520000000000209</v>
      </c>
      <c r="P73" s="6">
        <f t="shared" si="17"/>
        <v>35.656185999066139</v>
      </c>
      <c r="Q73" s="6">
        <f t="shared" si="18"/>
        <v>0.23861277765070507</v>
      </c>
      <c r="R73" s="5">
        <f t="shared" si="19"/>
        <v>0.41787980353227083</v>
      </c>
      <c r="S73" s="5">
        <f t="shared" si="20"/>
        <v>14.899999999999864</v>
      </c>
      <c r="T73" s="5">
        <f t="shared" si="21"/>
        <v>22.520000000000209</v>
      </c>
      <c r="U73" s="5">
        <f t="shared" si="22"/>
        <v>0.63158746144610145</v>
      </c>
      <c r="V73" s="5">
        <f t="shared" si="23"/>
        <v>5.3056712236399894</v>
      </c>
      <c r="W73" s="5">
        <f t="shared" si="24"/>
        <v>94.590000000000146</v>
      </c>
      <c r="X73" s="5">
        <f t="shared" si="25"/>
        <v>1892.63</v>
      </c>
      <c r="Y73" s="5">
        <f t="shared" si="26"/>
        <v>106.15998020930054</v>
      </c>
      <c r="Z73" s="5">
        <f t="shared" si="27"/>
        <v>0.20842024853646057</v>
      </c>
      <c r="AA73" s="2">
        <f t="shared" si="28"/>
        <v>37.420000000000073</v>
      </c>
      <c r="AB73" s="5">
        <f t="shared" si="29"/>
        <v>0.23861277765070507</v>
      </c>
    </row>
    <row r="74" spans="1:28">
      <c r="A74" s="1">
        <f t="shared" si="11"/>
        <v>10503</v>
      </c>
      <c r="B74" s="1">
        <v>1</v>
      </c>
      <c r="C74" s="1">
        <v>1</v>
      </c>
      <c r="D74" s="2">
        <v>3</v>
      </c>
      <c r="E74" s="5">
        <v>3681.66</v>
      </c>
      <c r="F74" s="5">
        <v>3970.34</v>
      </c>
      <c r="G74" s="5">
        <v>42.53</v>
      </c>
      <c r="H74" s="5">
        <v>3732.75</v>
      </c>
      <c r="I74" s="5">
        <v>4119.25</v>
      </c>
      <c r="J74" s="5">
        <v>58.83</v>
      </c>
      <c r="K74" s="6">
        <f t="shared" si="12"/>
        <v>3707.2049999999999</v>
      </c>
      <c r="L74" s="6">
        <f t="shared" si="13"/>
        <v>-51.090000000000146</v>
      </c>
      <c r="M74" s="6">
        <f t="shared" si="14"/>
        <v>4044.7950000000001</v>
      </c>
      <c r="N74" s="5">
        <f t="shared" si="15"/>
        <v>36.296590060224666</v>
      </c>
      <c r="O74" s="6">
        <f t="shared" si="16"/>
        <v>-148.90999999999985</v>
      </c>
      <c r="P74" s="6">
        <f t="shared" si="17"/>
        <v>72.593180120449333</v>
      </c>
      <c r="Q74" s="6">
        <f t="shared" si="18"/>
        <v>-0.31351805917594344</v>
      </c>
      <c r="R74" s="5">
        <f t="shared" si="19"/>
        <v>1.3475095021005155</v>
      </c>
      <c r="S74" s="5">
        <f t="shared" si="20"/>
        <v>97.819999999999709</v>
      </c>
      <c r="T74" s="5">
        <f t="shared" si="21"/>
        <v>148.90999999999985</v>
      </c>
      <c r="U74" s="5">
        <f t="shared" si="22"/>
        <v>2.0512946223450026</v>
      </c>
      <c r="V74" s="5">
        <f t="shared" si="23"/>
        <v>9.3008737030078628</v>
      </c>
      <c r="W74" s="5">
        <f t="shared" si="24"/>
        <v>337.59000000000015</v>
      </c>
      <c r="X74" s="5">
        <f t="shared" si="25"/>
        <v>4044.7950000000001</v>
      </c>
      <c r="Y74" s="5">
        <f t="shared" si="26"/>
        <v>111.43732767427255</v>
      </c>
      <c r="Z74" s="5">
        <f t="shared" si="27"/>
        <v>0.21180651548052057</v>
      </c>
      <c r="AA74" s="2">
        <f t="shared" si="28"/>
        <v>51.090000000000146</v>
      </c>
      <c r="AB74" s="5">
        <f t="shared" si="29"/>
        <v>0.31351805917594344</v>
      </c>
    </row>
    <row r="75" spans="1:28">
      <c r="A75" s="1">
        <f t="shared" si="11"/>
        <v>31001</v>
      </c>
      <c r="B75" s="1">
        <v>3</v>
      </c>
      <c r="C75" s="1">
        <v>2</v>
      </c>
      <c r="D75" s="2">
        <v>1</v>
      </c>
      <c r="E75" s="5">
        <v>2440.1999999999998</v>
      </c>
      <c r="F75" s="5">
        <v>2503.73</v>
      </c>
      <c r="G75" s="5">
        <v>22.03</v>
      </c>
      <c r="H75" s="5">
        <v>2324.4899999999998</v>
      </c>
      <c r="I75" s="5">
        <v>2391.9299999999998</v>
      </c>
      <c r="J75" s="5">
        <v>30.32</v>
      </c>
      <c r="K75" s="6">
        <f t="shared" si="12"/>
        <v>2382.3449999999998</v>
      </c>
      <c r="L75" s="6">
        <f t="shared" si="13"/>
        <v>115.71000000000004</v>
      </c>
      <c r="M75" s="6">
        <f t="shared" si="14"/>
        <v>2447.83</v>
      </c>
      <c r="N75" s="5">
        <f t="shared" si="15"/>
        <v>18.739152195336906</v>
      </c>
      <c r="O75" s="6">
        <f t="shared" si="16"/>
        <v>111.80000000000018</v>
      </c>
      <c r="P75" s="6">
        <f t="shared" si="17"/>
        <v>37.478304390673813</v>
      </c>
      <c r="Q75" s="6">
        <f t="shared" si="18"/>
        <v>-0.30896646809148043</v>
      </c>
      <c r="R75" s="5">
        <f t="shared" si="19"/>
        <v>0.10432702502338467</v>
      </c>
      <c r="S75" s="5">
        <f t="shared" si="20"/>
        <v>3.9099999999998545</v>
      </c>
      <c r="T75" s="5">
        <f t="shared" si="21"/>
        <v>111.80000000000018</v>
      </c>
      <c r="U75" s="5">
        <f t="shared" si="22"/>
        <v>2.9830591809756672</v>
      </c>
      <c r="V75" s="5">
        <f t="shared" si="23"/>
        <v>3.4945551067297251</v>
      </c>
      <c r="W75" s="5">
        <f t="shared" si="24"/>
        <v>65.485000000000127</v>
      </c>
      <c r="X75" s="5">
        <f t="shared" si="25"/>
        <v>2447.83</v>
      </c>
      <c r="Y75" s="5">
        <f t="shared" si="26"/>
        <v>130.62650724450188</v>
      </c>
      <c r="Z75" s="5">
        <f t="shared" si="27"/>
        <v>0.22343455417638516</v>
      </c>
      <c r="AA75" s="2">
        <f t="shared" si="28"/>
        <v>115.71000000000004</v>
      </c>
      <c r="AB75" s="5">
        <f t="shared" si="29"/>
        <v>0.30896646809148043</v>
      </c>
    </row>
    <row r="76" spans="1:28">
      <c r="A76" s="1">
        <f t="shared" si="11"/>
        <v>11003</v>
      </c>
      <c r="B76" s="1">
        <v>1</v>
      </c>
      <c r="C76" s="1">
        <v>2</v>
      </c>
      <c r="D76" s="2">
        <v>3</v>
      </c>
      <c r="E76" s="5">
        <v>30.21</v>
      </c>
      <c r="F76" s="5">
        <v>29.51</v>
      </c>
      <c r="G76" s="5">
        <v>2.2999999999999998</v>
      </c>
      <c r="H76" s="5">
        <v>23.93</v>
      </c>
      <c r="I76" s="5">
        <v>24.22</v>
      </c>
      <c r="J76" s="5">
        <v>2.68</v>
      </c>
      <c r="K76" s="6">
        <f t="shared" si="12"/>
        <v>27.07</v>
      </c>
      <c r="L76" s="6">
        <f t="shared" si="13"/>
        <v>6.2800000000000011</v>
      </c>
      <c r="M76" s="6">
        <f t="shared" si="14"/>
        <v>26.865000000000002</v>
      </c>
      <c r="N76" s="5">
        <f t="shared" si="15"/>
        <v>1.7658142597679973</v>
      </c>
      <c r="O76" s="6">
        <f t="shared" si="16"/>
        <v>5.2900000000000027</v>
      </c>
      <c r="P76" s="6">
        <f t="shared" si="17"/>
        <v>3.5316285195359947</v>
      </c>
      <c r="Q76" s="6">
        <f t="shared" si="18"/>
        <v>-0.15172701324524565</v>
      </c>
      <c r="R76" s="5">
        <f t="shared" si="19"/>
        <v>0.28032393399350797</v>
      </c>
      <c r="S76" s="5">
        <f t="shared" si="20"/>
        <v>0.98999999999999844</v>
      </c>
      <c r="T76" s="5">
        <f t="shared" si="21"/>
        <v>5.2900000000000027</v>
      </c>
      <c r="U76" s="5">
        <f t="shared" si="22"/>
        <v>1.4978925361875357</v>
      </c>
      <c r="V76" s="5">
        <f t="shared" si="23"/>
        <v>0.11609375044175504</v>
      </c>
      <c r="W76" s="5">
        <f t="shared" si="24"/>
        <v>0.20499999999999829</v>
      </c>
      <c r="X76" s="5">
        <f t="shared" si="25"/>
        <v>26.865000000000002</v>
      </c>
      <c r="Y76" s="5">
        <f t="shared" si="26"/>
        <v>15.213944417647685</v>
      </c>
      <c r="Z76" s="5">
        <f t="shared" si="27"/>
        <v>0.22679285703037474</v>
      </c>
      <c r="AA76" s="2">
        <f t="shared" si="28"/>
        <v>6.2800000000000011</v>
      </c>
      <c r="AB76" s="5">
        <f t="shared" si="29"/>
        <v>0.15172701324524565</v>
      </c>
    </row>
    <row r="77" spans="1:28">
      <c r="A77" s="1">
        <f t="shared" si="11"/>
        <v>21502</v>
      </c>
      <c r="B77" s="1">
        <v>2</v>
      </c>
      <c r="C77" s="1">
        <v>3</v>
      </c>
      <c r="D77" s="2">
        <v>2</v>
      </c>
      <c r="E77" s="5">
        <v>570.92999999999995</v>
      </c>
      <c r="F77" s="5">
        <v>565.04</v>
      </c>
      <c r="G77" s="5">
        <v>4.71</v>
      </c>
      <c r="H77" s="5">
        <v>568.13</v>
      </c>
      <c r="I77" s="5">
        <v>594.04999999999995</v>
      </c>
      <c r="J77" s="5">
        <v>10.57</v>
      </c>
      <c r="K77" s="6">
        <f t="shared" si="12"/>
        <v>569.53</v>
      </c>
      <c r="L77" s="6">
        <f t="shared" si="13"/>
        <v>2.7999999999999545</v>
      </c>
      <c r="M77" s="6">
        <f t="shared" si="14"/>
        <v>579.54499999999996</v>
      </c>
      <c r="N77" s="5">
        <f t="shared" si="15"/>
        <v>5.7859528169524506</v>
      </c>
      <c r="O77" s="6">
        <f t="shared" si="16"/>
        <v>-29.009999999999991</v>
      </c>
      <c r="P77" s="6">
        <f t="shared" si="17"/>
        <v>11.571905633904901</v>
      </c>
      <c r="Q77" s="6">
        <f t="shared" si="18"/>
        <v>-0.66866902149967522</v>
      </c>
      <c r="R77" s="5">
        <f t="shared" si="19"/>
        <v>2.7488990151111148</v>
      </c>
      <c r="S77" s="5">
        <f t="shared" si="20"/>
        <v>31.809999999999945</v>
      </c>
      <c r="T77" s="5">
        <f t="shared" si="21"/>
        <v>29.009999999999991</v>
      </c>
      <c r="U77" s="5">
        <f t="shared" si="22"/>
        <v>2.5069336821242865</v>
      </c>
      <c r="V77" s="5">
        <f t="shared" si="23"/>
        <v>1.7309162927593729</v>
      </c>
      <c r="W77" s="5">
        <f t="shared" si="24"/>
        <v>10.014999999999986</v>
      </c>
      <c r="X77" s="5">
        <f t="shared" si="25"/>
        <v>579.54499999999996</v>
      </c>
      <c r="Y77" s="5">
        <f t="shared" si="26"/>
        <v>100.16414207560979</v>
      </c>
      <c r="Z77" s="5">
        <f t="shared" si="27"/>
        <v>0.23076178193106414</v>
      </c>
      <c r="AA77" s="2">
        <f t="shared" si="28"/>
        <v>2.7999999999999545</v>
      </c>
      <c r="AB77" s="5">
        <f t="shared" si="29"/>
        <v>0.66866902149967522</v>
      </c>
    </row>
    <row r="78" spans="1:28">
      <c r="A78" s="1">
        <f t="shared" si="11"/>
        <v>22001</v>
      </c>
      <c r="B78" s="1">
        <v>2</v>
      </c>
      <c r="C78" s="1">
        <v>4</v>
      </c>
      <c r="D78" s="2">
        <v>1</v>
      </c>
      <c r="E78" s="5">
        <v>522.04</v>
      </c>
      <c r="F78" s="5">
        <v>525.1</v>
      </c>
      <c r="G78" s="5">
        <v>8.4499999999999993</v>
      </c>
      <c r="H78" s="5">
        <v>512.61</v>
      </c>
      <c r="I78" s="5">
        <v>534.29</v>
      </c>
      <c r="J78" s="5">
        <v>5.87</v>
      </c>
      <c r="K78" s="6">
        <f t="shared" si="12"/>
        <v>517.32500000000005</v>
      </c>
      <c r="L78" s="6">
        <f t="shared" si="13"/>
        <v>9.42999999999995</v>
      </c>
      <c r="M78" s="6">
        <f t="shared" si="14"/>
        <v>529.69499999999994</v>
      </c>
      <c r="N78" s="5">
        <f t="shared" si="15"/>
        <v>5.1443998678174303</v>
      </c>
      <c r="O78" s="6">
        <f t="shared" si="16"/>
        <v>-9.1899999999999409</v>
      </c>
      <c r="P78" s="6">
        <f t="shared" si="17"/>
        <v>10.288799735634861</v>
      </c>
      <c r="Q78" s="6">
        <f t="shared" si="18"/>
        <v>0.34900632348190136</v>
      </c>
      <c r="R78" s="5">
        <f t="shared" si="19"/>
        <v>1.8097349038207284</v>
      </c>
      <c r="S78" s="5">
        <f t="shared" si="20"/>
        <v>18.619999999999891</v>
      </c>
      <c r="T78" s="5">
        <f t="shared" si="21"/>
        <v>9.1899999999999409</v>
      </c>
      <c r="U78" s="5">
        <f t="shared" si="22"/>
        <v>0.89320428389433326</v>
      </c>
      <c r="V78" s="5">
        <f t="shared" si="23"/>
        <v>2.4045564726382755</v>
      </c>
      <c r="W78" s="5">
        <f t="shared" si="24"/>
        <v>12.369999999999891</v>
      </c>
      <c r="X78" s="5">
        <f t="shared" si="25"/>
        <v>529.69499999999994</v>
      </c>
      <c r="Y78" s="5">
        <f t="shared" si="26"/>
        <v>102.96536303752161</v>
      </c>
      <c r="Z78" s="5">
        <f t="shared" si="27"/>
        <v>0.23607202290826415</v>
      </c>
      <c r="AA78" s="2">
        <f t="shared" si="28"/>
        <v>9.42999999999995</v>
      </c>
      <c r="AB78" s="5">
        <f t="shared" si="29"/>
        <v>0.34900632348190136</v>
      </c>
    </row>
    <row r="79" spans="1:28">
      <c r="A79" s="1">
        <f t="shared" si="11"/>
        <v>30502</v>
      </c>
      <c r="B79" s="1">
        <v>3</v>
      </c>
      <c r="C79" s="1">
        <v>1</v>
      </c>
      <c r="D79" s="2">
        <v>2</v>
      </c>
      <c r="E79" s="5">
        <v>409.96</v>
      </c>
      <c r="F79" s="5">
        <v>419.85</v>
      </c>
      <c r="G79" s="5">
        <v>9.48</v>
      </c>
      <c r="H79" s="5">
        <v>397.84</v>
      </c>
      <c r="I79" s="5">
        <v>404.99</v>
      </c>
      <c r="J79" s="5">
        <v>6.63</v>
      </c>
      <c r="K79" s="6">
        <f t="shared" si="12"/>
        <v>403.9</v>
      </c>
      <c r="L79" s="6">
        <f t="shared" si="13"/>
        <v>12.120000000000005</v>
      </c>
      <c r="M79" s="6">
        <f t="shared" si="14"/>
        <v>412.42</v>
      </c>
      <c r="N79" s="5">
        <f t="shared" si="15"/>
        <v>5.7841874969610041</v>
      </c>
      <c r="O79" s="6">
        <f t="shared" si="16"/>
        <v>14.860000000000014</v>
      </c>
      <c r="P79" s="6">
        <f t="shared" si="17"/>
        <v>11.568374993922008</v>
      </c>
      <c r="Q79" s="6">
        <f t="shared" si="18"/>
        <v>0.34308022354183343</v>
      </c>
      <c r="R79" s="5">
        <f t="shared" si="19"/>
        <v>0.23685262635759971</v>
      </c>
      <c r="S79" s="5">
        <f t="shared" si="20"/>
        <v>2.7400000000000091</v>
      </c>
      <c r="T79" s="5">
        <f t="shared" si="21"/>
        <v>14.860000000000014</v>
      </c>
      <c r="U79" s="5">
        <f t="shared" si="22"/>
        <v>1.2845365064503369</v>
      </c>
      <c r="V79" s="5">
        <f t="shared" si="23"/>
        <v>1.4729812967640525</v>
      </c>
      <c r="W79" s="5">
        <f t="shared" si="24"/>
        <v>8.5200000000000387</v>
      </c>
      <c r="X79" s="5">
        <f t="shared" si="25"/>
        <v>412.42</v>
      </c>
      <c r="Y79" s="5">
        <f t="shared" si="26"/>
        <v>71.30128479007368</v>
      </c>
      <c r="Z79" s="5">
        <f t="shared" si="27"/>
        <v>0.2370822642037991</v>
      </c>
      <c r="AA79" s="2">
        <f t="shared" si="28"/>
        <v>12.120000000000005</v>
      </c>
      <c r="AB79" s="5">
        <f t="shared" si="29"/>
        <v>0.34308022354183343</v>
      </c>
    </row>
    <row r="80" spans="1:28">
      <c r="A80" s="1">
        <f t="shared" si="11"/>
        <v>12002</v>
      </c>
      <c r="B80" s="1">
        <v>1</v>
      </c>
      <c r="C80" s="1">
        <v>4</v>
      </c>
      <c r="D80" s="2">
        <v>2</v>
      </c>
      <c r="E80" s="5">
        <v>1936.13</v>
      </c>
      <c r="F80" s="5">
        <v>1965.61</v>
      </c>
      <c r="G80" s="5">
        <v>28.15</v>
      </c>
      <c r="H80" s="5">
        <v>1923.92</v>
      </c>
      <c r="I80" s="5">
        <v>1918.13</v>
      </c>
      <c r="J80" s="5">
        <v>13.1</v>
      </c>
      <c r="K80" s="6">
        <f t="shared" si="12"/>
        <v>1930.0250000000001</v>
      </c>
      <c r="L80" s="6">
        <f t="shared" si="13"/>
        <v>12.210000000000036</v>
      </c>
      <c r="M80" s="6">
        <f t="shared" si="14"/>
        <v>1941.87</v>
      </c>
      <c r="N80" s="5">
        <f t="shared" si="15"/>
        <v>15.524436382683913</v>
      </c>
      <c r="O80" s="6">
        <f t="shared" si="16"/>
        <v>47.479999999999791</v>
      </c>
      <c r="P80" s="6">
        <f t="shared" si="17"/>
        <v>31.048872765367825</v>
      </c>
      <c r="Q80" s="6">
        <f t="shared" si="18"/>
        <v>0.64397465853070301</v>
      </c>
      <c r="R80" s="5">
        <f t="shared" si="19"/>
        <v>1.1359510622665894</v>
      </c>
      <c r="S80" s="5">
        <f t="shared" si="20"/>
        <v>35.269999999999754</v>
      </c>
      <c r="T80" s="5">
        <f t="shared" si="21"/>
        <v>47.479999999999791</v>
      </c>
      <c r="U80" s="5">
        <f t="shared" si="22"/>
        <v>1.5292020537685795</v>
      </c>
      <c r="V80" s="5">
        <f t="shared" si="23"/>
        <v>0.76299066246371516</v>
      </c>
      <c r="W80" s="5">
        <f t="shared" si="24"/>
        <v>11.8449999999998</v>
      </c>
      <c r="X80" s="5">
        <f t="shared" si="25"/>
        <v>1941.87</v>
      </c>
      <c r="Y80" s="5">
        <f t="shared" si="26"/>
        <v>125.08473429450734</v>
      </c>
      <c r="Z80" s="5">
        <f t="shared" si="27"/>
        <v>0.23726988852359668</v>
      </c>
      <c r="AA80" s="2">
        <f t="shared" si="28"/>
        <v>12.210000000000036</v>
      </c>
      <c r="AB80" s="5">
        <f t="shared" si="29"/>
        <v>0.64397465853070301</v>
      </c>
    </row>
    <row r="81" spans="1:28">
      <c r="A81" s="1">
        <f t="shared" si="11"/>
        <v>20503</v>
      </c>
      <c r="B81" s="1">
        <v>2</v>
      </c>
      <c r="C81" s="1">
        <v>1</v>
      </c>
      <c r="D81" s="2">
        <v>3</v>
      </c>
      <c r="E81" s="5">
        <v>1783.2</v>
      </c>
      <c r="F81" s="5">
        <v>1908.04</v>
      </c>
      <c r="G81" s="5">
        <v>15.91</v>
      </c>
      <c r="H81" s="5">
        <v>1779.68</v>
      </c>
      <c r="I81" s="5">
        <v>1959.63</v>
      </c>
      <c r="J81" s="5">
        <v>34.99</v>
      </c>
      <c r="K81" s="6">
        <f t="shared" si="12"/>
        <v>1781.44</v>
      </c>
      <c r="L81" s="6">
        <f t="shared" si="13"/>
        <v>3.5199999999999818</v>
      </c>
      <c r="M81" s="6">
        <f t="shared" si="14"/>
        <v>1933.835</v>
      </c>
      <c r="N81" s="5">
        <f t="shared" si="15"/>
        <v>19.218664105499116</v>
      </c>
      <c r="O81" s="6">
        <f t="shared" si="16"/>
        <v>-51.590000000000146</v>
      </c>
      <c r="P81" s="6">
        <f t="shared" si="17"/>
        <v>38.437328210998231</v>
      </c>
      <c r="Q81" s="6">
        <f t="shared" si="18"/>
        <v>-0.65733955802386879</v>
      </c>
      <c r="R81" s="5">
        <f t="shared" si="19"/>
        <v>1.4337625054863017</v>
      </c>
      <c r="S81" s="5">
        <f t="shared" si="20"/>
        <v>55.110000000000127</v>
      </c>
      <c r="T81" s="5">
        <f t="shared" si="21"/>
        <v>51.590000000000146</v>
      </c>
      <c r="U81" s="5">
        <f t="shared" si="22"/>
        <v>1.3421848604253011</v>
      </c>
      <c r="V81" s="5">
        <f t="shared" si="23"/>
        <v>7.9295313744723064</v>
      </c>
      <c r="W81" s="5">
        <f t="shared" si="24"/>
        <v>152.39499999999998</v>
      </c>
      <c r="X81" s="5">
        <f t="shared" si="25"/>
        <v>1933.835</v>
      </c>
      <c r="Y81" s="5">
        <f t="shared" si="26"/>
        <v>100.62275865712559</v>
      </c>
      <c r="Z81" s="5">
        <f t="shared" si="27"/>
        <v>0.23906693623334865</v>
      </c>
      <c r="AA81" s="2">
        <f t="shared" si="28"/>
        <v>3.5199999999999818</v>
      </c>
      <c r="AB81" s="5">
        <f t="shared" si="29"/>
        <v>0.65733955802386879</v>
      </c>
    </row>
    <row r="82" spans="1:28">
      <c r="A82" s="1">
        <f t="shared" si="11"/>
        <v>31501</v>
      </c>
      <c r="B82" s="1">
        <v>3</v>
      </c>
      <c r="C82" s="1">
        <v>3</v>
      </c>
      <c r="D82" s="2">
        <v>1</v>
      </c>
      <c r="E82" s="5">
        <v>610.35</v>
      </c>
      <c r="F82" s="5">
        <v>651.01</v>
      </c>
      <c r="G82" s="5">
        <v>13.4</v>
      </c>
      <c r="H82" s="5">
        <v>622.53</v>
      </c>
      <c r="I82" s="5">
        <v>665.66</v>
      </c>
      <c r="J82" s="5">
        <v>13.77</v>
      </c>
      <c r="K82" s="6">
        <f t="shared" si="12"/>
        <v>616.44000000000005</v>
      </c>
      <c r="L82" s="6">
        <f t="shared" si="13"/>
        <v>-12.17999999999995</v>
      </c>
      <c r="M82" s="6">
        <f t="shared" si="14"/>
        <v>658.33500000000004</v>
      </c>
      <c r="N82" s="5">
        <f t="shared" si="15"/>
        <v>9.6069362962392955</v>
      </c>
      <c r="O82" s="6">
        <f t="shared" si="16"/>
        <v>-14.649999999999977</v>
      </c>
      <c r="P82" s="6">
        <f t="shared" si="17"/>
        <v>19.213872592478591</v>
      </c>
      <c r="Q82" s="6">
        <f t="shared" si="18"/>
        <v>-2.7230872038548858E-2</v>
      </c>
      <c r="R82" s="5">
        <f t="shared" si="19"/>
        <v>0.12855294986014046</v>
      </c>
      <c r="S82" s="5">
        <f t="shared" si="20"/>
        <v>2.4700000000000273</v>
      </c>
      <c r="T82" s="5">
        <f t="shared" si="21"/>
        <v>14.649999999999977</v>
      </c>
      <c r="U82" s="5">
        <f t="shared" si="22"/>
        <v>0.76246992528381941</v>
      </c>
      <c r="V82" s="5">
        <f t="shared" si="23"/>
        <v>4.3609116067939455</v>
      </c>
      <c r="W82" s="5">
        <f t="shared" si="24"/>
        <v>41.894999999999982</v>
      </c>
      <c r="X82" s="5">
        <f t="shared" si="25"/>
        <v>658.33500000000004</v>
      </c>
      <c r="Y82" s="5">
        <f t="shared" si="26"/>
        <v>68.527049592044236</v>
      </c>
      <c r="Z82" s="5">
        <f t="shared" si="27"/>
        <v>0.24673467530932899</v>
      </c>
      <c r="AA82" s="2">
        <f t="shared" si="28"/>
        <v>12.17999999999995</v>
      </c>
      <c r="AB82" s="5">
        <f t="shared" si="29"/>
        <v>2.7230872038548858E-2</v>
      </c>
    </row>
    <row r="83" spans="1:28">
      <c r="A83" s="1">
        <f t="shared" si="11"/>
        <v>11503</v>
      </c>
      <c r="B83" s="1">
        <v>1</v>
      </c>
      <c r="C83" s="1">
        <v>3</v>
      </c>
      <c r="D83" s="2">
        <v>3</v>
      </c>
      <c r="E83" s="5">
        <v>309.67</v>
      </c>
      <c r="F83" s="5">
        <v>310.69</v>
      </c>
      <c r="G83" s="5">
        <v>6.6</v>
      </c>
      <c r="H83" s="5">
        <v>326.27</v>
      </c>
      <c r="I83" s="5">
        <v>335.35</v>
      </c>
      <c r="J83" s="5">
        <v>4.92</v>
      </c>
      <c r="K83" s="6">
        <f t="shared" si="12"/>
        <v>317.97000000000003</v>
      </c>
      <c r="L83" s="6">
        <f t="shared" si="13"/>
        <v>-16.599999999999966</v>
      </c>
      <c r="M83" s="6">
        <f t="shared" si="14"/>
        <v>323.02</v>
      </c>
      <c r="N83" s="5">
        <f t="shared" si="15"/>
        <v>4.1160174926741986</v>
      </c>
      <c r="O83" s="6">
        <f t="shared" si="16"/>
        <v>-24.660000000000025</v>
      </c>
      <c r="P83" s="6">
        <f t="shared" si="17"/>
        <v>8.2320349853483972</v>
      </c>
      <c r="Q83" s="6">
        <f t="shared" si="18"/>
        <v>0.28559286017849556</v>
      </c>
      <c r="R83" s="5">
        <f t="shared" si="19"/>
        <v>0.9791017669805181</v>
      </c>
      <c r="S83" s="5">
        <f t="shared" si="20"/>
        <v>8.0600000000000591</v>
      </c>
      <c r="T83" s="5">
        <f t="shared" si="21"/>
        <v>24.660000000000025</v>
      </c>
      <c r="U83" s="5">
        <f t="shared" si="22"/>
        <v>2.995614091034668</v>
      </c>
      <c r="V83" s="5">
        <f t="shared" si="23"/>
        <v>1.2269141248763116</v>
      </c>
      <c r="W83" s="5">
        <f t="shared" si="24"/>
        <v>5.0499999999999545</v>
      </c>
      <c r="X83" s="5">
        <f t="shared" si="25"/>
        <v>323.02</v>
      </c>
      <c r="Y83" s="5">
        <f t="shared" si="26"/>
        <v>78.478772399514796</v>
      </c>
      <c r="Z83" s="5">
        <f t="shared" si="27"/>
        <v>0.24977990311472217</v>
      </c>
      <c r="AA83" s="2">
        <f t="shared" si="28"/>
        <v>16.599999999999966</v>
      </c>
      <c r="AB83" s="5">
        <f t="shared" si="29"/>
        <v>0.28559286017849556</v>
      </c>
    </row>
    <row r="84" spans="1:28">
      <c r="A84" s="1">
        <f t="shared" si="11"/>
        <v>31002</v>
      </c>
      <c r="B84" s="1">
        <v>3</v>
      </c>
      <c r="C84" s="1">
        <v>2</v>
      </c>
      <c r="D84" s="2">
        <v>2</v>
      </c>
      <c r="E84" s="5">
        <v>23.35</v>
      </c>
      <c r="F84" s="5">
        <v>18.399999999999999</v>
      </c>
      <c r="G84" s="5">
        <v>2.16</v>
      </c>
      <c r="H84" s="5">
        <v>26.56</v>
      </c>
      <c r="I84" s="5">
        <v>22.17</v>
      </c>
      <c r="J84" s="5">
        <v>2.17</v>
      </c>
      <c r="K84" s="6">
        <f t="shared" si="12"/>
        <v>24.954999999999998</v>
      </c>
      <c r="L84" s="6">
        <f t="shared" si="13"/>
        <v>-3.2099999999999973</v>
      </c>
      <c r="M84" s="6">
        <f t="shared" si="14"/>
        <v>20.285</v>
      </c>
      <c r="N84" s="5">
        <f t="shared" si="15"/>
        <v>1.5308902638660944</v>
      </c>
      <c r="O84" s="6">
        <f t="shared" si="16"/>
        <v>-3.7700000000000031</v>
      </c>
      <c r="P84" s="6">
        <f t="shared" si="17"/>
        <v>3.0617805277321888</v>
      </c>
      <c r="Q84" s="6">
        <f t="shared" si="18"/>
        <v>-4.6189130086937381E-3</v>
      </c>
      <c r="R84" s="5">
        <f t="shared" si="19"/>
        <v>0.18290011152915286</v>
      </c>
      <c r="S84" s="5">
        <f t="shared" si="20"/>
        <v>0.56000000000000583</v>
      </c>
      <c r="T84" s="5">
        <f t="shared" si="21"/>
        <v>3.7700000000000031</v>
      </c>
      <c r="U84" s="5">
        <f t="shared" si="22"/>
        <v>1.2313096794016065</v>
      </c>
      <c r="V84" s="5">
        <f t="shared" si="23"/>
        <v>3.0505125744326236</v>
      </c>
      <c r="W84" s="5">
        <f t="shared" si="24"/>
        <v>4.6699999999999982</v>
      </c>
      <c r="X84" s="5">
        <f t="shared" si="25"/>
        <v>20.285</v>
      </c>
      <c r="Y84" s="5">
        <f t="shared" si="26"/>
        <v>13.250459865602954</v>
      </c>
      <c r="Z84" s="5">
        <f t="shared" si="27"/>
        <v>0.25056136972805687</v>
      </c>
      <c r="AA84" s="2">
        <f t="shared" si="28"/>
        <v>3.2099999999999973</v>
      </c>
      <c r="AB84" s="5">
        <f t="shared" si="29"/>
        <v>4.6189130086937381E-3</v>
      </c>
    </row>
    <row r="85" spans="1:28">
      <c r="A85" s="1">
        <f t="shared" si="11"/>
        <v>12501</v>
      </c>
      <c r="B85" s="1">
        <v>1</v>
      </c>
      <c r="C85" s="1">
        <v>5</v>
      </c>
      <c r="D85" s="2">
        <v>1</v>
      </c>
      <c r="E85" s="5">
        <v>1369.82</v>
      </c>
      <c r="F85" s="5">
        <v>1380.8</v>
      </c>
      <c r="G85" s="5">
        <v>26.23</v>
      </c>
      <c r="H85" s="5">
        <v>1413.9</v>
      </c>
      <c r="I85" s="5">
        <v>1422.91</v>
      </c>
      <c r="J85" s="5">
        <v>22</v>
      </c>
      <c r="K85" s="6">
        <f t="shared" si="12"/>
        <v>1391.8600000000001</v>
      </c>
      <c r="L85" s="6">
        <f t="shared" si="13"/>
        <v>-44.080000000000155</v>
      </c>
      <c r="M85" s="6">
        <f t="shared" si="14"/>
        <v>1401.855</v>
      </c>
      <c r="N85" s="5">
        <f t="shared" si="15"/>
        <v>17.117336971620325</v>
      </c>
      <c r="O85" s="6">
        <f t="shared" si="16"/>
        <v>-42.110000000000127</v>
      </c>
      <c r="P85" s="6">
        <f t="shared" si="17"/>
        <v>34.234673943240651</v>
      </c>
      <c r="Q85" s="6">
        <f t="shared" si="18"/>
        <v>0.17407052430907546</v>
      </c>
      <c r="R85" s="5">
        <f t="shared" si="19"/>
        <v>5.7543997739431876E-2</v>
      </c>
      <c r="S85" s="5">
        <f t="shared" si="20"/>
        <v>1.9700000000000273</v>
      </c>
      <c r="T85" s="5">
        <f t="shared" si="21"/>
        <v>42.110000000000127</v>
      </c>
      <c r="U85" s="5">
        <f t="shared" si="22"/>
        <v>1.230039464369264</v>
      </c>
      <c r="V85" s="5">
        <f t="shared" si="23"/>
        <v>0.58391092122396682</v>
      </c>
      <c r="W85" s="5">
        <f t="shared" si="24"/>
        <v>9.9949999999998909</v>
      </c>
      <c r="X85" s="5">
        <f t="shared" si="25"/>
        <v>1401.855</v>
      </c>
      <c r="Y85" s="5">
        <f t="shared" si="26"/>
        <v>81.896792843665125</v>
      </c>
      <c r="Z85" s="5">
        <f t="shared" si="27"/>
        <v>0.25131255440188416</v>
      </c>
      <c r="AA85" s="2">
        <f t="shared" si="28"/>
        <v>44.080000000000155</v>
      </c>
      <c r="AB85" s="5">
        <f t="shared" si="29"/>
        <v>0.17407052430907546</v>
      </c>
    </row>
    <row r="86" spans="1:28">
      <c r="A86" s="1">
        <f t="shared" si="11"/>
        <v>21003</v>
      </c>
      <c r="B86" s="1">
        <v>2</v>
      </c>
      <c r="C86" s="1">
        <v>2</v>
      </c>
      <c r="D86" s="2">
        <v>3</v>
      </c>
      <c r="E86" s="5">
        <v>951.33</v>
      </c>
      <c r="F86" s="5">
        <v>922.5</v>
      </c>
      <c r="G86" s="5">
        <v>16.59</v>
      </c>
      <c r="H86" s="5">
        <v>965.9</v>
      </c>
      <c r="I86" s="5">
        <v>928.11</v>
      </c>
      <c r="J86" s="5">
        <v>19.53</v>
      </c>
      <c r="K86" s="6">
        <f t="shared" si="12"/>
        <v>958.61500000000001</v>
      </c>
      <c r="L86" s="6">
        <f t="shared" si="13"/>
        <v>-14.569999999999936</v>
      </c>
      <c r="M86" s="6">
        <f t="shared" si="14"/>
        <v>925.30500000000006</v>
      </c>
      <c r="N86" s="5">
        <f t="shared" si="15"/>
        <v>12.812581707056545</v>
      </c>
      <c r="O86" s="6">
        <f t="shared" si="16"/>
        <v>-5.6100000000000136</v>
      </c>
      <c r="P86" s="6">
        <f t="shared" si="17"/>
        <v>25.625163414113089</v>
      </c>
      <c r="Q86" s="6">
        <f t="shared" si="18"/>
        <v>-0.16171927468099401</v>
      </c>
      <c r="R86" s="5">
        <f t="shared" si="19"/>
        <v>0.3496563067794991</v>
      </c>
      <c r="S86" s="5">
        <f t="shared" si="20"/>
        <v>8.9599999999999227</v>
      </c>
      <c r="T86" s="5">
        <f t="shared" si="21"/>
        <v>5.6100000000000136</v>
      </c>
      <c r="U86" s="5">
        <f t="shared" si="22"/>
        <v>0.21892543315100577</v>
      </c>
      <c r="V86" s="5">
        <f t="shared" si="23"/>
        <v>2.5997882988449099</v>
      </c>
      <c r="W86" s="5">
        <f t="shared" si="24"/>
        <v>33.309999999999945</v>
      </c>
      <c r="X86" s="5">
        <f t="shared" si="25"/>
        <v>925.30500000000006</v>
      </c>
      <c r="Y86" s="5">
        <f t="shared" si="26"/>
        <v>72.218466282278399</v>
      </c>
      <c r="Z86" s="5">
        <f t="shared" si="27"/>
        <v>0.25244009190300976</v>
      </c>
      <c r="AA86" s="2">
        <f t="shared" si="28"/>
        <v>14.569999999999936</v>
      </c>
      <c r="AB86" s="5">
        <f t="shared" si="29"/>
        <v>0.16171927468099401</v>
      </c>
    </row>
    <row r="87" spans="1:28">
      <c r="A87" s="1">
        <f t="shared" si="11"/>
        <v>22002</v>
      </c>
      <c r="B87" s="1">
        <v>2</v>
      </c>
      <c r="C87" s="1">
        <v>4</v>
      </c>
      <c r="D87" s="2">
        <v>2</v>
      </c>
      <c r="E87" s="5">
        <v>1952.94</v>
      </c>
      <c r="F87" s="5">
        <v>1990.12</v>
      </c>
      <c r="G87" s="5">
        <v>35.78</v>
      </c>
      <c r="H87" s="5">
        <v>1914.31</v>
      </c>
      <c r="I87" s="5">
        <v>1869.42</v>
      </c>
      <c r="J87" s="5">
        <v>12.32</v>
      </c>
      <c r="K87" s="6">
        <f t="shared" si="12"/>
        <v>1933.625</v>
      </c>
      <c r="L87" s="6">
        <f t="shared" si="13"/>
        <v>38.630000000000109</v>
      </c>
      <c r="M87" s="6">
        <f t="shared" si="14"/>
        <v>1929.77</v>
      </c>
      <c r="N87" s="5">
        <f t="shared" si="15"/>
        <v>18.920827148938283</v>
      </c>
      <c r="O87" s="6">
        <f t="shared" si="16"/>
        <v>120.69999999999982</v>
      </c>
      <c r="P87" s="6">
        <f t="shared" si="17"/>
        <v>37.841654297876566</v>
      </c>
      <c r="Q87" s="6">
        <f t="shared" si="18"/>
        <v>0.78801204588744556</v>
      </c>
      <c r="R87" s="5">
        <f t="shared" si="19"/>
        <v>2.1687741068076125</v>
      </c>
      <c r="S87" s="5">
        <f t="shared" si="20"/>
        <v>82.069999999999709</v>
      </c>
      <c r="T87" s="5">
        <f t="shared" si="21"/>
        <v>120.69999999999982</v>
      </c>
      <c r="U87" s="5">
        <f t="shared" si="22"/>
        <v>3.1896068562407627</v>
      </c>
      <c r="V87" s="5">
        <f t="shared" si="23"/>
        <v>0.20374373539035984</v>
      </c>
      <c r="W87" s="5">
        <f t="shared" si="24"/>
        <v>3.8550000000000182</v>
      </c>
      <c r="X87" s="5">
        <f t="shared" si="25"/>
        <v>1929.77</v>
      </c>
      <c r="Y87" s="5">
        <f t="shared" si="26"/>
        <v>101.99184130849621</v>
      </c>
      <c r="Z87" s="5">
        <f t="shared" si="27"/>
        <v>0.26189310796582638</v>
      </c>
      <c r="AA87" s="2">
        <f t="shared" si="28"/>
        <v>38.630000000000109</v>
      </c>
      <c r="AB87" s="5">
        <f t="shared" si="29"/>
        <v>0.78801204588744556</v>
      </c>
    </row>
    <row r="88" spans="1:28">
      <c r="A88" s="1">
        <f t="shared" si="11"/>
        <v>40501</v>
      </c>
      <c r="B88" s="1">
        <v>4</v>
      </c>
      <c r="C88" s="1">
        <v>1</v>
      </c>
      <c r="D88" s="2">
        <v>1</v>
      </c>
      <c r="E88" s="5">
        <v>1810.66</v>
      </c>
      <c r="F88" s="5">
        <v>1836.98</v>
      </c>
      <c r="G88" s="5">
        <v>29.76</v>
      </c>
      <c r="H88" s="5">
        <v>1845.91</v>
      </c>
      <c r="I88" s="5">
        <v>1814.81</v>
      </c>
      <c r="J88" s="5">
        <v>15.14</v>
      </c>
      <c r="K88" s="6">
        <f t="shared" si="12"/>
        <v>1828.2850000000001</v>
      </c>
      <c r="L88" s="6">
        <f t="shared" si="13"/>
        <v>-35.25</v>
      </c>
      <c r="M88" s="6">
        <f t="shared" si="14"/>
        <v>1825.895</v>
      </c>
      <c r="N88" s="5">
        <f t="shared" si="15"/>
        <v>16.69488843927985</v>
      </c>
      <c r="O88" s="6">
        <f t="shared" si="16"/>
        <v>22.170000000000073</v>
      </c>
      <c r="P88" s="6">
        <f t="shared" si="17"/>
        <v>33.389776878559701</v>
      </c>
      <c r="Q88" s="6">
        <f t="shared" si="18"/>
        <v>0.58879847933027962</v>
      </c>
      <c r="R88" s="5">
        <f t="shared" si="19"/>
        <v>1.7196880413079578</v>
      </c>
      <c r="S88" s="5">
        <f t="shared" si="20"/>
        <v>57.420000000000073</v>
      </c>
      <c r="T88" s="5">
        <f t="shared" si="21"/>
        <v>22.170000000000073</v>
      </c>
      <c r="U88" s="5">
        <f t="shared" si="22"/>
        <v>0.66397568575056609</v>
      </c>
      <c r="V88" s="5">
        <f t="shared" si="23"/>
        <v>0.14315759034225659</v>
      </c>
      <c r="W88" s="5">
        <f t="shared" si="24"/>
        <v>2.3900000000001</v>
      </c>
      <c r="X88" s="5">
        <f t="shared" si="25"/>
        <v>1825.895</v>
      </c>
      <c r="Y88" s="5">
        <f t="shared" si="26"/>
        <v>109.36850561421072</v>
      </c>
      <c r="Z88" s="5">
        <f t="shared" si="27"/>
        <v>0.26838219016916898</v>
      </c>
      <c r="AA88" s="2">
        <f t="shared" si="28"/>
        <v>35.25</v>
      </c>
      <c r="AB88" s="5">
        <f t="shared" si="29"/>
        <v>0.58879847933027962</v>
      </c>
    </row>
    <row r="89" spans="1:28">
      <c r="A89" s="1">
        <f t="shared" si="11"/>
        <v>31502</v>
      </c>
      <c r="B89" s="1">
        <v>3</v>
      </c>
      <c r="C89" s="1">
        <v>3</v>
      </c>
      <c r="D89" s="2">
        <v>2</v>
      </c>
      <c r="E89" s="5">
        <v>859.81</v>
      </c>
      <c r="F89" s="5">
        <v>848.14</v>
      </c>
      <c r="G89" s="5">
        <v>10.92</v>
      </c>
      <c r="H89" s="5">
        <v>908.18</v>
      </c>
      <c r="I89" s="5">
        <v>915.21</v>
      </c>
      <c r="J89" s="5">
        <v>17.329999999999998</v>
      </c>
      <c r="K89" s="6">
        <f t="shared" si="12"/>
        <v>883.99499999999989</v>
      </c>
      <c r="L89" s="6">
        <f t="shared" si="13"/>
        <v>-48.370000000000005</v>
      </c>
      <c r="M89" s="6">
        <f t="shared" si="14"/>
        <v>881.67499999999995</v>
      </c>
      <c r="N89" s="5">
        <f t="shared" si="15"/>
        <v>10.241768646088428</v>
      </c>
      <c r="O89" s="6">
        <f t="shared" si="16"/>
        <v>-67.07000000000005</v>
      </c>
      <c r="P89" s="6">
        <f t="shared" si="17"/>
        <v>20.483537292176855</v>
      </c>
      <c r="Q89" s="6">
        <f t="shared" si="18"/>
        <v>-0.43158522439237956</v>
      </c>
      <c r="R89" s="5">
        <f t="shared" si="19"/>
        <v>0.91292825712978853</v>
      </c>
      <c r="S89" s="5">
        <f t="shared" si="20"/>
        <v>18.700000000000045</v>
      </c>
      <c r="T89" s="5">
        <f t="shared" si="21"/>
        <v>67.07000000000005</v>
      </c>
      <c r="U89" s="5">
        <f t="shared" si="22"/>
        <v>3.2743368024435733</v>
      </c>
      <c r="V89" s="5">
        <f t="shared" si="23"/>
        <v>0.22652337503112793</v>
      </c>
      <c r="W89" s="5">
        <f t="shared" si="24"/>
        <v>2.3199999999999363</v>
      </c>
      <c r="X89" s="5">
        <f t="shared" si="25"/>
        <v>881.67499999999995</v>
      </c>
      <c r="Y89" s="5">
        <f t="shared" si="26"/>
        <v>86.086205465765175</v>
      </c>
      <c r="Z89" s="5">
        <f t="shared" si="27"/>
        <v>0.2715437349673161</v>
      </c>
      <c r="AA89" s="2">
        <f t="shared" si="28"/>
        <v>48.370000000000005</v>
      </c>
      <c r="AB89" s="5">
        <f t="shared" si="29"/>
        <v>0.43158522439237956</v>
      </c>
    </row>
    <row r="90" spans="1:28">
      <c r="A90" s="1">
        <f t="shared" si="11"/>
        <v>21503</v>
      </c>
      <c r="B90" s="1">
        <v>2</v>
      </c>
      <c r="C90" s="1">
        <v>3</v>
      </c>
      <c r="D90" s="2">
        <v>3</v>
      </c>
      <c r="E90" s="5">
        <v>598.1</v>
      </c>
      <c r="F90" s="5">
        <v>603.83000000000004</v>
      </c>
      <c r="G90" s="5">
        <v>13.74</v>
      </c>
      <c r="H90" s="5">
        <v>599.46</v>
      </c>
      <c r="I90" s="5">
        <v>602.92999999999995</v>
      </c>
      <c r="J90" s="5">
        <v>6.9</v>
      </c>
      <c r="K90" s="6">
        <f t="shared" si="12"/>
        <v>598.78</v>
      </c>
      <c r="L90" s="6">
        <f t="shared" si="13"/>
        <v>-1.3600000000000136</v>
      </c>
      <c r="M90" s="6">
        <f t="shared" si="14"/>
        <v>603.38</v>
      </c>
      <c r="N90" s="5">
        <f t="shared" si="15"/>
        <v>7.6876134137975489</v>
      </c>
      <c r="O90" s="6">
        <f t="shared" si="16"/>
        <v>0.90000000000009095</v>
      </c>
      <c r="P90" s="6">
        <f t="shared" si="17"/>
        <v>15.375226827595098</v>
      </c>
      <c r="Q90" s="6">
        <f t="shared" si="18"/>
        <v>0.59720403252824894</v>
      </c>
      <c r="R90" s="5">
        <f t="shared" si="19"/>
        <v>0.14698970137753736</v>
      </c>
      <c r="S90" s="5">
        <f t="shared" si="20"/>
        <v>2.2600000000001046</v>
      </c>
      <c r="T90" s="5">
        <f t="shared" si="21"/>
        <v>0.90000000000009095</v>
      </c>
      <c r="U90" s="5">
        <f t="shared" si="22"/>
        <v>5.8535721787518084E-2</v>
      </c>
      <c r="V90" s="5">
        <f t="shared" si="23"/>
        <v>0.59836515605012741</v>
      </c>
      <c r="W90" s="5">
        <f t="shared" si="24"/>
        <v>4.6000000000000227</v>
      </c>
      <c r="X90" s="5">
        <f t="shared" si="25"/>
        <v>603.38</v>
      </c>
      <c r="Y90" s="5">
        <f t="shared" si="26"/>
        <v>78.487297360331311</v>
      </c>
      <c r="Z90" s="5">
        <f t="shared" si="27"/>
        <v>0.27327824648149363</v>
      </c>
      <c r="AA90" s="2">
        <f t="shared" si="28"/>
        <v>1.3600000000000136</v>
      </c>
      <c r="AB90" s="5">
        <f t="shared" si="29"/>
        <v>0.59720403252824894</v>
      </c>
    </row>
    <row r="91" spans="1:28">
      <c r="A91" s="1">
        <f t="shared" si="11"/>
        <v>10504</v>
      </c>
      <c r="B91" s="1">
        <v>1</v>
      </c>
      <c r="C91" s="1">
        <v>1</v>
      </c>
      <c r="D91" s="2">
        <v>4</v>
      </c>
      <c r="E91" s="5">
        <v>49.89</v>
      </c>
      <c r="F91" s="5">
        <v>52.52</v>
      </c>
      <c r="G91" s="5">
        <v>3.35</v>
      </c>
      <c r="H91" s="5">
        <v>49.05</v>
      </c>
      <c r="I91" s="5">
        <v>52.1</v>
      </c>
      <c r="J91" s="5">
        <v>3.5</v>
      </c>
      <c r="K91" s="6">
        <f t="shared" si="12"/>
        <v>49.47</v>
      </c>
      <c r="L91" s="6">
        <f t="shared" si="13"/>
        <v>0.84000000000000341</v>
      </c>
      <c r="M91" s="6">
        <f t="shared" si="14"/>
        <v>52.31</v>
      </c>
      <c r="N91" s="5">
        <f t="shared" si="15"/>
        <v>2.4224213093514515</v>
      </c>
      <c r="O91" s="6">
        <f t="shared" si="16"/>
        <v>0.42000000000000171</v>
      </c>
      <c r="P91" s="6">
        <f t="shared" si="17"/>
        <v>4.844842618702903</v>
      </c>
      <c r="Q91" s="6">
        <f t="shared" si="18"/>
        <v>-4.3774629886036844E-2</v>
      </c>
      <c r="R91" s="5">
        <f t="shared" si="19"/>
        <v>8.6690122477589823E-2</v>
      </c>
      <c r="S91" s="5">
        <f t="shared" si="20"/>
        <v>0.42000000000000171</v>
      </c>
      <c r="T91" s="5">
        <f t="shared" si="21"/>
        <v>0.42000000000000171</v>
      </c>
      <c r="U91" s="5">
        <f t="shared" si="22"/>
        <v>8.6690122477589823E-2</v>
      </c>
      <c r="V91" s="5">
        <f t="shared" si="23"/>
        <v>1.1723807039826402</v>
      </c>
      <c r="W91" s="5">
        <f t="shared" si="24"/>
        <v>2.8400000000000034</v>
      </c>
      <c r="X91" s="5">
        <f t="shared" si="25"/>
        <v>52.31</v>
      </c>
      <c r="Y91" s="5">
        <f t="shared" si="26"/>
        <v>21.594096699060504</v>
      </c>
      <c r="Z91" s="5">
        <f t="shared" si="27"/>
        <v>0.27361286519460304</v>
      </c>
      <c r="AA91" s="2">
        <f t="shared" si="28"/>
        <v>0.84000000000000341</v>
      </c>
      <c r="AB91" s="5">
        <f t="shared" si="29"/>
        <v>4.3774629886036844E-2</v>
      </c>
    </row>
    <row r="92" spans="1:28">
      <c r="A92" s="1">
        <f t="shared" si="11"/>
        <v>22501</v>
      </c>
      <c r="B92" s="1">
        <v>2</v>
      </c>
      <c r="C92" s="1">
        <v>5</v>
      </c>
      <c r="D92" s="2">
        <v>1</v>
      </c>
      <c r="E92" s="5">
        <v>238.57</v>
      </c>
      <c r="F92" s="5">
        <v>250.56</v>
      </c>
      <c r="G92" s="5">
        <v>5.32</v>
      </c>
      <c r="H92" s="5">
        <v>244.06</v>
      </c>
      <c r="I92" s="5">
        <v>245.26</v>
      </c>
      <c r="J92" s="5">
        <v>2.52</v>
      </c>
      <c r="K92" s="6">
        <f t="shared" si="12"/>
        <v>241.315</v>
      </c>
      <c r="L92" s="6">
        <f t="shared" si="13"/>
        <v>-5.4900000000000091</v>
      </c>
      <c r="M92" s="6">
        <f t="shared" si="14"/>
        <v>247.91</v>
      </c>
      <c r="N92" s="5">
        <f t="shared" si="15"/>
        <v>2.9433314458280093</v>
      </c>
      <c r="O92" s="6">
        <f t="shared" si="16"/>
        <v>5.3000000000000114</v>
      </c>
      <c r="P92" s="6">
        <f t="shared" si="17"/>
        <v>5.8866628916560186</v>
      </c>
      <c r="Q92" s="6">
        <f t="shared" si="18"/>
        <v>0.63348416289592768</v>
      </c>
      <c r="R92" s="5">
        <f t="shared" si="19"/>
        <v>1.8329570078310717</v>
      </c>
      <c r="S92" s="5">
        <f t="shared" si="20"/>
        <v>10.79000000000002</v>
      </c>
      <c r="T92" s="5">
        <f t="shared" si="21"/>
        <v>5.3000000000000114</v>
      </c>
      <c r="U92" s="5">
        <f t="shared" si="22"/>
        <v>0.90034032822100862</v>
      </c>
      <c r="V92" s="5">
        <f t="shared" si="23"/>
        <v>2.2406582885349198</v>
      </c>
      <c r="W92" s="5">
        <f t="shared" si="24"/>
        <v>6.5949999999999989</v>
      </c>
      <c r="X92" s="5">
        <f t="shared" si="25"/>
        <v>247.91</v>
      </c>
      <c r="Y92" s="5">
        <f t="shared" si="26"/>
        <v>84.227687082743302</v>
      </c>
      <c r="Z92" s="5">
        <f t="shared" si="27"/>
        <v>0.27467981360121824</v>
      </c>
      <c r="AA92" s="2">
        <f t="shared" si="28"/>
        <v>5.4900000000000091</v>
      </c>
      <c r="AB92" s="5">
        <f t="shared" si="29"/>
        <v>0.63348416289592768</v>
      </c>
    </row>
    <row r="93" spans="1:28">
      <c r="A93" s="1">
        <f t="shared" si="11"/>
        <v>12502</v>
      </c>
      <c r="B93" s="1">
        <v>1</v>
      </c>
      <c r="C93" s="1">
        <v>5</v>
      </c>
      <c r="D93" s="2">
        <v>2</v>
      </c>
      <c r="E93" s="5">
        <v>1044.71</v>
      </c>
      <c r="F93" s="5">
        <v>1059.56</v>
      </c>
      <c r="G93" s="5">
        <v>12.21</v>
      </c>
      <c r="H93" s="5">
        <v>1014.63</v>
      </c>
      <c r="I93" s="5">
        <v>1050.72</v>
      </c>
      <c r="J93" s="5">
        <v>19.739999999999998</v>
      </c>
      <c r="K93" s="6">
        <f t="shared" si="12"/>
        <v>1029.67</v>
      </c>
      <c r="L93" s="6">
        <f t="shared" si="13"/>
        <v>30.080000000000041</v>
      </c>
      <c r="M93" s="6">
        <f t="shared" si="14"/>
        <v>1055.1399999999999</v>
      </c>
      <c r="N93" s="5">
        <f t="shared" si="15"/>
        <v>11.605512698713488</v>
      </c>
      <c r="O93" s="6">
        <f t="shared" si="16"/>
        <v>8.8399999999999181</v>
      </c>
      <c r="P93" s="6">
        <f t="shared" si="17"/>
        <v>23.211025397426976</v>
      </c>
      <c r="Q93" s="6">
        <f t="shared" si="18"/>
        <v>-0.4465572916057618</v>
      </c>
      <c r="R93" s="5">
        <f t="shared" si="19"/>
        <v>0.91508236436442192</v>
      </c>
      <c r="S93" s="5">
        <f t="shared" si="20"/>
        <v>21.240000000000123</v>
      </c>
      <c r="T93" s="5">
        <f t="shared" si="21"/>
        <v>8.8399999999999181</v>
      </c>
      <c r="U93" s="5">
        <f t="shared" si="22"/>
        <v>0.38085348874676872</v>
      </c>
      <c r="V93" s="5">
        <f t="shared" si="23"/>
        <v>2.1946466874163377</v>
      </c>
      <c r="W93" s="5">
        <f t="shared" si="24"/>
        <v>25.4699999999998</v>
      </c>
      <c r="X93" s="5">
        <f t="shared" si="25"/>
        <v>1055.1399999999999</v>
      </c>
      <c r="Y93" s="5">
        <f t="shared" si="26"/>
        <v>90.917138035355038</v>
      </c>
      <c r="Z93" s="5">
        <f t="shared" si="27"/>
        <v>0.27570999256465117</v>
      </c>
      <c r="AA93" s="2">
        <f t="shared" si="28"/>
        <v>30.080000000000041</v>
      </c>
      <c r="AB93" s="5">
        <f t="shared" si="29"/>
        <v>0.4465572916057618</v>
      </c>
    </row>
    <row r="94" spans="1:28">
      <c r="A94" s="1">
        <f t="shared" si="11"/>
        <v>32001</v>
      </c>
      <c r="B94" s="1">
        <v>3</v>
      </c>
      <c r="C94" s="1">
        <v>4</v>
      </c>
      <c r="D94" s="2">
        <v>1</v>
      </c>
      <c r="E94" s="5">
        <v>637.99</v>
      </c>
      <c r="F94" s="5">
        <v>640.97</v>
      </c>
      <c r="G94" s="5">
        <v>3.62</v>
      </c>
      <c r="H94" s="5">
        <v>668.27</v>
      </c>
      <c r="I94" s="5">
        <v>689.09</v>
      </c>
      <c r="J94" s="5">
        <v>15.97</v>
      </c>
      <c r="K94" s="6">
        <f t="shared" si="12"/>
        <v>653.13</v>
      </c>
      <c r="L94" s="6">
        <f t="shared" si="13"/>
        <v>-30.279999999999973</v>
      </c>
      <c r="M94" s="6">
        <f t="shared" si="14"/>
        <v>665.03</v>
      </c>
      <c r="N94" s="5">
        <f t="shared" si="15"/>
        <v>8.1875713737347056</v>
      </c>
      <c r="O94" s="6">
        <f t="shared" si="16"/>
        <v>-48.120000000000005</v>
      </c>
      <c r="P94" s="6">
        <f t="shared" si="17"/>
        <v>16.375142747469411</v>
      </c>
      <c r="Q94" s="6">
        <f t="shared" si="18"/>
        <v>-0.90225896183897314</v>
      </c>
      <c r="R94" s="5">
        <f t="shared" si="19"/>
        <v>1.0894561516269528</v>
      </c>
      <c r="S94" s="5">
        <f t="shared" si="20"/>
        <v>17.840000000000032</v>
      </c>
      <c r="T94" s="5">
        <f t="shared" si="21"/>
        <v>48.120000000000005</v>
      </c>
      <c r="U94" s="5">
        <f t="shared" si="22"/>
        <v>2.9386003372359237</v>
      </c>
      <c r="V94" s="5">
        <f t="shared" si="23"/>
        <v>1.453422444435055</v>
      </c>
      <c r="W94" s="5">
        <f t="shared" si="24"/>
        <v>11.899999999999977</v>
      </c>
      <c r="X94" s="5">
        <f t="shared" si="25"/>
        <v>665.03</v>
      </c>
      <c r="Y94" s="5">
        <f t="shared" si="26"/>
        <v>81.224330102743394</v>
      </c>
      <c r="Z94" s="5">
        <f t="shared" si="27"/>
        <v>0.27607064313323859</v>
      </c>
      <c r="AA94" s="2">
        <f t="shared" si="28"/>
        <v>30.279999999999973</v>
      </c>
      <c r="AB94" s="5">
        <f t="shared" si="29"/>
        <v>0.90225896183897314</v>
      </c>
    </row>
    <row r="95" spans="1:28">
      <c r="A95" s="1">
        <f t="shared" si="11"/>
        <v>30503</v>
      </c>
      <c r="B95" s="1">
        <v>3</v>
      </c>
      <c r="C95" s="1">
        <v>1</v>
      </c>
      <c r="D95" s="2">
        <v>3</v>
      </c>
      <c r="E95" s="5">
        <v>1223.0899999999999</v>
      </c>
      <c r="F95" s="5">
        <v>1166.29</v>
      </c>
      <c r="G95" s="5">
        <v>16.329999999999998</v>
      </c>
      <c r="H95" s="5">
        <v>1197.43</v>
      </c>
      <c r="I95" s="5">
        <v>1136.3399999999999</v>
      </c>
      <c r="J95" s="5">
        <v>23.4</v>
      </c>
      <c r="K95" s="6">
        <f t="shared" si="12"/>
        <v>1210.26</v>
      </c>
      <c r="L95" s="6">
        <f t="shared" si="13"/>
        <v>25.659999999999854</v>
      </c>
      <c r="M95" s="6">
        <f t="shared" si="14"/>
        <v>1151.3150000000001</v>
      </c>
      <c r="N95" s="5">
        <f t="shared" si="15"/>
        <v>14.267348211913802</v>
      </c>
      <c r="O95" s="6">
        <f t="shared" si="16"/>
        <v>29.950000000000045</v>
      </c>
      <c r="P95" s="6">
        <f t="shared" si="17"/>
        <v>28.534696423827604</v>
      </c>
      <c r="Q95" s="6">
        <f t="shared" si="18"/>
        <v>-0.34497805224059236</v>
      </c>
      <c r="R95" s="5">
        <f t="shared" si="19"/>
        <v>0.15034328511088946</v>
      </c>
      <c r="S95" s="5">
        <f t="shared" si="20"/>
        <v>4.290000000000191</v>
      </c>
      <c r="T95" s="5">
        <f t="shared" si="21"/>
        <v>29.950000000000045</v>
      </c>
      <c r="U95" s="5">
        <f t="shared" si="22"/>
        <v>1.0495993913918287</v>
      </c>
      <c r="V95" s="5">
        <f t="shared" si="23"/>
        <v>4.1314615108908974</v>
      </c>
      <c r="W95" s="5">
        <f t="shared" si="24"/>
        <v>58.944999999999936</v>
      </c>
      <c r="X95" s="5">
        <f t="shared" si="25"/>
        <v>1151.3150000000001</v>
      </c>
      <c r="Y95" s="5">
        <f t="shared" si="26"/>
        <v>80.695794544259201</v>
      </c>
      <c r="Z95" s="5">
        <f t="shared" si="27"/>
        <v>0.27863596322083051</v>
      </c>
      <c r="AA95" s="2">
        <f t="shared" si="28"/>
        <v>25.659999999999854</v>
      </c>
      <c r="AB95" s="5">
        <f t="shared" si="29"/>
        <v>0.34497805224059236</v>
      </c>
    </row>
    <row r="96" spans="1:28">
      <c r="A96" s="1">
        <f t="shared" si="11"/>
        <v>12003</v>
      </c>
      <c r="B96" s="1">
        <v>1</v>
      </c>
      <c r="C96" s="1">
        <v>4</v>
      </c>
      <c r="D96" s="2">
        <v>3</v>
      </c>
      <c r="E96" s="5">
        <v>1392.92</v>
      </c>
      <c r="F96" s="5">
        <v>1397.85</v>
      </c>
      <c r="G96" s="5">
        <v>22.31</v>
      </c>
      <c r="H96" s="5">
        <v>1349.96</v>
      </c>
      <c r="I96" s="5">
        <v>1351.01</v>
      </c>
      <c r="J96" s="5">
        <v>15.69</v>
      </c>
      <c r="K96" s="6">
        <f t="shared" si="12"/>
        <v>1371.44</v>
      </c>
      <c r="L96" s="6">
        <f t="shared" si="13"/>
        <v>42.960000000000036</v>
      </c>
      <c r="M96" s="6">
        <f t="shared" si="14"/>
        <v>1374.4299999999998</v>
      </c>
      <c r="N96" s="5">
        <f t="shared" si="15"/>
        <v>13.637376947199193</v>
      </c>
      <c r="O96" s="6">
        <f t="shared" si="16"/>
        <v>46.839999999999918</v>
      </c>
      <c r="P96" s="6">
        <f t="shared" si="17"/>
        <v>27.274753894398387</v>
      </c>
      <c r="Q96" s="6">
        <f t="shared" si="18"/>
        <v>0.33815818587193486</v>
      </c>
      <c r="R96" s="5">
        <f t="shared" si="19"/>
        <v>0.14225609569282843</v>
      </c>
      <c r="S96" s="5">
        <f t="shared" si="20"/>
        <v>3.8799999999998818</v>
      </c>
      <c r="T96" s="5">
        <f t="shared" si="21"/>
        <v>46.839999999999918</v>
      </c>
      <c r="U96" s="5">
        <f t="shared" si="22"/>
        <v>1.717339052126875</v>
      </c>
      <c r="V96" s="5">
        <f t="shared" si="23"/>
        <v>0.21925037428945304</v>
      </c>
      <c r="W96" s="5">
        <f t="shared" si="24"/>
        <v>2.9899999999997817</v>
      </c>
      <c r="X96" s="5">
        <f t="shared" si="25"/>
        <v>1374.4299999999998</v>
      </c>
      <c r="Y96" s="5">
        <f t="shared" si="26"/>
        <v>100.78404412530934</v>
      </c>
      <c r="Z96" s="5">
        <f t="shared" si="27"/>
        <v>0.27879562406895841</v>
      </c>
      <c r="AA96" s="2">
        <f t="shared" si="28"/>
        <v>42.960000000000036</v>
      </c>
      <c r="AB96" s="5">
        <f t="shared" si="29"/>
        <v>0.33815818587193486</v>
      </c>
    </row>
    <row r="97" spans="1:28">
      <c r="A97" s="1">
        <f t="shared" si="11"/>
        <v>41001</v>
      </c>
      <c r="B97" s="1">
        <v>4</v>
      </c>
      <c r="C97" s="1">
        <v>2</v>
      </c>
      <c r="D97" s="2">
        <v>1</v>
      </c>
      <c r="E97" s="5">
        <v>1100.8499999999999</v>
      </c>
      <c r="F97" s="5">
        <v>1113.95</v>
      </c>
      <c r="G97" s="5">
        <v>19.670000000000002</v>
      </c>
      <c r="H97" s="5">
        <v>1114.25</v>
      </c>
      <c r="I97" s="5">
        <v>1125.52</v>
      </c>
      <c r="J97" s="5">
        <v>11.98</v>
      </c>
      <c r="K97" s="6">
        <f t="shared" si="12"/>
        <v>1107.55</v>
      </c>
      <c r="L97" s="6">
        <f t="shared" si="13"/>
        <v>-13.400000000000091</v>
      </c>
      <c r="M97" s="6">
        <f t="shared" si="14"/>
        <v>1119.7350000000001</v>
      </c>
      <c r="N97" s="5">
        <f t="shared" si="15"/>
        <v>11.515525389664166</v>
      </c>
      <c r="O97" s="6">
        <f t="shared" si="16"/>
        <v>-11.569999999999936</v>
      </c>
      <c r="P97" s="6">
        <f t="shared" si="17"/>
        <v>23.031050779328332</v>
      </c>
      <c r="Q97" s="6">
        <f t="shared" si="18"/>
        <v>0.45885191485462812</v>
      </c>
      <c r="R97" s="5">
        <f t="shared" si="19"/>
        <v>7.9457946471234511E-2</v>
      </c>
      <c r="S97" s="5">
        <f t="shared" si="20"/>
        <v>1.8300000000001546</v>
      </c>
      <c r="T97" s="5">
        <f t="shared" si="21"/>
        <v>11.569999999999936</v>
      </c>
      <c r="U97" s="5">
        <f t="shared" si="22"/>
        <v>0.50236526812683091</v>
      </c>
      <c r="V97" s="5">
        <f t="shared" si="23"/>
        <v>1.0581366969966388</v>
      </c>
      <c r="W97" s="5">
        <f t="shared" si="24"/>
        <v>12.185000000000173</v>
      </c>
      <c r="X97" s="5">
        <f t="shared" si="25"/>
        <v>1119.7350000000001</v>
      </c>
      <c r="Y97" s="5">
        <f t="shared" si="26"/>
        <v>97.236987641486635</v>
      </c>
      <c r="Z97" s="5">
        <f t="shared" si="27"/>
        <v>0.28036048223670895</v>
      </c>
      <c r="AA97" s="2">
        <f t="shared" si="28"/>
        <v>13.400000000000091</v>
      </c>
      <c r="AB97" s="5">
        <f t="shared" si="29"/>
        <v>0.45885191485462812</v>
      </c>
    </row>
    <row r="98" spans="1:28">
      <c r="A98" s="1">
        <f t="shared" si="11"/>
        <v>11004</v>
      </c>
      <c r="B98" s="1">
        <v>1</v>
      </c>
      <c r="C98" s="1">
        <v>2</v>
      </c>
      <c r="D98" s="2">
        <v>4</v>
      </c>
      <c r="E98" s="5">
        <v>1611.92</v>
      </c>
      <c r="F98" s="5">
        <v>1632.85</v>
      </c>
      <c r="G98" s="5">
        <v>18.27</v>
      </c>
      <c r="H98" s="5">
        <v>1578.32</v>
      </c>
      <c r="I98" s="5">
        <v>1582.59</v>
      </c>
      <c r="J98" s="5">
        <v>19.59</v>
      </c>
      <c r="K98" s="6">
        <f t="shared" si="12"/>
        <v>1595.12</v>
      </c>
      <c r="L98" s="6">
        <f t="shared" si="13"/>
        <v>33.600000000000136</v>
      </c>
      <c r="M98" s="6">
        <f t="shared" si="14"/>
        <v>1607.7199999999998</v>
      </c>
      <c r="N98" s="5">
        <f t="shared" si="15"/>
        <v>13.393664547090911</v>
      </c>
      <c r="O98" s="6">
        <f t="shared" si="16"/>
        <v>50.259999999999991</v>
      </c>
      <c r="P98" s="6">
        <f t="shared" si="17"/>
        <v>26.787329094181821</v>
      </c>
      <c r="Q98" s="6">
        <f t="shared" si="18"/>
        <v>-6.9645925572878173E-2</v>
      </c>
      <c r="R98" s="5">
        <f t="shared" si="19"/>
        <v>0.62193583919564377</v>
      </c>
      <c r="S98" s="5">
        <f t="shared" si="20"/>
        <v>16.659999999999854</v>
      </c>
      <c r="T98" s="5">
        <f t="shared" si="21"/>
        <v>50.259999999999991</v>
      </c>
      <c r="U98" s="5">
        <f t="shared" si="22"/>
        <v>1.8762602207667061</v>
      </c>
      <c r="V98" s="5">
        <f t="shared" si="23"/>
        <v>0.94074328617828606</v>
      </c>
      <c r="W98" s="5">
        <f t="shared" si="24"/>
        <v>12.599999999999909</v>
      </c>
      <c r="X98" s="5">
        <f t="shared" si="25"/>
        <v>1607.7199999999998</v>
      </c>
      <c r="Y98" s="5">
        <f t="shared" si="26"/>
        <v>120.03585682972736</v>
      </c>
      <c r="Z98" s="5">
        <f t="shared" si="27"/>
        <v>0.28537168745339819</v>
      </c>
      <c r="AA98" s="2">
        <f t="shared" si="28"/>
        <v>33.600000000000136</v>
      </c>
      <c r="AB98" s="5">
        <f t="shared" si="29"/>
        <v>6.9645925572878173E-2</v>
      </c>
    </row>
    <row r="99" spans="1:28">
      <c r="A99" s="1">
        <f t="shared" si="11"/>
        <v>31003</v>
      </c>
      <c r="B99" s="1">
        <v>3</v>
      </c>
      <c r="C99" s="1">
        <v>2</v>
      </c>
      <c r="D99" s="2">
        <v>3</v>
      </c>
      <c r="E99" s="5">
        <v>45.6</v>
      </c>
      <c r="F99" s="5">
        <v>46.1</v>
      </c>
      <c r="G99" s="5">
        <v>2.17</v>
      </c>
      <c r="H99" s="5">
        <v>46.19</v>
      </c>
      <c r="I99" s="5">
        <v>48.89</v>
      </c>
      <c r="J99" s="5">
        <v>2.39</v>
      </c>
      <c r="K99" s="6">
        <f t="shared" si="12"/>
        <v>45.894999999999996</v>
      </c>
      <c r="L99" s="6">
        <f t="shared" si="13"/>
        <v>-0.58999999999999631</v>
      </c>
      <c r="M99" s="6">
        <f t="shared" si="14"/>
        <v>47.495000000000005</v>
      </c>
      <c r="N99" s="5">
        <f t="shared" si="15"/>
        <v>1.6140786845751975</v>
      </c>
      <c r="O99" s="6">
        <f t="shared" si="16"/>
        <v>-2.7899999999999991</v>
      </c>
      <c r="P99" s="6">
        <f t="shared" si="17"/>
        <v>3.2281573691503951</v>
      </c>
      <c r="Q99" s="6">
        <f t="shared" si="18"/>
        <v>-9.626715286440847E-2</v>
      </c>
      <c r="R99" s="5">
        <f t="shared" si="19"/>
        <v>0.68150333097887705</v>
      </c>
      <c r="S99" s="5">
        <f t="shared" si="20"/>
        <v>2.2000000000000028</v>
      </c>
      <c r="T99" s="5">
        <f t="shared" si="21"/>
        <v>2.7899999999999991</v>
      </c>
      <c r="U99" s="5">
        <f t="shared" si="22"/>
        <v>0.86427013337775638</v>
      </c>
      <c r="V99" s="5">
        <f t="shared" si="23"/>
        <v>0.99127757233291613</v>
      </c>
      <c r="W99" s="5">
        <f t="shared" si="24"/>
        <v>1.6000000000000085</v>
      </c>
      <c r="X99" s="5">
        <f t="shared" si="25"/>
        <v>47.495000000000005</v>
      </c>
      <c r="Y99" s="5">
        <f t="shared" si="26"/>
        <v>29.425455186219754</v>
      </c>
      <c r="Z99" s="5">
        <f t="shared" si="27"/>
        <v>0.29019131620363836</v>
      </c>
      <c r="AA99" s="2">
        <f t="shared" si="28"/>
        <v>0.58999999999999631</v>
      </c>
      <c r="AB99" s="5">
        <f t="shared" si="29"/>
        <v>9.626715286440847E-2</v>
      </c>
    </row>
    <row r="100" spans="1:28">
      <c r="A100" s="1">
        <f t="shared" si="11"/>
        <v>40502</v>
      </c>
      <c r="B100" s="1">
        <v>4</v>
      </c>
      <c r="C100" s="1">
        <v>1</v>
      </c>
      <c r="D100" s="2">
        <v>2</v>
      </c>
      <c r="E100" s="5">
        <v>1688.04</v>
      </c>
      <c r="F100" s="5">
        <v>1677.28</v>
      </c>
      <c r="G100" s="5">
        <v>7.61</v>
      </c>
      <c r="H100" s="5">
        <v>1725.28</v>
      </c>
      <c r="I100" s="5">
        <v>1749.19</v>
      </c>
      <c r="J100" s="5">
        <v>34.36</v>
      </c>
      <c r="K100" s="6">
        <f t="shared" si="12"/>
        <v>1706.6599999999999</v>
      </c>
      <c r="L100" s="6">
        <f t="shared" si="13"/>
        <v>-37.240000000000009</v>
      </c>
      <c r="M100" s="6">
        <f t="shared" si="14"/>
        <v>1713.2350000000001</v>
      </c>
      <c r="N100" s="5">
        <f t="shared" si="15"/>
        <v>17.596318507005947</v>
      </c>
      <c r="O100" s="6">
        <f t="shared" si="16"/>
        <v>-71.910000000000082</v>
      </c>
      <c r="P100" s="6">
        <f t="shared" si="17"/>
        <v>35.192637014011893</v>
      </c>
      <c r="Q100" s="6">
        <f t="shared" si="18"/>
        <v>-0.90648189692598846</v>
      </c>
      <c r="R100" s="5">
        <f t="shared" si="19"/>
        <v>0.9851492511401253</v>
      </c>
      <c r="S100" s="5">
        <f t="shared" si="20"/>
        <v>34.670000000000073</v>
      </c>
      <c r="T100" s="5">
        <f t="shared" si="21"/>
        <v>71.910000000000082</v>
      </c>
      <c r="U100" s="5">
        <f t="shared" si="22"/>
        <v>2.0433251413177485</v>
      </c>
      <c r="V100" s="5">
        <f t="shared" si="23"/>
        <v>0.37365770558099676</v>
      </c>
      <c r="W100" s="5">
        <f t="shared" si="24"/>
        <v>6.5750000000002728</v>
      </c>
      <c r="X100" s="5">
        <f t="shared" si="25"/>
        <v>1713.2350000000001</v>
      </c>
      <c r="Y100" s="5">
        <f t="shared" si="26"/>
        <v>97.363263759852856</v>
      </c>
      <c r="Z100" s="5">
        <f t="shared" si="27"/>
        <v>0.29135373689039923</v>
      </c>
      <c r="AA100" s="2">
        <f t="shared" si="28"/>
        <v>37.240000000000009</v>
      </c>
      <c r="AB100" s="5">
        <f t="shared" si="29"/>
        <v>0.90648189692598846</v>
      </c>
    </row>
    <row r="101" spans="1:28">
      <c r="A101" s="1">
        <f t="shared" si="11"/>
        <v>20504</v>
      </c>
      <c r="B101" s="1">
        <v>2</v>
      </c>
      <c r="C101" s="1">
        <v>1</v>
      </c>
      <c r="D101" s="2">
        <v>4</v>
      </c>
      <c r="E101" s="5">
        <v>747.74</v>
      </c>
      <c r="F101" s="5">
        <v>774.18</v>
      </c>
      <c r="G101" s="5">
        <v>8.42</v>
      </c>
      <c r="H101" s="5">
        <v>780.84</v>
      </c>
      <c r="I101" s="5">
        <v>802.86</v>
      </c>
      <c r="J101" s="5">
        <v>14.37</v>
      </c>
      <c r="K101" s="6">
        <f t="shared" si="12"/>
        <v>764.29</v>
      </c>
      <c r="L101" s="6">
        <f t="shared" si="13"/>
        <v>-33.100000000000023</v>
      </c>
      <c r="M101" s="6">
        <f t="shared" si="14"/>
        <v>788.52</v>
      </c>
      <c r="N101" s="5">
        <f t="shared" si="15"/>
        <v>8.3275641696717049</v>
      </c>
      <c r="O101" s="6">
        <f t="shared" si="16"/>
        <v>-28.680000000000064</v>
      </c>
      <c r="P101" s="6">
        <f t="shared" si="17"/>
        <v>16.65512833934341</v>
      </c>
      <c r="Q101" s="6">
        <f t="shared" si="18"/>
        <v>-0.48883841102146303</v>
      </c>
      <c r="R101" s="5">
        <f t="shared" si="19"/>
        <v>0.26538372505715602</v>
      </c>
      <c r="S101" s="5">
        <f t="shared" si="20"/>
        <v>4.4199999999999591</v>
      </c>
      <c r="T101" s="5">
        <f t="shared" si="21"/>
        <v>28.680000000000064</v>
      </c>
      <c r="U101" s="5">
        <f t="shared" si="22"/>
        <v>1.7219921345337832</v>
      </c>
      <c r="V101" s="5">
        <f t="shared" si="23"/>
        <v>2.9096143249479436</v>
      </c>
      <c r="W101" s="5">
        <f t="shared" si="24"/>
        <v>24.230000000000018</v>
      </c>
      <c r="X101" s="5">
        <f t="shared" si="25"/>
        <v>788.52</v>
      </c>
      <c r="Y101" s="5">
        <f t="shared" si="26"/>
        <v>94.687952435326068</v>
      </c>
      <c r="Z101" s="5">
        <f t="shared" si="27"/>
        <v>0.29522025675756058</v>
      </c>
      <c r="AA101" s="2">
        <f t="shared" si="28"/>
        <v>33.100000000000023</v>
      </c>
      <c r="AB101" s="5">
        <f t="shared" si="29"/>
        <v>0.48883841102146303</v>
      </c>
    </row>
    <row r="102" spans="1:28">
      <c r="A102" s="1">
        <f t="shared" si="11"/>
        <v>13001</v>
      </c>
      <c r="B102" s="1">
        <v>1</v>
      </c>
      <c r="C102" s="1">
        <v>6</v>
      </c>
      <c r="D102" s="2">
        <v>1</v>
      </c>
      <c r="E102" s="5">
        <v>542.58000000000004</v>
      </c>
      <c r="F102" s="5">
        <v>528.62</v>
      </c>
      <c r="G102" s="5">
        <v>6.05</v>
      </c>
      <c r="H102" s="5">
        <v>538.1</v>
      </c>
      <c r="I102" s="5">
        <v>542.29</v>
      </c>
      <c r="J102" s="5">
        <v>12.31</v>
      </c>
      <c r="K102" s="6">
        <f t="shared" si="12"/>
        <v>540.34</v>
      </c>
      <c r="L102" s="6">
        <f t="shared" si="13"/>
        <v>4.4800000000000182</v>
      </c>
      <c r="M102" s="6">
        <f t="shared" si="14"/>
        <v>535.45499999999993</v>
      </c>
      <c r="N102" s="5">
        <f t="shared" si="15"/>
        <v>6.8581812457822959</v>
      </c>
      <c r="O102" s="6">
        <f t="shared" si="16"/>
        <v>-13.669999999999959</v>
      </c>
      <c r="P102" s="6">
        <f t="shared" si="17"/>
        <v>13.716362491564592</v>
      </c>
      <c r="Q102" s="6">
        <f t="shared" si="18"/>
        <v>-0.61089856095453043</v>
      </c>
      <c r="R102" s="5">
        <f t="shared" si="19"/>
        <v>1.3232371199843997</v>
      </c>
      <c r="S102" s="5">
        <f t="shared" si="20"/>
        <v>18.149999999999977</v>
      </c>
      <c r="T102" s="5">
        <f t="shared" si="21"/>
        <v>13.669999999999959</v>
      </c>
      <c r="U102" s="5">
        <f t="shared" si="22"/>
        <v>0.99661991350890988</v>
      </c>
      <c r="V102" s="5">
        <f t="shared" si="23"/>
        <v>0.71228797037178404</v>
      </c>
      <c r="W102" s="5">
        <f t="shared" si="24"/>
        <v>4.8850000000001046</v>
      </c>
      <c r="X102" s="5">
        <f t="shared" si="25"/>
        <v>535.45499999999993</v>
      </c>
      <c r="Y102" s="5">
        <f t="shared" si="26"/>
        <v>78.075364416666403</v>
      </c>
      <c r="Z102" s="5">
        <f t="shared" si="27"/>
        <v>0.29539634391779462</v>
      </c>
      <c r="AA102" s="2">
        <f t="shared" si="28"/>
        <v>4.4800000000000182</v>
      </c>
      <c r="AB102" s="5">
        <f t="shared" si="29"/>
        <v>0.61089856095453043</v>
      </c>
    </row>
    <row r="103" spans="1:28">
      <c r="A103" s="1">
        <f t="shared" si="11"/>
        <v>22502</v>
      </c>
      <c r="B103" s="1">
        <v>2</v>
      </c>
      <c r="C103" s="1">
        <v>5</v>
      </c>
      <c r="D103" s="2">
        <v>2</v>
      </c>
      <c r="E103" s="5">
        <v>915.47</v>
      </c>
      <c r="F103" s="5">
        <v>919.21</v>
      </c>
      <c r="G103" s="5">
        <v>13.45</v>
      </c>
      <c r="H103" s="5">
        <v>939.58</v>
      </c>
      <c r="I103" s="5">
        <v>940.13</v>
      </c>
      <c r="J103" s="5">
        <v>12.79</v>
      </c>
      <c r="K103" s="6">
        <f t="shared" si="12"/>
        <v>927.52500000000009</v>
      </c>
      <c r="L103" s="6">
        <f t="shared" si="13"/>
        <v>-24.110000000000014</v>
      </c>
      <c r="M103" s="6">
        <f t="shared" si="14"/>
        <v>929.67000000000007</v>
      </c>
      <c r="N103" s="5">
        <f t="shared" si="15"/>
        <v>9.2801751061065652</v>
      </c>
      <c r="O103" s="6">
        <f t="shared" si="16"/>
        <v>-20.919999999999959</v>
      </c>
      <c r="P103" s="6">
        <f t="shared" si="17"/>
        <v>18.56035021221313</v>
      </c>
      <c r="Q103" s="6">
        <f t="shared" si="18"/>
        <v>5.0273073030997428E-2</v>
      </c>
      <c r="R103" s="5">
        <f t="shared" si="19"/>
        <v>0.17187175691873327</v>
      </c>
      <c r="S103" s="5">
        <f t="shared" si="20"/>
        <v>3.1900000000000546</v>
      </c>
      <c r="T103" s="5">
        <f t="shared" si="21"/>
        <v>20.919999999999959</v>
      </c>
      <c r="U103" s="5">
        <f t="shared" si="22"/>
        <v>1.1271339043071571</v>
      </c>
      <c r="V103" s="5">
        <f t="shared" si="23"/>
        <v>0.23113787999415261</v>
      </c>
      <c r="W103" s="5">
        <f t="shared" si="24"/>
        <v>2.1449999999999818</v>
      </c>
      <c r="X103" s="5">
        <f t="shared" si="25"/>
        <v>929.67000000000007</v>
      </c>
      <c r="Y103" s="5">
        <f t="shared" si="26"/>
        <v>100.17806661732666</v>
      </c>
      <c r="Z103" s="5">
        <f t="shared" si="27"/>
        <v>0.29716493736643962</v>
      </c>
      <c r="AA103" s="2">
        <f t="shared" si="28"/>
        <v>24.110000000000014</v>
      </c>
      <c r="AB103" s="5">
        <f t="shared" si="29"/>
        <v>5.0273073030997428E-2</v>
      </c>
    </row>
    <row r="104" spans="1:28">
      <c r="A104" s="1">
        <f t="shared" si="11"/>
        <v>32002</v>
      </c>
      <c r="B104" s="1">
        <v>3</v>
      </c>
      <c r="C104" s="1">
        <v>4</v>
      </c>
      <c r="D104" s="2">
        <v>2</v>
      </c>
      <c r="E104" s="5">
        <v>665.4</v>
      </c>
      <c r="F104" s="5">
        <v>670.14</v>
      </c>
      <c r="G104" s="5">
        <v>6.03</v>
      </c>
      <c r="H104" s="5">
        <v>694.96</v>
      </c>
      <c r="I104" s="5">
        <v>691.43</v>
      </c>
      <c r="J104" s="5">
        <v>9.67</v>
      </c>
      <c r="K104" s="6">
        <f t="shared" si="12"/>
        <v>680.18000000000006</v>
      </c>
      <c r="L104" s="6">
        <f t="shared" si="13"/>
        <v>-29.560000000000059</v>
      </c>
      <c r="M104" s="6">
        <f t="shared" si="14"/>
        <v>680.78499999999997</v>
      </c>
      <c r="N104" s="5">
        <f t="shared" si="15"/>
        <v>5.6980215864806967</v>
      </c>
      <c r="O104" s="6">
        <f t="shared" si="16"/>
        <v>-21.289999999999964</v>
      </c>
      <c r="P104" s="6">
        <f t="shared" si="17"/>
        <v>11.396043172961393</v>
      </c>
      <c r="Q104" s="6">
        <f t="shared" si="18"/>
        <v>-0.44004071770342296</v>
      </c>
      <c r="R104" s="5">
        <f t="shared" si="19"/>
        <v>0.72569047646482732</v>
      </c>
      <c r="S104" s="5">
        <f t="shared" si="20"/>
        <v>8.2700000000000955</v>
      </c>
      <c r="T104" s="5">
        <f t="shared" si="21"/>
        <v>21.289999999999964</v>
      </c>
      <c r="U104" s="5">
        <f t="shared" si="22"/>
        <v>1.8681922906814954</v>
      </c>
      <c r="V104" s="5">
        <f t="shared" si="23"/>
        <v>0.10617720393256254</v>
      </c>
      <c r="W104" s="5">
        <f t="shared" si="24"/>
        <v>0.6049999999999045</v>
      </c>
      <c r="X104" s="5">
        <f t="shared" si="25"/>
        <v>680.78499999999997</v>
      </c>
      <c r="Y104" s="5">
        <f t="shared" si="26"/>
        <v>119.47743434585288</v>
      </c>
      <c r="Z104" s="5">
        <f t="shared" si="27"/>
        <v>0.29845100100351479</v>
      </c>
      <c r="AA104" s="2">
        <f t="shared" si="28"/>
        <v>29.560000000000059</v>
      </c>
      <c r="AB104" s="5">
        <f t="shared" si="29"/>
        <v>0.44004071770342296</v>
      </c>
    </row>
    <row r="105" spans="1:28">
      <c r="A105" s="1">
        <f t="shared" si="11"/>
        <v>41501</v>
      </c>
      <c r="B105" s="1">
        <v>4</v>
      </c>
      <c r="C105" s="1">
        <v>3</v>
      </c>
      <c r="D105" s="2">
        <v>1</v>
      </c>
      <c r="E105" s="5">
        <v>260.08999999999997</v>
      </c>
      <c r="F105" s="5">
        <v>247.22</v>
      </c>
      <c r="G105" s="5">
        <v>7.23</v>
      </c>
      <c r="H105" s="5">
        <v>267.08999999999997</v>
      </c>
      <c r="I105" s="5">
        <v>249.06</v>
      </c>
      <c r="J105" s="5">
        <v>5.89</v>
      </c>
      <c r="K105" s="6">
        <f t="shared" si="12"/>
        <v>263.58999999999997</v>
      </c>
      <c r="L105" s="6">
        <f t="shared" si="13"/>
        <v>-7</v>
      </c>
      <c r="M105" s="6">
        <f t="shared" si="14"/>
        <v>248.14</v>
      </c>
      <c r="N105" s="5">
        <f t="shared" si="15"/>
        <v>4.6627513337084574</v>
      </c>
      <c r="O105" s="6">
        <f t="shared" si="16"/>
        <v>-1.8400000000000034</v>
      </c>
      <c r="P105" s="6">
        <f t="shared" si="17"/>
        <v>9.3255026674169148</v>
      </c>
      <c r="Q105" s="6">
        <f t="shared" si="18"/>
        <v>0.20215948944977877</v>
      </c>
      <c r="R105" s="5">
        <f t="shared" si="19"/>
        <v>0.55332137945002302</v>
      </c>
      <c r="S105" s="5">
        <f t="shared" si="20"/>
        <v>5.1599999999999966</v>
      </c>
      <c r="T105" s="5">
        <f t="shared" si="21"/>
        <v>1.8400000000000034</v>
      </c>
      <c r="U105" s="5">
        <f t="shared" si="22"/>
        <v>0.19730839887365212</v>
      </c>
      <c r="V105" s="5">
        <f t="shared" si="23"/>
        <v>3.3134943071716494</v>
      </c>
      <c r="W105" s="5">
        <f t="shared" si="24"/>
        <v>15.449999999999989</v>
      </c>
      <c r="X105" s="5">
        <f t="shared" si="25"/>
        <v>248.14</v>
      </c>
      <c r="Y105" s="5">
        <f t="shared" si="26"/>
        <v>53.217506626639071</v>
      </c>
      <c r="Z105" s="5">
        <f t="shared" si="27"/>
        <v>0.29926075586351109</v>
      </c>
      <c r="AA105" s="2">
        <f t="shared" si="28"/>
        <v>7</v>
      </c>
      <c r="AB105" s="5">
        <f t="shared" si="29"/>
        <v>0.20215948944977877</v>
      </c>
    </row>
    <row r="106" spans="1:28">
      <c r="A106" s="1">
        <f t="shared" si="11"/>
        <v>22003</v>
      </c>
      <c r="B106" s="1">
        <v>2</v>
      </c>
      <c r="C106" s="1">
        <v>4</v>
      </c>
      <c r="D106" s="2">
        <v>3</v>
      </c>
      <c r="E106" s="5">
        <v>74.459999999999994</v>
      </c>
      <c r="F106" s="5">
        <v>66.88</v>
      </c>
      <c r="G106" s="5">
        <v>2.14</v>
      </c>
      <c r="H106" s="5">
        <v>80.180000000000007</v>
      </c>
      <c r="I106" s="5">
        <v>72.900000000000006</v>
      </c>
      <c r="J106" s="5">
        <v>2.11</v>
      </c>
      <c r="K106" s="6">
        <f t="shared" si="12"/>
        <v>77.319999999999993</v>
      </c>
      <c r="L106" s="6">
        <f t="shared" si="13"/>
        <v>-5.7200000000000131</v>
      </c>
      <c r="M106" s="6">
        <f t="shared" si="14"/>
        <v>69.89</v>
      </c>
      <c r="N106" s="5">
        <f t="shared" si="15"/>
        <v>1.5026393446199924</v>
      </c>
      <c r="O106" s="6">
        <f t="shared" si="16"/>
        <v>-6.0200000000000102</v>
      </c>
      <c r="P106" s="6">
        <f t="shared" si="17"/>
        <v>3.0052786892399848</v>
      </c>
      <c r="Q106" s="6">
        <f t="shared" si="18"/>
        <v>1.4116943654018665E-2</v>
      </c>
      <c r="R106" s="5">
        <f t="shared" si="19"/>
        <v>9.9824352754408013E-2</v>
      </c>
      <c r="S106" s="5">
        <f t="shared" si="20"/>
        <v>0.29999999999999716</v>
      </c>
      <c r="T106" s="5">
        <f t="shared" si="21"/>
        <v>6.0200000000000102</v>
      </c>
      <c r="U106" s="5">
        <f t="shared" si="22"/>
        <v>2.0031420119384764</v>
      </c>
      <c r="V106" s="5">
        <f t="shared" si="23"/>
        <v>4.9446329397683852</v>
      </c>
      <c r="W106" s="5">
        <f t="shared" si="24"/>
        <v>7.4299999999999926</v>
      </c>
      <c r="X106" s="5">
        <f t="shared" si="25"/>
        <v>69.89</v>
      </c>
      <c r="Y106" s="5">
        <f t="shared" si="26"/>
        <v>46.511493426704277</v>
      </c>
      <c r="Z106" s="5">
        <f t="shared" si="27"/>
        <v>0.30002999850014994</v>
      </c>
      <c r="AA106" s="2">
        <f t="shared" si="28"/>
        <v>5.7200000000000131</v>
      </c>
      <c r="AB106" s="5">
        <f t="shared" si="29"/>
        <v>1.4116943654018665E-2</v>
      </c>
    </row>
    <row r="107" spans="1:28">
      <c r="A107" s="1">
        <f t="shared" si="11"/>
        <v>41002</v>
      </c>
      <c r="B107" s="1">
        <v>4</v>
      </c>
      <c r="C107" s="1">
        <v>2</v>
      </c>
      <c r="D107" s="2">
        <v>2</v>
      </c>
      <c r="E107" s="5">
        <v>180.96</v>
      </c>
      <c r="F107" s="5">
        <v>175.79</v>
      </c>
      <c r="G107" s="5">
        <v>3.85</v>
      </c>
      <c r="H107" s="5">
        <v>180.59</v>
      </c>
      <c r="I107" s="5">
        <v>175.95</v>
      </c>
      <c r="J107" s="5">
        <v>2.5499999999999998</v>
      </c>
      <c r="K107" s="6">
        <f t="shared" si="12"/>
        <v>180.77500000000001</v>
      </c>
      <c r="L107" s="6">
        <f t="shared" si="13"/>
        <v>0.37000000000000455</v>
      </c>
      <c r="M107" s="6">
        <f t="shared" si="14"/>
        <v>175.87</v>
      </c>
      <c r="N107" s="5">
        <f t="shared" si="15"/>
        <v>2.3089499778037639</v>
      </c>
      <c r="O107" s="6">
        <f t="shared" si="16"/>
        <v>-0.15999999999999659</v>
      </c>
      <c r="P107" s="6">
        <f t="shared" si="17"/>
        <v>4.6178999556075278</v>
      </c>
      <c r="Q107" s="6">
        <f t="shared" si="18"/>
        <v>0.39015240328253226</v>
      </c>
      <c r="R107" s="5">
        <f t="shared" si="19"/>
        <v>0.11477078435976526</v>
      </c>
      <c r="S107" s="5">
        <f t="shared" si="20"/>
        <v>0.53000000000000114</v>
      </c>
      <c r="T107" s="5">
        <f t="shared" si="21"/>
        <v>0.15999999999999659</v>
      </c>
      <c r="U107" s="5">
        <f t="shared" si="22"/>
        <v>3.4647783957664172E-2</v>
      </c>
      <c r="V107" s="5">
        <f t="shared" si="23"/>
        <v>2.1243422539043304</v>
      </c>
      <c r="W107" s="5">
        <f t="shared" si="24"/>
        <v>4.9050000000000011</v>
      </c>
      <c r="X107" s="5">
        <f t="shared" si="25"/>
        <v>175.87</v>
      </c>
      <c r="Y107" s="5">
        <f t="shared" si="26"/>
        <v>76.168822057931592</v>
      </c>
      <c r="Z107" s="5">
        <f t="shared" si="27"/>
        <v>0.30242354405700622</v>
      </c>
      <c r="AA107" s="2">
        <f t="shared" si="28"/>
        <v>0.37000000000000455</v>
      </c>
      <c r="AB107" s="5">
        <f t="shared" si="29"/>
        <v>0.39015240328253226</v>
      </c>
    </row>
    <row r="108" spans="1:28">
      <c r="A108" s="1">
        <f t="shared" si="11"/>
        <v>11504</v>
      </c>
      <c r="B108" s="1">
        <v>1</v>
      </c>
      <c r="C108" s="1">
        <v>3</v>
      </c>
      <c r="D108" s="2">
        <v>4</v>
      </c>
      <c r="E108" s="5">
        <v>1213.72</v>
      </c>
      <c r="F108" s="5">
        <v>1156.6400000000001</v>
      </c>
      <c r="G108" s="5">
        <v>9.27</v>
      </c>
      <c r="H108" s="5">
        <v>1182.9100000000001</v>
      </c>
      <c r="I108" s="5">
        <v>1155.94</v>
      </c>
      <c r="J108" s="5">
        <v>6.83</v>
      </c>
      <c r="K108" s="6">
        <f t="shared" si="12"/>
        <v>1198.3150000000001</v>
      </c>
      <c r="L108" s="6">
        <f t="shared" si="13"/>
        <v>30.809999999999945</v>
      </c>
      <c r="M108" s="6">
        <f t="shared" si="14"/>
        <v>1156.29</v>
      </c>
      <c r="N108" s="5">
        <f t="shared" si="15"/>
        <v>5.7572085249711078</v>
      </c>
      <c r="O108" s="6">
        <f t="shared" si="16"/>
        <v>0.70000000000004547</v>
      </c>
      <c r="P108" s="6">
        <f t="shared" si="17"/>
        <v>11.514417049942216</v>
      </c>
      <c r="Q108" s="6">
        <f t="shared" si="18"/>
        <v>0.29630009548821934</v>
      </c>
      <c r="R108" s="5">
        <f t="shared" si="19"/>
        <v>2.6149825796131818</v>
      </c>
      <c r="S108" s="5">
        <f t="shared" si="20"/>
        <v>30.1099999999999</v>
      </c>
      <c r="T108" s="5">
        <f t="shared" si="21"/>
        <v>0.70000000000004547</v>
      </c>
      <c r="U108" s="5">
        <f t="shared" si="22"/>
        <v>6.0793351236444783E-2</v>
      </c>
      <c r="V108" s="5">
        <f t="shared" si="23"/>
        <v>7.2995445306040905</v>
      </c>
      <c r="W108" s="5">
        <f t="shared" si="24"/>
        <v>42.025000000000091</v>
      </c>
      <c r="X108" s="5">
        <f t="shared" si="25"/>
        <v>1156.29</v>
      </c>
      <c r="Y108" s="5">
        <f t="shared" si="26"/>
        <v>200.84212600338333</v>
      </c>
      <c r="Z108" s="5">
        <f t="shared" si="27"/>
        <v>0.30396052375267418</v>
      </c>
      <c r="AA108" s="2">
        <f t="shared" si="28"/>
        <v>30.809999999999945</v>
      </c>
      <c r="AB108" s="5">
        <f t="shared" si="29"/>
        <v>0.29630009548821934</v>
      </c>
    </row>
    <row r="109" spans="1:28">
      <c r="A109" s="1">
        <f t="shared" si="11"/>
        <v>21004</v>
      </c>
      <c r="B109" s="1">
        <v>2</v>
      </c>
      <c r="C109" s="1">
        <v>2</v>
      </c>
      <c r="D109" s="2">
        <v>4</v>
      </c>
      <c r="E109" s="5">
        <v>382.58</v>
      </c>
      <c r="F109" s="5">
        <v>374</v>
      </c>
      <c r="G109" s="5">
        <v>3.84</v>
      </c>
      <c r="H109" s="5">
        <v>361.29</v>
      </c>
      <c r="I109" s="5">
        <v>358.06</v>
      </c>
      <c r="J109" s="5">
        <v>4.7300000000000004</v>
      </c>
      <c r="K109" s="6">
        <f t="shared" si="12"/>
        <v>371.935</v>
      </c>
      <c r="L109" s="6">
        <f t="shared" si="13"/>
        <v>21.289999999999964</v>
      </c>
      <c r="M109" s="6">
        <f t="shared" si="14"/>
        <v>366.03</v>
      </c>
      <c r="N109" s="5">
        <f t="shared" si="15"/>
        <v>3.0462476918333481</v>
      </c>
      <c r="O109" s="6">
        <f t="shared" si="16"/>
        <v>15.939999999999998</v>
      </c>
      <c r="P109" s="6">
        <f t="shared" si="17"/>
        <v>6.0924953836666962</v>
      </c>
      <c r="Q109" s="6">
        <f t="shared" si="18"/>
        <v>-0.20548513544458974</v>
      </c>
      <c r="R109" s="5">
        <f t="shared" si="19"/>
        <v>0.87812951230832637</v>
      </c>
      <c r="S109" s="5">
        <f t="shared" si="20"/>
        <v>5.3499999999999659</v>
      </c>
      <c r="T109" s="5">
        <f t="shared" si="21"/>
        <v>15.939999999999998</v>
      </c>
      <c r="U109" s="5">
        <f t="shared" si="22"/>
        <v>2.6163335376065064</v>
      </c>
      <c r="V109" s="5">
        <f t="shared" si="23"/>
        <v>1.9384503813759726</v>
      </c>
      <c r="W109" s="5">
        <f t="shared" si="24"/>
        <v>5.9050000000000296</v>
      </c>
      <c r="X109" s="5">
        <f t="shared" si="25"/>
        <v>366.03</v>
      </c>
      <c r="Y109" s="5">
        <f t="shared" si="26"/>
        <v>120.15766182811916</v>
      </c>
      <c r="Z109" s="5">
        <f t="shared" si="27"/>
        <v>0.3061502898904393</v>
      </c>
      <c r="AA109" s="2">
        <f t="shared" si="28"/>
        <v>21.289999999999964</v>
      </c>
      <c r="AB109" s="5">
        <f t="shared" si="29"/>
        <v>0.20548513544458974</v>
      </c>
    </row>
    <row r="110" spans="1:28">
      <c r="A110" s="1">
        <f t="shared" si="11"/>
        <v>31503</v>
      </c>
      <c r="B110" s="1">
        <v>3</v>
      </c>
      <c r="C110" s="1">
        <v>3</v>
      </c>
      <c r="D110" s="2">
        <v>3</v>
      </c>
      <c r="E110" s="5">
        <v>690.18</v>
      </c>
      <c r="F110" s="5">
        <v>693.02</v>
      </c>
      <c r="G110" s="5">
        <v>6.56</v>
      </c>
      <c r="H110" s="5">
        <v>697.22</v>
      </c>
      <c r="I110" s="5">
        <v>710.26</v>
      </c>
      <c r="J110" s="5">
        <v>12.43</v>
      </c>
      <c r="K110" s="6">
        <f t="shared" si="12"/>
        <v>693.7</v>
      </c>
      <c r="L110" s="6">
        <f t="shared" si="13"/>
        <v>-7.0400000000000773</v>
      </c>
      <c r="M110" s="6">
        <f t="shared" si="14"/>
        <v>701.64</v>
      </c>
      <c r="N110" s="5">
        <f t="shared" si="15"/>
        <v>7.0274195121680334</v>
      </c>
      <c r="O110" s="6">
        <f t="shared" si="16"/>
        <v>-17.240000000000009</v>
      </c>
      <c r="P110" s="6">
        <f t="shared" si="17"/>
        <v>14.054839024336067</v>
      </c>
      <c r="Q110" s="6">
        <f t="shared" si="18"/>
        <v>-0.56430164246463344</v>
      </c>
      <c r="R110" s="5">
        <f t="shared" si="19"/>
        <v>0.72572869616923752</v>
      </c>
      <c r="S110" s="5">
        <f t="shared" si="20"/>
        <v>10.199999999999932</v>
      </c>
      <c r="T110" s="5">
        <f t="shared" si="21"/>
        <v>17.240000000000009</v>
      </c>
      <c r="U110" s="5">
        <f t="shared" si="22"/>
        <v>1.2266237962703672</v>
      </c>
      <c r="V110" s="5">
        <f t="shared" si="23"/>
        <v>1.1298599701144592</v>
      </c>
      <c r="W110" s="5">
        <f t="shared" si="24"/>
        <v>7.9399999999999409</v>
      </c>
      <c r="X110" s="5">
        <f t="shared" si="25"/>
        <v>701.64</v>
      </c>
      <c r="Y110" s="5">
        <f t="shared" si="26"/>
        <v>99.843192623566111</v>
      </c>
      <c r="Z110" s="5">
        <f t="shared" si="27"/>
        <v>0.30848987017404639</v>
      </c>
      <c r="AA110" s="2">
        <f t="shared" si="28"/>
        <v>7.0400000000000773</v>
      </c>
      <c r="AB110" s="5">
        <f t="shared" si="29"/>
        <v>0.56430164246463344</v>
      </c>
    </row>
    <row r="111" spans="1:28">
      <c r="A111" s="1">
        <f t="shared" si="11"/>
        <v>32501</v>
      </c>
      <c r="B111" s="1">
        <v>3</v>
      </c>
      <c r="C111" s="1">
        <v>5</v>
      </c>
      <c r="D111" s="2">
        <v>1</v>
      </c>
      <c r="E111" s="5">
        <v>116.44</v>
      </c>
      <c r="F111" s="5">
        <v>115.39</v>
      </c>
      <c r="G111" s="5">
        <v>2.15</v>
      </c>
      <c r="H111" s="5">
        <v>124.9</v>
      </c>
      <c r="I111" s="5">
        <v>129.62</v>
      </c>
      <c r="J111" s="5">
        <v>3.16</v>
      </c>
      <c r="K111" s="6">
        <f t="shared" si="12"/>
        <v>120.67</v>
      </c>
      <c r="L111" s="6">
        <f t="shared" si="13"/>
        <v>-8.460000000000008</v>
      </c>
      <c r="M111" s="6">
        <f t="shared" si="14"/>
        <v>122.505</v>
      </c>
      <c r="N111" s="5">
        <f t="shared" si="15"/>
        <v>1.9110272106906274</v>
      </c>
      <c r="O111" s="6">
        <f t="shared" si="16"/>
        <v>-14.230000000000004</v>
      </c>
      <c r="P111" s="6">
        <f t="shared" si="17"/>
        <v>3.8220544213812548</v>
      </c>
      <c r="Q111" s="6">
        <f t="shared" si="18"/>
        <v>-0.36713193365324731</v>
      </c>
      <c r="R111" s="5">
        <f t="shared" si="19"/>
        <v>1.5096592993866298</v>
      </c>
      <c r="S111" s="5">
        <f t="shared" si="20"/>
        <v>5.769999999999996</v>
      </c>
      <c r="T111" s="5">
        <f t="shared" si="21"/>
        <v>14.230000000000004</v>
      </c>
      <c r="U111" s="5">
        <f t="shared" si="22"/>
        <v>3.7231285667715359</v>
      </c>
      <c r="V111" s="5">
        <f t="shared" si="23"/>
        <v>0.9602165734400202</v>
      </c>
      <c r="W111" s="5">
        <f t="shared" si="24"/>
        <v>1.8349999999999937</v>
      </c>
      <c r="X111" s="5">
        <f t="shared" si="25"/>
        <v>122.505</v>
      </c>
      <c r="Y111" s="5">
        <f t="shared" si="26"/>
        <v>64.104267754370611</v>
      </c>
      <c r="Z111" s="5">
        <f t="shared" si="27"/>
        <v>0.30973214234237945</v>
      </c>
      <c r="AA111" s="2">
        <f t="shared" si="28"/>
        <v>8.460000000000008</v>
      </c>
      <c r="AB111" s="5">
        <f t="shared" si="29"/>
        <v>0.36713193365324731</v>
      </c>
    </row>
    <row r="112" spans="1:28">
      <c r="A112" s="1">
        <f t="shared" si="11"/>
        <v>12503</v>
      </c>
      <c r="B112" s="1">
        <v>1</v>
      </c>
      <c r="C112" s="1">
        <v>5</v>
      </c>
      <c r="D112" s="2">
        <v>3</v>
      </c>
      <c r="E112" s="5">
        <v>696.48</v>
      </c>
      <c r="F112" s="5">
        <v>692.42</v>
      </c>
      <c r="G112" s="5">
        <v>10.84</v>
      </c>
      <c r="H112" s="5">
        <v>676.18</v>
      </c>
      <c r="I112" s="5">
        <v>678.9</v>
      </c>
      <c r="J112" s="5">
        <v>6.8</v>
      </c>
      <c r="K112" s="6">
        <f t="shared" si="12"/>
        <v>686.32999999999993</v>
      </c>
      <c r="L112" s="6">
        <f t="shared" si="13"/>
        <v>20.300000000000068</v>
      </c>
      <c r="M112" s="6">
        <f t="shared" si="14"/>
        <v>685.66</v>
      </c>
      <c r="N112" s="5">
        <f t="shared" si="15"/>
        <v>6.398155984344239</v>
      </c>
      <c r="O112" s="6">
        <f t="shared" si="16"/>
        <v>13.519999999999982</v>
      </c>
      <c r="P112" s="6">
        <f t="shared" si="17"/>
        <v>12.796311968688478</v>
      </c>
      <c r="Q112" s="6">
        <f t="shared" si="18"/>
        <v>0.43522146549281326</v>
      </c>
      <c r="R112" s="5">
        <f t="shared" si="19"/>
        <v>0.52984016149263857</v>
      </c>
      <c r="S112" s="5">
        <f t="shared" si="20"/>
        <v>6.7800000000000864</v>
      </c>
      <c r="T112" s="5">
        <f t="shared" si="21"/>
        <v>13.519999999999982</v>
      </c>
      <c r="U112" s="5">
        <f t="shared" si="22"/>
        <v>1.0565544223274885</v>
      </c>
      <c r="V112" s="5">
        <f t="shared" si="23"/>
        <v>0.10471767203541051</v>
      </c>
      <c r="W112" s="5">
        <f t="shared" si="24"/>
        <v>0.66999999999995907</v>
      </c>
      <c r="X112" s="5">
        <f t="shared" si="25"/>
        <v>685.66</v>
      </c>
      <c r="Y112" s="5">
        <f t="shared" si="26"/>
        <v>107.16525225045365</v>
      </c>
      <c r="Z112" s="5">
        <f t="shared" si="27"/>
        <v>0.3121634187408896</v>
      </c>
      <c r="AA112" s="2">
        <f t="shared" si="28"/>
        <v>20.300000000000068</v>
      </c>
      <c r="AB112" s="5">
        <f t="shared" si="29"/>
        <v>0.43522146549281326</v>
      </c>
    </row>
    <row r="113" spans="1:28">
      <c r="A113" s="1">
        <f t="shared" si="11"/>
        <v>23001</v>
      </c>
      <c r="B113" s="1">
        <v>2</v>
      </c>
      <c r="C113" s="1">
        <v>6</v>
      </c>
      <c r="D113" s="2">
        <v>1</v>
      </c>
      <c r="E113" s="5">
        <v>94.44</v>
      </c>
      <c r="F113" s="5">
        <v>96.41</v>
      </c>
      <c r="G113" s="5">
        <v>2.2000000000000002</v>
      </c>
      <c r="H113" s="5">
        <v>103.32</v>
      </c>
      <c r="I113" s="5">
        <v>108.61</v>
      </c>
      <c r="J113" s="5">
        <v>2.6</v>
      </c>
      <c r="K113" s="6">
        <f t="shared" si="12"/>
        <v>98.88</v>
      </c>
      <c r="L113" s="6">
        <f t="shared" si="13"/>
        <v>-8.8799999999999955</v>
      </c>
      <c r="M113" s="6">
        <f t="shared" si="14"/>
        <v>102.50999999999999</v>
      </c>
      <c r="N113" s="5">
        <f t="shared" si="15"/>
        <v>1.7029386365926402</v>
      </c>
      <c r="O113" s="6">
        <f t="shared" si="16"/>
        <v>-12.200000000000003</v>
      </c>
      <c r="P113" s="6">
        <f t="shared" si="17"/>
        <v>3.4058772731852804</v>
      </c>
      <c r="Q113" s="6">
        <f t="shared" si="18"/>
        <v>-0.16551724137931031</v>
      </c>
      <c r="R113" s="5">
        <f t="shared" si="19"/>
        <v>0.97478556439440989</v>
      </c>
      <c r="S113" s="5">
        <f t="shared" si="20"/>
        <v>3.3200000000000074</v>
      </c>
      <c r="T113" s="5">
        <f t="shared" si="21"/>
        <v>12.200000000000003</v>
      </c>
      <c r="U113" s="5">
        <f t="shared" si="22"/>
        <v>3.582043339039692</v>
      </c>
      <c r="V113" s="5">
        <f t="shared" si="23"/>
        <v>2.1316093968383707</v>
      </c>
      <c r="W113" s="5">
        <f t="shared" si="24"/>
        <v>3.6299999999999955</v>
      </c>
      <c r="X113" s="5">
        <f t="shared" si="25"/>
        <v>102.50999999999999</v>
      </c>
      <c r="Y113" s="5">
        <f t="shared" si="26"/>
        <v>60.195944702452245</v>
      </c>
      <c r="Z113" s="5">
        <f t="shared" si="27"/>
        <v>0.31551545128566999</v>
      </c>
      <c r="AA113" s="2">
        <f t="shared" si="28"/>
        <v>8.8799999999999955</v>
      </c>
      <c r="AB113" s="5">
        <f t="shared" si="29"/>
        <v>0.16551724137931031</v>
      </c>
    </row>
    <row r="114" spans="1:28">
      <c r="A114" s="1">
        <f t="shared" si="11"/>
        <v>13002</v>
      </c>
      <c r="B114" s="1">
        <v>1</v>
      </c>
      <c r="C114" s="1">
        <v>6</v>
      </c>
      <c r="D114" s="2">
        <v>2</v>
      </c>
      <c r="E114" s="5">
        <v>393.7</v>
      </c>
      <c r="F114" s="5">
        <v>420.73</v>
      </c>
      <c r="G114" s="5">
        <v>6.01</v>
      </c>
      <c r="H114" s="5">
        <v>380.19</v>
      </c>
      <c r="I114" s="5">
        <v>423.23</v>
      </c>
      <c r="J114" s="5">
        <v>7.86</v>
      </c>
      <c r="K114" s="6">
        <f t="shared" si="12"/>
        <v>386.94499999999999</v>
      </c>
      <c r="L114" s="6">
        <f t="shared" si="13"/>
        <v>13.509999999999991</v>
      </c>
      <c r="M114" s="6">
        <f t="shared" si="14"/>
        <v>421.98</v>
      </c>
      <c r="N114" s="5">
        <f t="shared" si="15"/>
        <v>4.9472138623673834</v>
      </c>
      <c r="O114" s="6">
        <f t="shared" si="16"/>
        <v>-2.5</v>
      </c>
      <c r="P114" s="6">
        <f t="shared" si="17"/>
        <v>9.8944277247347667</v>
      </c>
      <c r="Q114" s="6">
        <f t="shared" si="18"/>
        <v>-0.26209988386072686</v>
      </c>
      <c r="R114" s="5">
        <f t="shared" si="19"/>
        <v>1.6180824647369043</v>
      </c>
      <c r="S114" s="5">
        <f t="shared" si="20"/>
        <v>16.009999999999991</v>
      </c>
      <c r="T114" s="5">
        <f t="shared" si="21"/>
        <v>2.5</v>
      </c>
      <c r="U114" s="5">
        <f t="shared" si="22"/>
        <v>0.25266746794767414</v>
      </c>
      <c r="V114" s="5">
        <f t="shared" si="23"/>
        <v>7.0817637916374157</v>
      </c>
      <c r="W114" s="5">
        <f t="shared" si="24"/>
        <v>35.035000000000025</v>
      </c>
      <c r="X114" s="5">
        <f t="shared" si="25"/>
        <v>421.98</v>
      </c>
      <c r="Y114" s="5">
        <f t="shared" si="26"/>
        <v>85.296494499647636</v>
      </c>
      <c r="Z114" s="5">
        <f t="shared" si="27"/>
        <v>0.31641270518106568</v>
      </c>
      <c r="AA114" s="2">
        <f t="shared" si="28"/>
        <v>13.509999999999991</v>
      </c>
      <c r="AB114" s="5">
        <f t="shared" si="29"/>
        <v>0.26209988386072686</v>
      </c>
    </row>
    <row r="115" spans="1:28">
      <c r="A115" s="1">
        <f t="shared" si="11"/>
        <v>41502</v>
      </c>
      <c r="B115" s="1">
        <v>4</v>
      </c>
      <c r="C115" s="1">
        <v>3</v>
      </c>
      <c r="D115" s="2">
        <v>2</v>
      </c>
      <c r="E115" s="5">
        <v>359.18</v>
      </c>
      <c r="F115" s="5">
        <v>391.41</v>
      </c>
      <c r="G115" s="5">
        <v>6.24</v>
      </c>
      <c r="H115" s="5">
        <v>337.79</v>
      </c>
      <c r="I115" s="5">
        <v>366.04</v>
      </c>
      <c r="J115" s="5">
        <v>7.55</v>
      </c>
      <c r="K115" s="6">
        <f t="shared" si="12"/>
        <v>348.48500000000001</v>
      </c>
      <c r="L115" s="6">
        <f t="shared" si="13"/>
        <v>21.389999999999986</v>
      </c>
      <c r="M115" s="6">
        <f t="shared" si="14"/>
        <v>378.72500000000002</v>
      </c>
      <c r="N115" s="5">
        <f t="shared" si="15"/>
        <v>4.8974508675432364</v>
      </c>
      <c r="O115" s="6">
        <f t="shared" si="16"/>
        <v>25.370000000000005</v>
      </c>
      <c r="P115" s="6">
        <f t="shared" si="17"/>
        <v>9.7949017350864729</v>
      </c>
      <c r="Q115" s="6">
        <f t="shared" si="18"/>
        <v>-0.18829352898318841</v>
      </c>
      <c r="R115" s="5">
        <f t="shared" si="19"/>
        <v>0.4063338364838513</v>
      </c>
      <c r="S115" s="5">
        <f t="shared" si="20"/>
        <v>3.9800000000000182</v>
      </c>
      <c r="T115" s="5">
        <f t="shared" si="21"/>
        <v>25.370000000000005</v>
      </c>
      <c r="U115" s="5">
        <f t="shared" si="22"/>
        <v>2.5901229727626287</v>
      </c>
      <c r="V115" s="5">
        <f t="shared" si="23"/>
        <v>6.1746408116942764</v>
      </c>
      <c r="W115" s="5">
        <f t="shared" si="24"/>
        <v>30.240000000000009</v>
      </c>
      <c r="X115" s="5">
        <f t="shared" si="25"/>
        <v>378.72500000000002</v>
      </c>
      <c r="Y115" s="5">
        <f t="shared" si="26"/>
        <v>77.331046342887376</v>
      </c>
      <c r="Z115" s="5">
        <f t="shared" si="27"/>
        <v>0.32002343664175598</v>
      </c>
      <c r="AA115" s="2">
        <f t="shared" si="28"/>
        <v>21.389999999999986</v>
      </c>
      <c r="AB115" s="5">
        <f t="shared" si="29"/>
        <v>0.18829352898318841</v>
      </c>
    </row>
    <row r="116" spans="1:28">
      <c r="A116" s="1">
        <f t="shared" si="11"/>
        <v>21504</v>
      </c>
      <c r="B116" s="1">
        <v>2</v>
      </c>
      <c r="C116" s="1">
        <v>3</v>
      </c>
      <c r="D116" s="2">
        <v>4</v>
      </c>
      <c r="E116" s="5">
        <v>250.89</v>
      </c>
      <c r="F116" s="5">
        <v>237.63</v>
      </c>
      <c r="G116" s="5">
        <v>3.49</v>
      </c>
      <c r="H116" s="5">
        <v>231.34</v>
      </c>
      <c r="I116" s="5">
        <v>214.42</v>
      </c>
      <c r="J116" s="5">
        <v>3.94</v>
      </c>
      <c r="K116" s="6">
        <f t="shared" si="12"/>
        <v>241.11500000000001</v>
      </c>
      <c r="L116" s="6">
        <f t="shared" si="13"/>
        <v>19.549999999999983</v>
      </c>
      <c r="M116" s="6">
        <f t="shared" si="14"/>
        <v>226.02499999999998</v>
      </c>
      <c r="N116" s="5">
        <f t="shared" si="15"/>
        <v>2.6317152201558587</v>
      </c>
      <c r="O116" s="6">
        <f t="shared" si="16"/>
        <v>23.210000000000008</v>
      </c>
      <c r="P116" s="6">
        <f t="shared" si="17"/>
        <v>5.2634304403117174</v>
      </c>
      <c r="Q116" s="6">
        <f t="shared" si="18"/>
        <v>-0.12068785035933824</v>
      </c>
      <c r="R116" s="5">
        <f t="shared" si="19"/>
        <v>0.6953639915080303</v>
      </c>
      <c r="S116" s="5">
        <f t="shared" si="20"/>
        <v>3.660000000000025</v>
      </c>
      <c r="T116" s="5">
        <f t="shared" si="21"/>
        <v>23.210000000000008</v>
      </c>
      <c r="U116" s="5">
        <f t="shared" si="22"/>
        <v>4.4096716510659224</v>
      </c>
      <c r="V116" s="5">
        <f t="shared" si="23"/>
        <v>5.7339030775170095</v>
      </c>
      <c r="W116" s="5">
        <f t="shared" si="24"/>
        <v>15.090000000000032</v>
      </c>
      <c r="X116" s="5">
        <f t="shared" si="25"/>
        <v>226.02499999999998</v>
      </c>
      <c r="Y116" s="5">
        <f t="shared" si="26"/>
        <v>85.885052557705706</v>
      </c>
      <c r="Z116" s="5">
        <f t="shared" si="27"/>
        <v>0.32354752355720479</v>
      </c>
      <c r="AA116" s="2">
        <f t="shared" si="28"/>
        <v>19.549999999999983</v>
      </c>
      <c r="AB116" s="5">
        <f t="shared" si="29"/>
        <v>0.12068785035933824</v>
      </c>
    </row>
    <row r="117" spans="1:28">
      <c r="A117" s="1">
        <f t="shared" si="11"/>
        <v>42001</v>
      </c>
      <c r="B117" s="1">
        <v>4</v>
      </c>
      <c r="C117" s="1">
        <v>4</v>
      </c>
      <c r="D117" s="2">
        <v>1</v>
      </c>
      <c r="E117" s="5">
        <v>19.25</v>
      </c>
      <c r="F117" s="5">
        <v>15.02</v>
      </c>
      <c r="G117" s="5">
        <v>2.34</v>
      </c>
      <c r="H117" s="5">
        <v>14.58</v>
      </c>
      <c r="I117" s="5">
        <v>12.33</v>
      </c>
      <c r="J117" s="5">
        <v>2.23</v>
      </c>
      <c r="K117" s="6">
        <f t="shared" si="12"/>
        <v>16.914999999999999</v>
      </c>
      <c r="L117" s="6">
        <f t="shared" si="13"/>
        <v>4.67</v>
      </c>
      <c r="M117" s="6">
        <f t="shared" si="14"/>
        <v>13.675000000000001</v>
      </c>
      <c r="N117" s="5">
        <f t="shared" si="15"/>
        <v>1.6162069793191711</v>
      </c>
      <c r="O117" s="6">
        <f t="shared" si="16"/>
        <v>2.6899999999999995</v>
      </c>
      <c r="P117" s="6">
        <f t="shared" si="17"/>
        <v>3.2324139586383422</v>
      </c>
      <c r="Q117" s="6">
        <f t="shared" si="18"/>
        <v>4.8112169210891426E-2</v>
      </c>
      <c r="R117" s="5">
        <f t="shared" si="19"/>
        <v>0.61254530680039432</v>
      </c>
      <c r="S117" s="5">
        <f t="shared" si="20"/>
        <v>1.9800000000000004</v>
      </c>
      <c r="T117" s="5">
        <f t="shared" si="21"/>
        <v>2.6899999999999995</v>
      </c>
      <c r="U117" s="5">
        <f t="shared" si="22"/>
        <v>0.8321953915621515</v>
      </c>
      <c r="V117" s="5">
        <f t="shared" si="23"/>
        <v>2.0046937313467437</v>
      </c>
      <c r="W117" s="5">
        <f t="shared" si="24"/>
        <v>3.2399999999999984</v>
      </c>
      <c r="X117" s="5">
        <f t="shared" si="25"/>
        <v>13.675000000000001</v>
      </c>
      <c r="Y117" s="5">
        <f t="shared" si="26"/>
        <v>8.4611687580761519</v>
      </c>
      <c r="Z117" s="5">
        <f t="shared" si="27"/>
        <v>0.32387343206876357</v>
      </c>
      <c r="AA117" s="2">
        <f t="shared" si="28"/>
        <v>4.67</v>
      </c>
      <c r="AB117" s="5">
        <f t="shared" si="29"/>
        <v>4.8112169210891426E-2</v>
      </c>
    </row>
    <row r="118" spans="1:28">
      <c r="A118" s="1">
        <f t="shared" si="11"/>
        <v>40503</v>
      </c>
      <c r="B118" s="1">
        <v>4</v>
      </c>
      <c r="C118" s="1">
        <v>1</v>
      </c>
      <c r="D118" s="2">
        <v>3</v>
      </c>
      <c r="E118" s="5">
        <v>182.45</v>
      </c>
      <c r="F118" s="5">
        <v>187.54</v>
      </c>
      <c r="G118" s="5">
        <v>3.08</v>
      </c>
      <c r="H118" s="5">
        <v>184.21</v>
      </c>
      <c r="I118" s="5">
        <v>195.46</v>
      </c>
      <c r="J118" s="5">
        <v>3.27</v>
      </c>
      <c r="K118" s="6">
        <f t="shared" si="12"/>
        <v>183.32999999999998</v>
      </c>
      <c r="L118" s="6">
        <f t="shared" si="13"/>
        <v>-1.7600000000000193</v>
      </c>
      <c r="M118" s="6">
        <f t="shared" si="14"/>
        <v>191.5</v>
      </c>
      <c r="N118" s="5">
        <f t="shared" si="15"/>
        <v>2.2460687879047692</v>
      </c>
      <c r="O118" s="6">
        <f t="shared" si="16"/>
        <v>-7.9200000000000159</v>
      </c>
      <c r="P118" s="6">
        <f t="shared" si="17"/>
        <v>4.4921375758095383</v>
      </c>
      <c r="Q118" s="6">
        <f t="shared" si="18"/>
        <v>-5.9788991689503614E-2</v>
      </c>
      <c r="R118" s="5">
        <f t="shared" si="19"/>
        <v>1.371284805071868</v>
      </c>
      <c r="S118" s="5">
        <f t="shared" si="20"/>
        <v>6.1599999999999966</v>
      </c>
      <c r="T118" s="5">
        <f t="shared" si="21"/>
        <v>7.9200000000000159</v>
      </c>
      <c r="U118" s="5">
        <f t="shared" si="22"/>
        <v>1.7630804636638349</v>
      </c>
      <c r="V118" s="5">
        <f t="shared" si="23"/>
        <v>3.6374665121549317</v>
      </c>
      <c r="W118" s="5">
        <f t="shared" si="24"/>
        <v>8.1700000000000159</v>
      </c>
      <c r="X118" s="5">
        <f t="shared" si="25"/>
        <v>191.5</v>
      </c>
      <c r="Y118" s="5">
        <f t="shared" si="26"/>
        <v>85.260077977682755</v>
      </c>
      <c r="Z118" s="5">
        <f t="shared" si="27"/>
        <v>0.32606287737183454</v>
      </c>
      <c r="AA118" s="2">
        <f t="shared" si="28"/>
        <v>1.7600000000000193</v>
      </c>
      <c r="AB118" s="5">
        <f t="shared" si="29"/>
        <v>5.9788991689503614E-2</v>
      </c>
    </row>
    <row r="119" spans="1:28">
      <c r="A119" s="1">
        <f t="shared" si="11"/>
        <v>30504</v>
      </c>
      <c r="B119" s="1">
        <v>3</v>
      </c>
      <c r="C119" s="1">
        <v>1</v>
      </c>
      <c r="D119" s="2">
        <v>4</v>
      </c>
      <c r="E119" s="5">
        <v>481.36</v>
      </c>
      <c r="F119" s="5">
        <v>487.13</v>
      </c>
      <c r="G119" s="5">
        <v>8.83</v>
      </c>
      <c r="H119" s="5">
        <v>490.92</v>
      </c>
      <c r="I119" s="5">
        <v>510.58</v>
      </c>
      <c r="J119" s="5">
        <v>4.67</v>
      </c>
      <c r="K119" s="6">
        <f t="shared" si="12"/>
        <v>486.14</v>
      </c>
      <c r="L119" s="6">
        <f t="shared" si="13"/>
        <v>-9.5600000000000023</v>
      </c>
      <c r="M119" s="6">
        <f t="shared" si="14"/>
        <v>498.85500000000002</v>
      </c>
      <c r="N119" s="5">
        <f t="shared" si="15"/>
        <v>4.9944419107644045</v>
      </c>
      <c r="O119" s="6">
        <f t="shared" si="16"/>
        <v>-23.449999999999989</v>
      </c>
      <c r="P119" s="6">
        <f t="shared" si="17"/>
        <v>9.9888838215288089</v>
      </c>
      <c r="Q119" s="6">
        <f t="shared" si="18"/>
        <v>0.56285065415352931</v>
      </c>
      <c r="R119" s="5">
        <f t="shared" si="19"/>
        <v>1.3905457554790248</v>
      </c>
      <c r="S119" s="5">
        <f t="shared" si="20"/>
        <v>13.889999999999986</v>
      </c>
      <c r="T119" s="5">
        <f t="shared" si="21"/>
        <v>23.449999999999989</v>
      </c>
      <c r="U119" s="5">
        <f t="shared" si="22"/>
        <v>2.3476096447792045</v>
      </c>
      <c r="V119" s="5">
        <f t="shared" si="23"/>
        <v>2.5458299900526802</v>
      </c>
      <c r="W119" s="5">
        <f t="shared" si="24"/>
        <v>12.715000000000032</v>
      </c>
      <c r="X119" s="5">
        <f t="shared" si="25"/>
        <v>498.85500000000002</v>
      </c>
      <c r="Y119" s="5">
        <f t="shared" si="26"/>
        <v>99.882030647874686</v>
      </c>
      <c r="Z119" s="5">
        <f t="shared" si="27"/>
        <v>0.32808535474781558</v>
      </c>
      <c r="AA119" s="2">
        <f t="shared" si="28"/>
        <v>9.5600000000000023</v>
      </c>
      <c r="AB119" s="5">
        <f t="shared" si="29"/>
        <v>0.56285065415352931</v>
      </c>
    </row>
    <row r="120" spans="1:28">
      <c r="A120" s="1">
        <f t="shared" si="11"/>
        <v>12004</v>
      </c>
      <c r="B120" s="1">
        <v>1</v>
      </c>
      <c r="C120" s="1">
        <v>4</v>
      </c>
      <c r="D120" s="2">
        <v>4</v>
      </c>
      <c r="E120" s="5">
        <v>371.39</v>
      </c>
      <c r="F120" s="5">
        <v>384.52</v>
      </c>
      <c r="G120" s="5">
        <v>5.45</v>
      </c>
      <c r="H120" s="5">
        <v>368.2</v>
      </c>
      <c r="I120" s="5">
        <v>375.23</v>
      </c>
      <c r="J120" s="5">
        <v>7.53</v>
      </c>
      <c r="K120" s="6">
        <f t="shared" si="12"/>
        <v>369.79499999999996</v>
      </c>
      <c r="L120" s="6">
        <f t="shared" si="13"/>
        <v>3.1899999999999977</v>
      </c>
      <c r="M120" s="6">
        <f t="shared" si="14"/>
        <v>379.875</v>
      </c>
      <c r="N120" s="5">
        <f t="shared" si="15"/>
        <v>4.6476714599894002</v>
      </c>
      <c r="O120" s="6">
        <f t="shared" si="16"/>
        <v>9.2899999999999636</v>
      </c>
      <c r="P120" s="6">
        <f t="shared" si="17"/>
        <v>9.2953429199788005</v>
      </c>
      <c r="Q120" s="6">
        <f t="shared" si="18"/>
        <v>-0.31246918524039563</v>
      </c>
      <c r="R120" s="5">
        <f t="shared" si="19"/>
        <v>0.65624259938694951</v>
      </c>
      <c r="S120" s="5">
        <f t="shared" si="20"/>
        <v>6.0999999999999659</v>
      </c>
      <c r="T120" s="5">
        <f t="shared" si="21"/>
        <v>9.2899999999999636</v>
      </c>
      <c r="U120" s="5">
        <f t="shared" si="22"/>
        <v>0.99942520464012652</v>
      </c>
      <c r="V120" s="5">
        <f t="shared" si="23"/>
        <v>2.1688280005968905</v>
      </c>
      <c r="W120" s="5">
        <f t="shared" si="24"/>
        <v>10.080000000000041</v>
      </c>
      <c r="X120" s="5">
        <f t="shared" si="25"/>
        <v>379.875</v>
      </c>
      <c r="Y120" s="5">
        <f t="shared" si="26"/>
        <v>81.734477849875034</v>
      </c>
      <c r="Z120" s="5">
        <f t="shared" si="27"/>
        <v>0.32822096215811686</v>
      </c>
      <c r="AA120" s="2">
        <f t="shared" si="28"/>
        <v>3.1899999999999977</v>
      </c>
      <c r="AB120" s="5">
        <f t="shared" si="29"/>
        <v>0.31246918524039563</v>
      </c>
    </row>
    <row r="121" spans="1:28">
      <c r="A121" s="1">
        <f t="shared" si="11"/>
        <v>32502</v>
      </c>
      <c r="B121" s="1">
        <v>3</v>
      </c>
      <c r="C121" s="1">
        <v>5</v>
      </c>
      <c r="D121" s="2">
        <v>2</v>
      </c>
      <c r="E121" s="5">
        <v>865.95</v>
      </c>
      <c r="F121" s="5">
        <v>886.78</v>
      </c>
      <c r="G121" s="5">
        <v>7.39</v>
      </c>
      <c r="H121" s="5">
        <v>873.85</v>
      </c>
      <c r="I121" s="5">
        <v>914.98</v>
      </c>
      <c r="J121" s="5">
        <v>9.65</v>
      </c>
      <c r="K121" s="6">
        <f t="shared" si="12"/>
        <v>869.90000000000009</v>
      </c>
      <c r="L121" s="6">
        <f t="shared" si="13"/>
        <v>-7.8999999999999773</v>
      </c>
      <c r="M121" s="6">
        <f t="shared" si="14"/>
        <v>900.88</v>
      </c>
      <c r="N121" s="5">
        <f t="shared" si="15"/>
        <v>6.0773061466409608</v>
      </c>
      <c r="O121" s="6">
        <f t="shared" si="16"/>
        <v>-28.200000000000045</v>
      </c>
      <c r="P121" s="6">
        <f t="shared" si="17"/>
        <v>12.154612293281922</v>
      </c>
      <c r="Q121" s="6">
        <f t="shared" si="18"/>
        <v>-0.26067285524176464</v>
      </c>
      <c r="R121" s="5">
        <f t="shared" si="19"/>
        <v>1.6701478837971864</v>
      </c>
      <c r="S121" s="5">
        <f t="shared" si="20"/>
        <v>20.300000000000068</v>
      </c>
      <c r="T121" s="5">
        <f t="shared" si="21"/>
        <v>28.200000000000045</v>
      </c>
      <c r="U121" s="5">
        <f t="shared" si="22"/>
        <v>2.3201069124670233</v>
      </c>
      <c r="V121" s="5">
        <f t="shared" si="23"/>
        <v>5.0976533438459608</v>
      </c>
      <c r="W121" s="5">
        <f t="shared" si="24"/>
        <v>30.979999999999905</v>
      </c>
      <c r="X121" s="5">
        <f t="shared" si="25"/>
        <v>900.88</v>
      </c>
      <c r="Y121" s="5">
        <f t="shared" si="26"/>
        <v>148.23673158179352</v>
      </c>
      <c r="Z121" s="5">
        <f t="shared" si="27"/>
        <v>0.32983632304523408</v>
      </c>
      <c r="AA121" s="2">
        <f t="shared" si="28"/>
        <v>7.8999999999999773</v>
      </c>
      <c r="AB121" s="5">
        <f t="shared" si="29"/>
        <v>0.26067285524176464</v>
      </c>
    </row>
    <row r="122" spans="1:28">
      <c r="A122" s="1">
        <f t="shared" si="11"/>
        <v>50501</v>
      </c>
      <c r="B122" s="1">
        <v>5</v>
      </c>
      <c r="C122" s="1">
        <v>1</v>
      </c>
      <c r="D122" s="2">
        <v>1</v>
      </c>
      <c r="E122" s="5">
        <v>132.34</v>
      </c>
      <c r="F122" s="5">
        <v>147.27000000000001</v>
      </c>
      <c r="G122" s="5">
        <v>2.62</v>
      </c>
      <c r="H122" s="5">
        <v>135.13999999999999</v>
      </c>
      <c r="I122" s="5">
        <v>155.72999999999999</v>
      </c>
      <c r="J122" s="5">
        <v>3.27</v>
      </c>
      <c r="K122" s="6">
        <f t="shared" si="12"/>
        <v>133.74</v>
      </c>
      <c r="L122" s="6">
        <f t="shared" si="13"/>
        <v>-2.7999999999999829</v>
      </c>
      <c r="M122" s="6">
        <f t="shared" si="14"/>
        <v>151.5</v>
      </c>
      <c r="N122" s="5">
        <f t="shared" si="15"/>
        <v>2.0950715978218981</v>
      </c>
      <c r="O122" s="6">
        <f t="shared" si="16"/>
        <v>-8.4599999999999795</v>
      </c>
      <c r="P122" s="6">
        <f t="shared" si="17"/>
        <v>4.1901431956437962</v>
      </c>
      <c r="Q122" s="6">
        <f t="shared" si="18"/>
        <v>-0.2180574461904734</v>
      </c>
      <c r="R122" s="5">
        <f t="shared" si="19"/>
        <v>1.3507891582045</v>
      </c>
      <c r="S122" s="5">
        <f t="shared" si="20"/>
        <v>5.6599999999999966</v>
      </c>
      <c r="T122" s="5">
        <f t="shared" si="21"/>
        <v>8.4599999999999795</v>
      </c>
      <c r="U122" s="5">
        <f t="shared" si="22"/>
        <v>2.0190240774576056</v>
      </c>
      <c r="V122" s="5">
        <f t="shared" si="23"/>
        <v>8.4770372613823035</v>
      </c>
      <c r="W122" s="5">
        <f t="shared" si="24"/>
        <v>17.759999999999991</v>
      </c>
      <c r="X122" s="5">
        <f t="shared" si="25"/>
        <v>151.5</v>
      </c>
      <c r="Y122" s="5">
        <f t="shared" si="26"/>
        <v>72.312564476318684</v>
      </c>
      <c r="Z122" s="5">
        <f t="shared" si="27"/>
        <v>0.33000303028911721</v>
      </c>
      <c r="AA122" s="2">
        <f t="shared" si="28"/>
        <v>2.7999999999999829</v>
      </c>
      <c r="AB122" s="5">
        <f t="shared" si="29"/>
        <v>0.2180574461904734</v>
      </c>
    </row>
    <row r="123" spans="1:28">
      <c r="A123" s="1">
        <f t="shared" si="11"/>
        <v>22503</v>
      </c>
      <c r="B123" s="1">
        <v>2</v>
      </c>
      <c r="C123" s="1">
        <v>5</v>
      </c>
      <c r="D123" s="2">
        <v>3</v>
      </c>
      <c r="E123" s="5">
        <v>15.5</v>
      </c>
      <c r="F123" s="5">
        <v>14.29</v>
      </c>
      <c r="G123" s="5">
        <v>2.33</v>
      </c>
      <c r="H123" s="5">
        <v>21.4</v>
      </c>
      <c r="I123" s="5">
        <v>20.88</v>
      </c>
      <c r="J123" s="5">
        <v>2.2599999999999998</v>
      </c>
      <c r="K123" s="6">
        <f t="shared" si="12"/>
        <v>18.45</v>
      </c>
      <c r="L123" s="6">
        <f t="shared" si="13"/>
        <v>-5.8999999999999986</v>
      </c>
      <c r="M123" s="6">
        <f t="shared" si="14"/>
        <v>17.585000000000001</v>
      </c>
      <c r="N123" s="5">
        <f t="shared" si="15"/>
        <v>1.6229987677136419</v>
      </c>
      <c r="O123" s="6">
        <f t="shared" si="16"/>
        <v>-6.59</v>
      </c>
      <c r="P123" s="6">
        <f t="shared" si="17"/>
        <v>3.2459975354272839</v>
      </c>
      <c r="Q123" s="6">
        <f t="shared" si="18"/>
        <v>3.0493997057846695E-2</v>
      </c>
      <c r="R123" s="5">
        <f t="shared" si="19"/>
        <v>0.21256947747779906</v>
      </c>
      <c r="S123" s="5">
        <f t="shared" si="20"/>
        <v>0.69000000000000128</v>
      </c>
      <c r="T123" s="5">
        <f t="shared" si="21"/>
        <v>6.59</v>
      </c>
      <c r="U123" s="5">
        <f t="shared" si="22"/>
        <v>2.030192545766222</v>
      </c>
      <c r="V123" s="5">
        <f t="shared" si="23"/>
        <v>0.53296405222694354</v>
      </c>
      <c r="W123" s="5">
        <f t="shared" si="24"/>
        <v>0.86499999999999844</v>
      </c>
      <c r="X123" s="5">
        <f t="shared" si="25"/>
        <v>17.585000000000001</v>
      </c>
      <c r="Y123" s="5">
        <f t="shared" si="26"/>
        <v>10.834881917237942</v>
      </c>
      <c r="Z123" s="5">
        <f t="shared" si="27"/>
        <v>0.33126575434234068</v>
      </c>
      <c r="AA123" s="2">
        <f t="shared" si="28"/>
        <v>5.8999999999999986</v>
      </c>
      <c r="AB123" s="5">
        <f t="shared" si="29"/>
        <v>3.0493997057846695E-2</v>
      </c>
    </row>
    <row r="124" spans="1:28">
      <c r="A124" s="1">
        <f t="shared" si="11"/>
        <v>32003</v>
      </c>
      <c r="B124" s="1">
        <v>3</v>
      </c>
      <c r="C124" s="1">
        <v>4</v>
      </c>
      <c r="D124" s="2">
        <v>3</v>
      </c>
      <c r="E124" s="5">
        <v>122.22</v>
      </c>
      <c r="F124" s="5">
        <v>119.07</v>
      </c>
      <c r="G124" s="5">
        <v>2.61</v>
      </c>
      <c r="H124" s="5">
        <v>120.1</v>
      </c>
      <c r="I124" s="5">
        <v>116.75</v>
      </c>
      <c r="J124" s="5">
        <v>2.63</v>
      </c>
      <c r="K124" s="6">
        <f t="shared" si="12"/>
        <v>121.16</v>
      </c>
      <c r="L124" s="6">
        <f t="shared" si="13"/>
        <v>2.1200000000000045</v>
      </c>
      <c r="M124" s="6">
        <f t="shared" si="14"/>
        <v>117.91</v>
      </c>
      <c r="N124" s="5">
        <f t="shared" si="15"/>
        <v>1.8526332610638296</v>
      </c>
      <c r="O124" s="6">
        <f t="shared" si="16"/>
        <v>2.3199999999999932</v>
      </c>
      <c r="P124" s="6">
        <f t="shared" si="17"/>
        <v>3.7052665221276593</v>
      </c>
      <c r="Q124" s="6">
        <f t="shared" si="18"/>
        <v>-7.6334765824167825E-3</v>
      </c>
      <c r="R124" s="5">
        <f t="shared" si="19"/>
        <v>5.3977223718077776E-2</v>
      </c>
      <c r="S124" s="5">
        <f t="shared" si="20"/>
        <v>0.19999999999998863</v>
      </c>
      <c r="T124" s="5">
        <f t="shared" si="21"/>
        <v>2.3199999999999932</v>
      </c>
      <c r="U124" s="5">
        <f t="shared" si="22"/>
        <v>0.62613579512973594</v>
      </c>
      <c r="V124" s="5">
        <f t="shared" si="23"/>
        <v>1.7542597708376273</v>
      </c>
      <c r="W124" s="5">
        <f t="shared" si="24"/>
        <v>3.25</v>
      </c>
      <c r="X124" s="5">
        <f t="shared" si="25"/>
        <v>117.91</v>
      </c>
      <c r="Y124" s="5">
        <f t="shared" si="26"/>
        <v>63.644544485989115</v>
      </c>
      <c r="Z124" s="5">
        <f t="shared" si="27"/>
        <v>0.33241991516754826</v>
      </c>
      <c r="AA124" s="2">
        <f t="shared" si="28"/>
        <v>2.1200000000000045</v>
      </c>
      <c r="AB124" s="5">
        <f t="shared" si="29"/>
        <v>7.6334765824167825E-3</v>
      </c>
    </row>
    <row r="125" spans="1:28">
      <c r="A125" s="1">
        <f t="shared" ref="A125:A188" si="30">10000*B125+500*C125+D125</f>
        <v>23002</v>
      </c>
      <c r="B125" s="1">
        <v>2</v>
      </c>
      <c r="C125" s="1">
        <v>6</v>
      </c>
      <c r="D125" s="2">
        <v>2</v>
      </c>
      <c r="E125" s="5">
        <v>316.69</v>
      </c>
      <c r="F125" s="5">
        <v>311.23</v>
      </c>
      <c r="G125" s="5">
        <v>2.93</v>
      </c>
      <c r="H125" s="5">
        <v>293.04000000000002</v>
      </c>
      <c r="I125" s="5">
        <v>303.27</v>
      </c>
      <c r="J125" s="5">
        <v>4.66</v>
      </c>
      <c r="K125" s="6">
        <f t="shared" ref="K125:K188" si="31" xml:space="preserve"> 0.5*(E125+H125)</f>
        <v>304.86500000000001</v>
      </c>
      <c r="L125" s="6">
        <f t="shared" ref="L125:L188" si="32">E125-H125</f>
        <v>23.649999999999977</v>
      </c>
      <c r="M125" s="6">
        <f t="shared" ref="M125:M188" si="33">0.5*(F125+I125)</f>
        <v>307.25</v>
      </c>
      <c r="N125" s="5">
        <f t="shared" ref="N125:N188" si="34">0.5*P125</f>
        <v>2.7522944973240056</v>
      </c>
      <c r="O125" s="6">
        <f t="shared" ref="O125:O188" si="35">F125-I125</f>
        <v>7.9600000000000364</v>
      </c>
      <c r="P125" s="6">
        <f t="shared" ref="P125:P188" si="36">SQRT(G125*G125+J125*J125)</f>
        <v>5.5045889946480111</v>
      </c>
      <c r="Q125" s="6">
        <f t="shared" ref="Q125:Q188" si="37">(G125*G125-J125*J125)/(G125*G125+J125*J125)</f>
        <v>-0.43334928466526956</v>
      </c>
      <c r="R125" s="5">
        <f t="shared" ref="R125:R188" si="38">ABS(O125-L125)/P125</f>
        <v>2.8503490479043898</v>
      </c>
      <c r="S125" s="5">
        <f t="shared" ref="S125:S188" si="39">ABS(O125-L125)</f>
        <v>15.689999999999941</v>
      </c>
      <c r="T125" s="5">
        <f t="shared" ref="T125:T188" si="40">ABS(O125)</f>
        <v>7.9600000000000364</v>
      </c>
      <c r="U125" s="5">
        <f t="shared" ref="U125:U188" si="41">ABS(O125)/P125</f>
        <v>1.44606618364048</v>
      </c>
      <c r="V125" s="5">
        <f t="shared" ref="V125:V188" si="42">ABS(M125-K125)/N125</f>
        <v>0.86654971054837082</v>
      </c>
      <c r="W125" s="5">
        <f t="shared" ref="W125:W188" si="43">ABS(M125-K125)</f>
        <v>2.3849999999999909</v>
      </c>
      <c r="X125" s="5">
        <f t="shared" ref="X125:X188" si="44">ABS(M125)</f>
        <v>307.25</v>
      </c>
      <c r="Y125" s="5">
        <f t="shared" ref="Y125:Y188" si="45">ABS(M125)/N125</f>
        <v>111.63412937777274</v>
      </c>
      <c r="Z125" s="5">
        <f t="shared" ref="Z125:Z188" si="46">SQRT(0.004097*B125*B125+0.002191*C125*C125+0.004286*D125*D125)</f>
        <v>0.33527302307224177</v>
      </c>
      <c r="AA125" s="2">
        <f t="shared" si="28"/>
        <v>23.649999999999977</v>
      </c>
      <c r="AB125" s="5">
        <f t="shared" si="29"/>
        <v>0.43334928466526956</v>
      </c>
    </row>
    <row r="126" spans="1:28">
      <c r="A126" s="1">
        <f t="shared" si="30"/>
        <v>41003</v>
      </c>
      <c r="B126" s="1">
        <v>4</v>
      </c>
      <c r="C126" s="1">
        <v>2</v>
      </c>
      <c r="D126" s="2">
        <v>3</v>
      </c>
      <c r="E126" s="5">
        <v>378.45</v>
      </c>
      <c r="F126" s="5">
        <v>371.05</v>
      </c>
      <c r="G126" s="5">
        <v>5.53</v>
      </c>
      <c r="H126" s="5">
        <v>387.78</v>
      </c>
      <c r="I126" s="5">
        <v>376.44</v>
      </c>
      <c r="J126" s="5">
        <v>5.55</v>
      </c>
      <c r="K126" s="6">
        <f t="shared" si="31"/>
        <v>383.11500000000001</v>
      </c>
      <c r="L126" s="6">
        <f t="shared" si="32"/>
        <v>-9.3299999999999841</v>
      </c>
      <c r="M126" s="6">
        <f t="shared" si="33"/>
        <v>373.745</v>
      </c>
      <c r="N126" s="5">
        <f t="shared" si="34"/>
        <v>3.9173779495984302</v>
      </c>
      <c r="O126" s="6">
        <f t="shared" si="35"/>
        <v>-5.3899999999999864</v>
      </c>
      <c r="P126" s="6">
        <f t="shared" si="36"/>
        <v>7.8347558991968604</v>
      </c>
      <c r="Q126" s="6">
        <f t="shared" si="37"/>
        <v>-3.6100965407584971E-3</v>
      </c>
      <c r="R126" s="5">
        <f t="shared" si="38"/>
        <v>0.50288739696458018</v>
      </c>
      <c r="S126" s="5">
        <f t="shared" si="39"/>
        <v>3.9399999999999977</v>
      </c>
      <c r="T126" s="5">
        <f t="shared" si="40"/>
        <v>5.3899999999999864</v>
      </c>
      <c r="U126" s="5">
        <f t="shared" si="41"/>
        <v>0.68796016995915776</v>
      </c>
      <c r="V126" s="5">
        <f t="shared" si="42"/>
        <v>2.3919060454609751</v>
      </c>
      <c r="W126" s="5">
        <f t="shared" si="43"/>
        <v>9.3700000000000045</v>
      </c>
      <c r="X126" s="5">
        <f t="shared" si="44"/>
        <v>373.745</v>
      </c>
      <c r="Y126" s="5">
        <f t="shared" si="45"/>
        <v>95.406929024633058</v>
      </c>
      <c r="Z126" s="5">
        <f t="shared" si="46"/>
        <v>0.33599107130993822</v>
      </c>
      <c r="AA126" s="2">
        <f t="shared" ref="AA126:AA189" si="47">ABS(L126)</f>
        <v>9.3299999999999841</v>
      </c>
      <c r="AB126" s="5">
        <f t="shared" ref="AB126:AB189" si="48">ABS(Q126)</f>
        <v>3.6100965407584971E-3</v>
      </c>
    </row>
    <row r="127" spans="1:28">
      <c r="A127" s="1">
        <f t="shared" si="30"/>
        <v>10505</v>
      </c>
      <c r="B127" s="1">
        <v>1</v>
      </c>
      <c r="C127" s="1">
        <v>1</v>
      </c>
      <c r="D127" s="2">
        <v>5</v>
      </c>
      <c r="E127" s="5">
        <v>74.849999999999994</v>
      </c>
      <c r="F127" s="5">
        <v>82</v>
      </c>
      <c r="G127" s="5">
        <v>14.91</v>
      </c>
      <c r="H127" s="5">
        <v>70.97</v>
      </c>
      <c r="I127" s="5">
        <v>73.790000000000006</v>
      </c>
      <c r="J127" s="5">
        <v>9.94</v>
      </c>
      <c r="K127" s="6">
        <f t="shared" si="31"/>
        <v>72.91</v>
      </c>
      <c r="L127" s="6">
        <f t="shared" si="32"/>
        <v>3.8799999999999955</v>
      </c>
      <c r="M127" s="6">
        <f t="shared" si="33"/>
        <v>77.89500000000001</v>
      </c>
      <c r="N127" s="5">
        <f t="shared" si="34"/>
        <v>8.9597949195280133</v>
      </c>
      <c r="O127" s="6">
        <f t="shared" si="35"/>
        <v>8.2099999999999937</v>
      </c>
      <c r="P127" s="6">
        <f t="shared" si="36"/>
        <v>17.919589839056027</v>
      </c>
      <c r="Q127" s="6">
        <f t="shared" si="37"/>
        <v>0.38461538461538464</v>
      </c>
      <c r="R127" s="5">
        <f t="shared" si="38"/>
        <v>0.24163499493513493</v>
      </c>
      <c r="S127" s="5">
        <f t="shared" si="39"/>
        <v>4.3299999999999983</v>
      </c>
      <c r="T127" s="5">
        <f t="shared" si="40"/>
        <v>8.2099999999999937</v>
      </c>
      <c r="U127" s="5">
        <f t="shared" si="41"/>
        <v>0.45815780794860439</v>
      </c>
      <c r="V127" s="5">
        <f t="shared" si="42"/>
        <v>0.55637434168667499</v>
      </c>
      <c r="W127" s="5">
        <f t="shared" si="43"/>
        <v>4.9850000000000136</v>
      </c>
      <c r="X127" s="5">
        <f t="shared" si="44"/>
        <v>77.89500000000001</v>
      </c>
      <c r="Y127" s="5">
        <f t="shared" si="45"/>
        <v>8.6938373812805292</v>
      </c>
      <c r="Z127" s="5">
        <f t="shared" si="46"/>
        <v>0.33680558190148807</v>
      </c>
      <c r="AA127" s="2">
        <f t="shared" si="47"/>
        <v>3.8799999999999955</v>
      </c>
      <c r="AB127" s="5">
        <f t="shared" si="48"/>
        <v>0.38461538461538464</v>
      </c>
    </row>
    <row r="128" spans="1:28">
      <c r="A128" s="1">
        <f t="shared" si="30"/>
        <v>31004</v>
      </c>
      <c r="B128" s="1">
        <v>3</v>
      </c>
      <c r="C128" s="1">
        <v>2</v>
      </c>
      <c r="D128" s="2">
        <v>4</v>
      </c>
      <c r="E128" s="5">
        <v>64.44</v>
      </c>
      <c r="F128" s="5">
        <v>63.99</v>
      </c>
      <c r="G128" s="5">
        <v>2.67</v>
      </c>
      <c r="H128" s="5">
        <v>60.52</v>
      </c>
      <c r="I128" s="5">
        <v>59.69</v>
      </c>
      <c r="J128" s="5">
        <v>2.82</v>
      </c>
      <c r="K128" s="6">
        <f t="shared" si="31"/>
        <v>62.480000000000004</v>
      </c>
      <c r="L128" s="6">
        <f t="shared" si="32"/>
        <v>3.9199999999999946</v>
      </c>
      <c r="M128" s="6">
        <f t="shared" si="33"/>
        <v>61.84</v>
      </c>
      <c r="N128" s="5">
        <f t="shared" si="34"/>
        <v>1.9417324738490624</v>
      </c>
      <c r="O128" s="6">
        <f t="shared" si="35"/>
        <v>4.3000000000000043</v>
      </c>
      <c r="P128" s="6">
        <f t="shared" si="36"/>
        <v>3.8834649476981249</v>
      </c>
      <c r="Q128" s="6">
        <f t="shared" si="37"/>
        <v>-5.460404607029893E-2</v>
      </c>
      <c r="R128" s="5">
        <f t="shared" si="38"/>
        <v>9.7850760884361759E-2</v>
      </c>
      <c r="S128" s="5">
        <f t="shared" si="39"/>
        <v>0.38000000000000966</v>
      </c>
      <c r="T128" s="5">
        <f t="shared" si="40"/>
        <v>4.3000000000000043</v>
      </c>
      <c r="U128" s="5">
        <f t="shared" si="41"/>
        <v>1.1072586100072244</v>
      </c>
      <c r="V128" s="5">
        <f t="shared" si="42"/>
        <v>0.32960256297889468</v>
      </c>
      <c r="W128" s="5">
        <f t="shared" si="43"/>
        <v>0.64000000000000057</v>
      </c>
      <c r="X128" s="5">
        <f t="shared" si="44"/>
        <v>61.84</v>
      </c>
      <c r="Y128" s="5">
        <f t="shared" si="45"/>
        <v>31.847847647835671</v>
      </c>
      <c r="Z128" s="5">
        <f t="shared" si="46"/>
        <v>0.33795413890053189</v>
      </c>
      <c r="AA128" s="2">
        <f t="shared" si="47"/>
        <v>3.9199999999999946</v>
      </c>
      <c r="AB128" s="5">
        <f t="shared" si="48"/>
        <v>5.460404607029893E-2</v>
      </c>
    </row>
    <row r="129" spans="1:28">
      <c r="A129" s="1">
        <f t="shared" si="30"/>
        <v>51001</v>
      </c>
      <c r="B129" s="1">
        <v>5</v>
      </c>
      <c r="C129" s="1">
        <v>2</v>
      </c>
      <c r="D129" s="2">
        <v>1</v>
      </c>
      <c r="E129" s="5">
        <v>101.23</v>
      </c>
      <c r="F129" s="5">
        <v>88.53</v>
      </c>
      <c r="G129" s="5">
        <v>2.78</v>
      </c>
      <c r="H129" s="5">
        <v>109.07</v>
      </c>
      <c r="I129" s="5">
        <v>96.97</v>
      </c>
      <c r="J129" s="5">
        <v>2.98</v>
      </c>
      <c r="K129" s="6">
        <f t="shared" si="31"/>
        <v>105.15</v>
      </c>
      <c r="L129" s="6">
        <f t="shared" si="32"/>
        <v>-7.8399999999999892</v>
      </c>
      <c r="M129" s="6">
        <f t="shared" si="33"/>
        <v>92.75</v>
      </c>
      <c r="N129" s="5">
        <f t="shared" si="34"/>
        <v>2.0376947759662141</v>
      </c>
      <c r="O129" s="6">
        <f t="shared" si="35"/>
        <v>-8.4399999999999977</v>
      </c>
      <c r="P129" s="6">
        <f t="shared" si="36"/>
        <v>4.0753895519324281</v>
      </c>
      <c r="Q129" s="6">
        <f t="shared" si="37"/>
        <v>-6.9360820769712506E-2</v>
      </c>
      <c r="R129" s="5">
        <f t="shared" si="38"/>
        <v>0.1472251897283062</v>
      </c>
      <c r="S129" s="5">
        <f t="shared" si="39"/>
        <v>0.60000000000000853</v>
      </c>
      <c r="T129" s="5">
        <f t="shared" si="40"/>
        <v>8.4399999999999977</v>
      </c>
      <c r="U129" s="5">
        <f t="shared" si="41"/>
        <v>2.0709676688448106</v>
      </c>
      <c r="V129" s="5">
        <f t="shared" si="42"/>
        <v>6.0853078421032389</v>
      </c>
      <c r="W129" s="5">
        <f t="shared" si="43"/>
        <v>12.400000000000006</v>
      </c>
      <c r="X129" s="5">
        <f t="shared" si="44"/>
        <v>92.75</v>
      </c>
      <c r="Y129" s="5">
        <f t="shared" si="45"/>
        <v>45.517121157667354</v>
      </c>
      <c r="Z129" s="5">
        <f t="shared" si="46"/>
        <v>0.33981612675092393</v>
      </c>
      <c r="AA129" s="2">
        <f t="shared" si="47"/>
        <v>7.8399999999999892</v>
      </c>
      <c r="AB129" s="5">
        <f t="shared" si="48"/>
        <v>6.9360820769712506E-2</v>
      </c>
    </row>
    <row r="130" spans="1:28">
      <c r="A130" s="1">
        <f t="shared" si="30"/>
        <v>13501</v>
      </c>
      <c r="B130" s="1">
        <v>1</v>
      </c>
      <c r="C130" s="1">
        <v>7</v>
      </c>
      <c r="D130" s="2">
        <v>1</v>
      </c>
      <c r="E130" s="5">
        <v>690.58</v>
      </c>
      <c r="F130" s="5">
        <v>696.32</v>
      </c>
      <c r="G130" s="5">
        <v>9.0500000000000007</v>
      </c>
      <c r="H130" s="5">
        <v>699.99</v>
      </c>
      <c r="I130" s="5">
        <v>723.68</v>
      </c>
      <c r="J130" s="5">
        <v>17.190000000000001</v>
      </c>
      <c r="K130" s="6">
        <f t="shared" si="31"/>
        <v>695.28500000000008</v>
      </c>
      <c r="L130" s="6">
        <f t="shared" si="32"/>
        <v>-9.4099999999999682</v>
      </c>
      <c r="M130" s="6">
        <f t="shared" si="33"/>
        <v>710</v>
      </c>
      <c r="N130" s="5">
        <f t="shared" si="34"/>
        <v>9.7133747997284665</v>
      </c>
      <c r="O130" s="6">
        <f t="shared" si="35"/>
        <v>-27.3599999999999</v>
      </c>
      <c r="P130" s="6">
        <f t="shared" si="36"/>
        <v>19.426749599456933</v>
      </c>
      <c r="Q130" s="6">
        <f t="shared" si="37"/>
        <v>-0.56596288380508031</v>
      </c>
      <c r="R130" s="5">
        <f t="shared" si="38"/>
        <v>0.92398370134454799</v>
      </c>
      <c r="S130" s="5">
        <f t="shared" si="39"/>
        <v>17.949999999999932</v>
      </c>
      <c r="T130" s="5">
        <f t="shared" si="40"/>
        <v>27.3599999999999</v>
      </c>
      <c r="U130" s="5">
        <f t="shared" si="41"/>
        <v>1.4083673575925815</v>
      </c>
      <c r="V130" s="5">
        <f t="shared" si="42"/>
        <v>1.5149214668841224</v>
      </c>
      <c r="W130" s="5">
        <f t="shared" si="43"/>
        <v>14.714999999999918</v>
      </c>
      <c r="X130" s="5">
        <f t="shared" si="44"/>
        <v>710</v>
      </c>
      <c r="Y130" s="5">
        <f t="shared" si="45"/>
        <v>73.095089465697114</v>
      </c>
      <c r="Z130" s="5">
        <f t="shared" si="46"/>
        <v>0.34020875944043533</v>
      </c>
      <c r="AA130" s="2">
        <f t="shared" si="47"/>
        <v>9.4099999999999682</v>
      </c>
      <c r="AB130" s="5">
        <f t="shared" si="48"/>
        <v>0.56596288380508031</v>
      </c>
    </row>
    <row r="131" spans="1:28">
      <c r="A131" s="1">
        <f t="shared" si="30"/>
        <v>42002</v>
      </c>
      <c r="B131" s="1">
        <v>4</v>
      </c>
      <c r="C131" s="1">
        <v>4</v>
      </c>
      <c r="D131" s="2">
        <v>2</v>
      </c>
      <c r="E131" s="5">
        <v>393.33</v>
      </c>
      <c r="F131" s="5">
        <v>415.57</v>
      </c>
      <c r="G131" s="5">
        <v>4.1900000000000004</v>
      </c>
      <c r="H131" s="5">
        <v>395.24</v>
      </c>
      <c r="I131" s="5">
        <v>408.43</v>
      </c>
      <c r="J131" s="5">
        <v>9.07</v>
      </c>
      <c r="K131" s="6">
        <f t="shared" si="31"/>
        <v>394.28499999999997</v>
      </c>
      <c r="L131" s="6">
        <f t="shared" si="32"/>
        <v>-1.910000000000025</v>
      </c>
      <c r="M131" s="6">
        <f t="shared" si="33"/>
        <v>412</v>
      </c>
      <c r="N131" s="5">
        <f t="shared" si="34"/>
        <v>4.9955229956431992</v>
      </c>
      <c r="O131" s="6">
        <f t="shared" si="35"/>
        <v>7.1399999999999864</v>
      </c>
      <c r="P131" s="6">
        <f t="shared" si="36"/>
        <v>9.9910459912863985</v>
      </c>
      <c r="Q131" s="6">
        <f t="shared" si="37"/>
        <v>-0.64824836457258495</v>
      </c>
      <c r="R131" s="5">
        <f t="shared" si="38"/>
        <v>0.90581106401600875</v>
      </c>
      <c r="S131" s="5">
        <f t="shared" si="39"/>
        <v>9.0500000000000114</v>
      </c>
      <c r="T131" s="5">
        <f t="shared" si="40"/>
        <v>7.1399999999999864</v>
      </c>
      <c r="U131" s="5">
        <f t="shared" si="41"/>
        <v>0.71463988917947863</v>
      </c>
      <c r="V131" s="5">
        <f t="shared" si="42"/>
        <v>3.546175248407426</v>
      </c>
      <c r="W131" s="5">
        <f t="shared" si="43"/>
        <v>17.715000000000032</v>
      </c>
      <c r="X131" s="5">
        <f t="shared" si="44"/>
        <v>412</v>
      </c>
      <c r="Y131" s="5">
        <f t="shared" si="45"/>
        <v>82.473847154606659</v>
      </c>
      <c r="Z131" s="5">
        <f t="shared" si="46"/>
        <v>0.34315011292435849</v>
      </c>
      <c r="AA131" s="2">
        <f t="shared" si="47"/>
        <v>1.910000000000025</v>
      </c>
      <c r="AB131" s="5">
        <f t="shared" si="48"/>
        <v>0.64824836457258495</v>
      </c>
    </row>
    <row r="132" spans="1:28">
      <c r="A132" s="1">
        <f t="shared" si="30"/>
        <v>11005</v>
      </c>
      <c r="B132" s="1">
        <v>1</v>
      </c>
      <c r="C132" s="1">
        <v>2</v>
      </c>
      <c r="D132" s="2">
        <v>5</v>
      </c>
      <c r="E132" s="5">
        <v>58.11</v>
      </c>
      <c r="F132" s="5">
        <v>53.01</v>
      </c>
      <c r="G132" s="5">
        <v>3.69</v>
      </c>
      <c r="H132" s="5">
        <v>68.2</v>
      </c>
      <c r="I132" s="5">
        <v>63.35</v>
      </c>
      <c r="J132" s="5">
        <v>3.97</v>
      </c>
      <c r="K132" s="6">
        <f t="shared" si="31"/>
        <v>63.155000000000001</v>
      </c>
      <c r="L132" s="6">
        <f t="shared" si="32"/>
        <v>-10.090000000000003</v>
      </c>
      <c r="M132" s="6">
        <f t="shared" si="33"/>
        <v>58.18</v>
      </c>
      <c r="N132" s="5">
        <f t="shared" si="34"/>
        <v>2.7100276751354406</v>
      </c>
      <c r="O132" s="6">
        <f t="shared" si="35"/>
        <v>-10.340000000000003</v>
      </c>
      <c r="P132" s="6">
        <f t="shared" si="36"/>
        <v>5.4200553502708813</v>
      </c>
      <c r="Q132" s="6">
        <f t="shared" si="37"/>
        <v>-7.3009497225720851E-2</v>
      </c>
      <c r="R132" s="5">
        <f t="shared" si="38"/>
        <v>4.6124990215737481E-2</v>
      </c>
      <c r="S132" s="5">
        <f t="shared" si="39"/>
        <v>0.25</v>
      </c>
      <c r="T132" s="5">
        <f t="shared" si="40"/>
        <v>10.340000000000003</v>
      </c>
      <c r="U132" s="5">
        <f t="shared" si="41"/>
        <v>1.907729595322903</v>
      </c>
      <c r="V132" s="5">
        <f t="shared" si="42"/>
        <v>1.8357746105863524</v>
      </c>
      <c r="W132" s="5">
        <f t="shared" si="43"/>
        <v>4.9750000000000014</v>
      </c>
      <c r="X132" s="5">
        <f t="shared" si="44"/>
        <v>58.18</v>
      </c>
      <c r="Y132" s="5">
        <f t="shared" si="45"/>
        <v>21.468415446012855</v>
      </c>
      <c r="Z132" s="5">
        <f t="shared" si="46"/>
        <v>0.34642603828234386</v>
      </c>
      <c r="AA132" s="2">
        <f t="shared" si="47"/>
        <v>10.090000000000003</v>
      </c>
      <c r="AB132" s="5">
        <f t="shared" si="48"/>
        <v>7.3009497225720851E-2</v>
      </c>
    </row>
    <row r="133" spans="1:28">
      <c r="A133" s="1">
        <f t="shared" si="30"/>
        <v>22004</v>
      </c>
      <c r="B133" s="1">
        <v>2</v>
      </c>
      <c r="C133" s="1">
        <v>4</v>
      </c>
      <c r="D133" s="2">
        <v>4</v>
      </c>
      <c r="E133" s="5">
        <v>963.27</v>
      </c>
      <c r="F133" s="5">
        <v>947.97</v>
      </c>
      <c r="G133" s="5">
        <v>8.1</v>
      </c>
      <c r="H133" s="5">
        <v>984.15</v>
      </c>
      <c r="I133" s="5">
        <v>995.54</v>
      </c>
      <c r="J133" s="5">
        <v>18.25</v>
      </c>
      <c r="K133" s="6">
        <f t="shared" si="31"/>
        <v>973.71</v>
      </c>
      <c r="L133" s="6">
        <f t="shared" si="32"/>
        <v>-20.879999999999995</v>
      </c>
      <c r="M133" s="6">
        <f t="shared" si="33"/>
        <v>971.755</v>
      </c>
      <c r="N133" s="5">
        <f t="shared" si="34"/>
        <v>9.9833924594798944</v>
      </c>
      <c r="O133" s="6">
        <f t="shared" si="35"/>
        <v>-47.569999999999936</v>
      </c>
      <c r="P133" s="6">
        <f t="shared" si="36"/>
        <v>19.966784918959789</v>
      </c>
      <c r="Q133" s="6">
        <f t="shared" si="37"/>
        <v>-0.67085765885532611</v>
      </c>
      <c r="R133" s="5">
        <f t="shared" si="38"/>
        <v>1.3367199630951108</v>
      </c>
      <c r="S133" s="5">
        <f t="shared" si="39"/>
        <v>26.689999999999941</v>
      </c>
      <c r="T133" s="5">
        <f t="shared" si="40"/>
        <v>47.569999999999936</v>
      </c>
      <c r="U133" s="5">
        <f t="shared" si="41"/>
        <v>2.3824566745760385</v>
      </c>
      <c r="V133" s="5">
        <f t="shared" si="42"/>
        <v>0.19582521752349208</v>
      </c>
      <c r="W133" s="5">
        <f t="shared" si="43"/>
        <v>1.9550000000000409</v>
      </c>
      <c r="X133" s="5">
        <f t="shared" si="44"/>
        <v>971.755</v>
      </c>
      <c r="Y133" s="5">
        <f t="shared" si="45"/>
        <v>97.337153071374459</v>
      </c>
      <c r="Z133" s="5">
        <f t="shared" si="46"/>
        <v>0.34643902782452207</v>
      </c>
      <c r="AA133" s="2">
        <f t="shared" si="47"/>
        <v>20.879999999999995</v>
      </c>
      <c r="AB133" s="5">
        <f t="shared" si="48"/>
        <v>0.67085765885532611</v>
      </c>
    </row>
    <row r="134" spans="1:28">
      <c r="A134" s="1">
        <f t="shared" si="30"/>
        <v>33001</v>
      </c>
      <c r="B134" s="1">
        <v>3</v>
      </c>
      <c r="C134" s="1">
        <v>6</v>
      </c>
      <c r="D134" s="2">
        <v>1</v>
      </c>
      <c r="E134" s="5">
        <v>771.56</v>
      </c>
      <c r="F134" s="5">
        <v>757.88</v>
      </c>
      <c r="G134" s="5">
        <v>8.23</v>
      </c>
      <c r="H134" s="5">
        <v>779.61</v>
      </c>
      <c r="I134" s="5">
        <v>788.57</v>
      </c>
      <c r="J134" s="5">
        <v>15.35</v>
      </c>
      <c r="K134" s="6">
        <f t="shared" si="31"/>
        <v>775.58500000000004</v>
      </c>
      <c r="L134" s="6">
        <f t="shared" si="32"/>
        <v>-8.0500000000000682</v>
      </c>
      <c r="M134" s="6">
        <f t="shared" si="33"/>
        <v>773.22500000000002</v>
      </c>
      <c r="N134" s="5">
        <f t="shared" si="34"/>
        <v>8.7085503960188468</v>
      </c>
      <c r="O134" s="6">
        <f t="shared" si="35"/>
        <v>-30.690000000000055</v>
      </c>
      <c r="P134" s="6">
        <f t="shared" si="36"/>
        <v>17.417100792037694</v>
      </c>
      <c r="Q134" s="6">
        <f t="shared" si="37"/>
        <v>-0.55344193642176798</v>
      </c>
      <c r="R134" s="5">
        <f t="shared" si="38"/>
        <v>1.2998719057967423</v>
      </c>
      <c r="S134" s="5">
        <f t="shared" si="39"/>
        <v>22.639999999999986</v>
      </c>
      <c r="T134" s="5">
        <f t="shared" si="40"/>
        <v>30.690000000000055</v>
      </c>
      <c r="U134" s="5">
        <f t="shared" si="41"/>
        <v>1.7620613422659945</v>
      </c>
      <c r="V134" s="5">
        <f t="shared" si="42"/>
        <v>0.27099802983041799</v>
      </c>
      <c r="W134" s="5">
        <f t="shared" si="43"/>
        <v>2.3600000000000136</v>
      </c>
      <c r="X134" s="5">
        <f t="shared" si="44"/>
        <v>773.22500000000002</v>
      </c>
      <c r="Y134" s="5">
        <f t="shared" si="45"/>
        <v>88.789174413399877</v>
      </c>
      <c r="Z134" s="5">
        <f t="shared" si="46"/>
        <v>0.34646067597925162</v>
      </c>
      <c r="AA134" s="2">
        <f t="shared" si="47"/>
        <v>8.0500000000000682</v>
      </c>
      <c r="AB134" s="5">
        <f t="shared" si="48"/>
        <v>0.55344193642176798</v>
      </c>
    </row>
    <row r="135" spans="1:28">
      <c r="A135" s="1">
        <f t="shared" si="30"/>
        <v>13003</v>
      </c>
      <c r="B135" s="1">
        <v>1</v>
      </c>
      <c r="C135" s="1">
        <v>6</v>
      </c>
      <c r="D135" s="2">
        <v>3</v>
      </c>
      <c r="E135" s="5">
        <v>1093.0999999999999</v>
      </c>
      <c r="F135" s="5">
        <v>1086.95</v>
      </c>
      <c r="G135" s="5">
        <v>14.31</v>
      </c>
      <c r="H135" s="5">
        <v>1090.78</v>
      </c>
      <c r="I135" s="5">
        <v>1127.19</v>
      </c>
      <c r="J135" s="5">
        <v>18.670000000000002</v>
      </c>
      <c r="K135" s="6">
        <f t="shared" si="31"/>
        <v>1091.94</v>
      </c>
      <c r="L135" s="6">
        <f t="shared" si="32"/>
        <v>2.3199999999999363</v>
      </c>
      <c r="M135" s="6">
        <f t="shared" si="33"/>
        <v>1107.0700000000002</v>
      </c>
      <c r="N135" s="5">
        <f t="shared" si="34"/>
        <v>11.761643167517029</v>
      </c>
      <c r="O135" s="6">
        <f t="shared" si="35"/>
        <v>-40.240000000000009</v>
      </c>
      <c r="P135" s="6">
        <f t="shared" si="36"/>
        <v>23.523286335034058</v>
      </c>
      <c r="Q135" s="6">
        <f t="shared" si="37"/>
        <v>-0.25986102702653863</v>
      </c>
      <c r="R135" s="5">
        <f t="shared" si="38"/>
        <v>1.8092710088986945</v>
      </c>
      <c r="S135" s="5">
        <f t="shared" si="39"/>
        <v>42.559999999999945</v>
      </c>
      <c r="T135" s="5">
        <f t="shared" si="40"/>
        <v>40.240000000000009</v>
      </c>
      <c r="U135" s="5">
        <f t="shared" si="41"/>
        <v>1.7106453336015879</v>
      </c>
      <c r="V135" s="5">
        <f t="shared" si="42"/>
        <v>1.2863848855562727</v>
      </c>
      <c r="W135" s="5">
        <f t="shared" si="43"/>
        <v>15.130000000000109</v>
      </c>
      <c r="X135" s="5">
        <f t="shared" si="44"/>
        <v>1107.0700000000002</v>
      </c>
      <c r="Y135" s="5">
        <f t="shared" si="45"/>
        <v>94.125453751009431</v>
      </c>
      <c r="Z135" s="5">
        <f t="shared" si="46"/>
        <v>0.34863591323901211</v>
      </c>
      <c r="AA135" s="2">
        <f t="shared" si="47"/>
        <v>2.3199999999999363</v>
      </c>
      <c r="AB135" s="5">
        <f t="shared" si="48"/>
        <v>0.25986102702653863</v>
      </c>
    </row>
    <row r="136" spans="1:28">
      <c r="A136" s="1">
        <f t="shared" si="30"/>
        <v>50502</v>
      </c>
      <c r="B136" s="1">
        <v>5</v>
      </c>
      <c r="C136" s="1">
        <v>1</v>
      </c>
      <c r="D136" s="2">
        <v>2</v>
      </c>
      <c r="E136" s="5">
        <v>440.18</v>
      </c>
      <c r="F136" s="5">
        <v>432.82</v>
      </c>
      <c r="G136" s="5">
        <v>4.29</v>
      </c>
      <c r="H136" s="5">
        <v>438.31</v>
      </c>
      <c r="I136" s="5">
        <v>453.98</v>
      </c>
      <c r="J136" s="5">
        <v>9.9499999999999993</v>
      </c>
      <c r="K136" s="6">
        <f t="shared" si="31"/>
        <v>439.245</v>
      </c>
      <c r="L136" s="6">
        <f t="shared" si="32"/>
        <v>1.8700000000000045</v>
      </c>
      <c r="M136" s="6">
        <f t="shared" si="33"/>
        <v>443.4</v>
      </c>
      <c r="N136" s="5">
        <f t="shared" si="34"/>
        <v>5.4177163085565851</v>
      </c>
      <c r="O136" s="6">
        <f t="shared" si="35"/>
        <v>-21.160000000000025</v>
      </c>
      <c r="P136" s="6">
        <f t="shared" si="36"/>
        <v>10.83543261711317</v>
      </c>
      <c r="Q136" s="6">
        <f t="shared" si="37"/>
        <v>-0.68648951592159213</v>
      </c>
      <c r="R136" s="5">
        <f t="shared" si="38"/>
        <v>2.1254342871024008</v>
      </c>
      <c r="S136" s="5">
        <f t="shared" si="39"/>
        <v>23.03000000000003</v>
      </c>
      <c r="T136" s="5">
        <f t="shared" si="40"/>
        <v>21.160000000000025</v>
      </c>
      <c r="U136" s="5">
        <f t="shared" si="41"/>
        <v>1.9528523454227873</v>
      </c>
      <c r="V136" s="5">
        <f t="shared" si="42"/>
        <v>0.7669283076778467</v>
      </c>
      <c r="W136" s="5">
        <f t="shared" si="43"/>
        <v>4.1549999999999727</v>
      </c>
      <c r="X136" s="5">
        <f t="shared" si="44"/>
        <v>443.4</v>
      </c>
      <c r="Y136" s="5">
        <f t="shared" si="45"/>
        <v>81.842602075658107</v>
      </c>
      <c r="Z136" s="5">
        <f t="shared" si="46"/>
        <v>0.34894125580103025</v>
      </c>
      <c r="AA136" s="2">
        <f t="shared" si="47"/>
        <v>1.8700000000000045</v>
      </c>
      <c r="AB136" s="5">
        <f t="shared" si="48"/>
        <v>0.68648951592159213</v>
      </c>
    </row>
    <row r="137" spans="1:28">
      <c r="A137" s="1">
        <f t="shared" si="30"/>
        <v>41503</v>
      </c>
      <c r="B137" s="1">
        <v>4</v>
      </c>
      <c r="C137" s="1">
        <v>3</v>
      </c>
      <c r="D137" s="2">
        <v>3</v>
      </c>
      <c r="E137" s="5">
        <v>29.95</v>
      </c>
      <c r="F137" s="5">
        <v>29.71</v>
      </c>
      <c r="G137" s="5">
        <v>2.2000000000000002</v>
      </c>
      <c r="H137" s="5">
        <v>29.69</v>
      </c>
      <c r="I137" s="5">
        <v>29.74</v>
      </c>
      <c r="J137" s="5">
        <v>2.48</v>
      </c>
      <c r="K137" s="6">
        <f t="shared" si="31"/>
        <v>29.82</v>
      </c>
      <c r="L137" s="6">
        <f t="shared" si="32"/>
        <v>0.25999999999999801</v>
      </c>
      <c r="M137" s="6">
        <f t="shared" si="33"/>
        <v>29.725000000000001</v>
      </c>
      <c r="N137" s="5">
        <f t="shared" si="34"/>
        <v>1.6575886099994777</v>
      </c>
      <c r="O137" s="6">
        <f t="shared" si="35"/>
        <v>-2.9999999999997584E-2</v>
      </c>
      <c r="P137" s="6">
        <f t="shared" si="36"/>
        <v>3.3151772199989553</v>
      </c>
      <c r="Q137" s="6">
        <f t="shared" si="37"/>
        <v>-0.11923132915999413</v>
      </c>
      <c r="R137" s="5">
        <f t="shared" si="38"/>
        <v>8.7476469809987106E-2</v>
      </c>
      <c r="S137" s="5">
        <f t="shared" si="39"/>
        <v>0.28999999999999559</v>
      </c>
      <c r="T137" s="5">
        <f t="shared" si="40"/>
        <v>2.9999999999997584E-2</v>
      </c>
      <c r="U137" s="5">
        <f t="shared" si="41"/>
        <v>9.0492899803429026E-3</v>
      </c>
      <c r="V137" s="5">
        <f t="shared" si="42"/>
        <v>5.7312169875508981E-2</v>
      </c>
      <c r="W137" s="5">
        <f t="shared" si="43"/>
        <v>9.4999999999998863E-2</v>
      </c>
      <c r="X137" s="5">
        <f t="shared" si="44"/>
        <v>29.725000000000001</v>
      </c>
      <c r="Y137" s="5">
        <f t="shared" si="45"/>
        <v>17.932676311047629</v>
      </c>
      <c r="Z137" s="5">
        <f t="shared" si="46"/>
        <v>0.35191618320276208</v>
      </c>
      <c r="AA137" s="2">
        <f t="shared" si="47"/>
        <v>0.25999999999999801</v>
      </c>
      <c r="AB137" s="5">
        <f t="shared" si="48"/>
        <v>0.11923132915999413</v>
      </c>
    </row>
    <row r="138" spans="1:28">
      <c r="A138" s="1">
        <f t="shared" si="30"/>
        <v>42501</v>
      </c>
      <c r="B138" s="1">
        <v>4</v>
      </c>
      <c r="C138" s="1">
        <v>5</v>
      </c>
      <c r="D138" s="2">
        <v>1</v>
      </c>
      <c r="E138" s="5">
        <v>68.31</v>
      </c>
      <c r="F138" s="5">
        <v>61.67</v>
      </c>
      <c r="G138" s="5">
        <v>2.48</v>
      </c>
      <c r="H138" s="5">
        <v>73.59</v>
      </c>
      <c r="I138" s="5">
        <v>70.959999999999994</v>
      </c>
      <c r="J138" s="5">
        <v>2.5</v>
      </c>
      <c r="K138" s="6">
        <f t="shared" si="31"/>
        <v>70.95</v>
      </c>
      <c r="L138" s="6">
        <f t="shared" si="32"/>
        <v>-5.2800000000000011</v>
      </c>
      <c r="M138" s="6">
        <f t="shared" si="33"/>
        <v>66.314999999999998</v>
      </c>
      <c r="N138" s="5">
        <f t="shared" si="34"/>
        <v>1.7607100840286001</v>
      </c>
      <c r="O138" s="6">
        <f t="shared" si="35"/>
        <v>-9.289999999999992</v>
      </c>
      <c r="P138" s="6">
        <f t="shared" si="36"/>
        <v>3.5214201680572002</v>
      </c>
      <c r="Q138" s="6">
        <f t="shared" si="37"/>
        <v>-8.0319989677752075E-3</v>
      </c>
      <c r="R138" s="5">
        <f t="shared" si="38"/>
        <v>1.1387451109568514</v>
      </c>
      <c r="S138" s="5">
        <f t="shared" si="39"/>
        <v>4.0099999999999909</v>
      </c>
      <c r="T138" s="5">
        <f t="shared" si="40"/>
        <v>9.289999999999992</v>
      </c>
      <c r="U138" s="5">
        <f t="shared" si="41"/>
        <v>2.6381401697728593</v>
      </c>
      <c r="V138" s="5">
        <f t="shared" si="42"/>
        <v>2.6324606430349249</v>
      </c>
      <c r="W138" s="5">
        <f t="shared" si="43"/>
        <v>4.6350000000000051</v>
      </c>
      <c r="X138" s="5">
        <f t="shared" si="44"/>
        <v>66.314999999999998</v>
      </c>
      <c r="Y138" s="5">
        <f t="shared" si="45"/>
        <v>37.663781562645276</v>
      </c>
      <c r="Z138" s="5">
        <f t="shared" si="46"/>
        <v>0.35300566567691233</v>
      </c>
      <c r="AA138" s="2">
        <f t="shared" si="47"/>
        <v>5.2800000000000011</v>
      </c>
      <c r="AB138" s="5">
        <f t="shared" si="48"/>
        <v>8.0319989677752075E-3</v>
      </c>
    </row>
    <row r="139" spans="1:28">
      <c r="A139" s="1">
        <f t="shared" si="30"/>
        <v>31504</v>
      </c>
      <c r="B139" s="1">
        <v>3</v>
      </c>
      <c r="C139" s="1">
        <v>3</v>
      </c>
      <c r="D139" s="2">
        <v>4</v>
      </c>
      <c r="E139" s="5">
        <v>1363.99</v>
      </c>
      <c r="F139" s="5">
        <v>1424.48</v>
      </c>
      <c r="G139" s="5">
        <v>12.04</v>
      </c>
      <c r="H139" s="5">
        <v>1331.09</v>
      </c>
      <c r="I139" s="5">
        <v>1391.8</v>
      </c>
      <c r="J139" s="5">
        <v>12.17</v>
      </c>
      <c r="K139" s="6">
        <f t="shared" si="31"/>
        <v>1347.54</v>
      </c>
      <c r="L139" s="6">
        <f t="shared" si="32"/>
        <v>32.900000000000091</v>
      </c>
      <c r="M139" s="6">
        <f t="shared" si="33"/>
        <v>1408.1399999999999</v>
      </c>
      <c r="N139" s="5">
        <f t="shared" si="34"/>
        <v>8.5596509858755336</v>
      </c>
      <c r="O139" s="6">
        <f t="shared" si="35"/>
        <v>32.680000000000064</v>
      </c>
      <c r="P139" s="6">
        <f t="shared" si="36"/>
        <v>17.119301971751067</v>
      </c>
      <c r="Q139" s="6">
        <f t="shared" si="37"/>
        <v>-1.0739054254863692E-2</v>
      </c>
      <c r="R139" s="5">
        <f t="shared" si="38"/>
        <v>1.2850991259050986E-2</v>
      </c>
      <c r="S139" s="5">
        <f t="shared" si="39"/>
        <v>0.22000000000002728</v>
      </c>
      <c r="T139" s="5">
        <f t="shared" si="40"/>
        <v>32.680000000000064</v>
      </c>
      <c r="U139" s="5">
        <f t="shared" si="41"/>
        <v>1.9089563379351591</v>
      </c>
      <c r="V139" s="5">
        <f t="shared" si="42"/>
        <v>7.0797279118035643</v>
      </c>
      <c r="W139" s="5">
        <f t="shared" si="43"/>
        <v>60.599999999999909</v>
      </c>
      <c r="X139" s="5">
        <f t="shared" si="44"/>
        <v>1408.1399999999999</v>
      </c>
      <c r="Y139" s="5">
        <f t="shared" si="45"/>
        <v>164.50904392288919</v>
      </c>
      <c r="Z139" s="5">
        <f t="shared" si="46"/>
        <v>0.3537908986958257</v>
      </c>
      <c r="AA139" s="2">
        <f t="shared" si="47"/>
        <v>32.900000000000091</v>
      </c>
      <c r="AB139" s="5">
        <f t="shared" si="48"/>
        <v>1.0739054254863692E-2</v>
      </c>
    </row>
    <row r="140" spans="1:28">
      <c r="A140" s="1">
        <f t="shared" si="30"/>
        <v>20505</v>
      </c>
      <c r="B140" s="1">
        <v>2</v>
      </c>
      <c r="C140" s="1">
        <v>1</v>
      </c>
      <c r="D140" s="2">
        <v>5</v>
      </c>
      <c r="E140" s="5">
        <v>614.75</v>
      </c>
      <c r="F140" s="5">
        <v>649.96</v>
      </c>
      <c r="G140" s="5">
        <v>7</v>
      </c>
      <c r="H140" s="5">
        <v>636.52</v>
      </c>
      <c r="I140" s="5">
        <v>661.73</v>
      </c>
      <c r="J140" s="5">
        <v>7.17</v>
      </c>
      <c r="K140" s="6">
        <f t="shared" si="31"/>
        <v>625.63499999999999</v>
      </c>
      <c r="L140" s="6">
        <f t="shared" si="32"/>
        <v>-21.769999999999982</v>
      </c>
      <c r="M140" s="6">
        <f t="shared" si="33"/>
        <v>655.84500000000003</v>
      </c>
      <c r="N140" s="5">
        <f t="shared" si="34"/>
        <v>5.0102120713598541</v>
      </c>
      <c r="O140" s="6">
        <f t="shared" si="35"/>
        <v>-11.769999999999982</v>
      </c>
      <c r="P140" s="6">
        <f t="shared" si="36"/>
        <v>10.020424142719708</v>
      </c>
      <c r="Q140" s="6">
        <f t="shared" si="37"/>
        <v>-2.3990901204972825E-2</v>
      </c>
      <c r="R140" s="5">
        <f t="shared" si="38"/>
        <v>0.99796174868161169</v>
      </c>
      <c r="S140" s="5">
        <f t="shared" si="39"/>
        <v>10</v>
      </c>
      <c r="T140" s="5">
        <f t="shared" si="40"/>
        <v>11.769999999999982</v>
      </c>
      <c r="U140" s="5">
        <f t="shared" si="41"/>
        <v>1.1746009781982552</v>
      </c>
      <c r="V140" s="5">
        <f t="shared" si="42"/>
        <v>6.029684885534305</v>
      </c>
      <c r="W140" s="5">
        <f t="shared" si="43"/>
        <v>30.210000000000036</v>
      </c>
      <c r="X140" s="5">
        <f t="shared" si="44"/>
        <v>655.84500000000003</v>
      </c>
      <c r="Y140" s="5">
        <f t="shared" si="45"/>
        <v>130.90164461281833</v>
      </c>
      <c r="Z140" s="5">
        <f t="shared" si="46"/>
        <v>0.3545828535053549</v>
      </c>
      <c r="AA140" s="2">
        <f t="shared" si="47"/>
        <v>21.769999999999982</v>
      </c>
      <c r="AB140" s="5">
        <f t="shared" si="48"/>
        <v>2.3990901204972825E-2</v>
      </c>
    </row>
    <row r="141" spans="1:28">
      <c r="A141" s="1">
        <f t="shared" si="30"/>
        <v>51501</v>
      </c>
      <c r="B141" s="1">
        <v>5</v>
      </c>
      <c r="C141" s="1">
        <v>3</v>
      </c>
      <c r="D141" s="2">
        <v>1</v>
      </c>
      <c r="E141" s="5">
        <v>1445.3</v>
      </c>
      <c r="F141" s="5">
        <v>1460.59</v>
      </c>
      <c r="G141" s="5">
        <v>5.35</v>
      </c>
      <c r="H141" s="5">
        <v>1413.6</v>
      </c>
      <c r="I141" s="5">
        <v>1549.53</v>
      </c>
      <c r="J141" s="5">
        <v>32.17</v>
      </c>
      <c r="K141" s="6">
        <f t="shared" si="31"/>
        <v>1429.4499999999998</v>
      </c>
      <c r="L141" s="6">
        <f t="shared" si="32"/>
        <v>31.700000000000045</v>
      </c>
      <c r="M141" s="6">
        <f t="shared" si="33"/>
        <v>1505.06</v>
      </c>
      <c r="N141" s="5">
        <f t="shared" si="34"/>
        <v>16.305914571099652</v>
      </c>
      <c r="O141" s="6">
        <f t="shared" si="35"/>
        <v>-88.940000000000055</v>
      </c>
      <c r="P141" s="6">
        <f t="shared" si="36"/>
        <v>32.611829142199305</v>
      </c>
      <c r="Q141" s="6">
        <f t="shared" si="37"/>
        <v>-0.94617460283730237</v>
      </c>
      <c r="R141" s="5">
        <f t="shared" si="38"/>
        <v>3.6992711900324973</v>
      </c>
      <c r="S141" s="5">
        <f t="shared" si="39"/>
        <v>120.6400000000001</v>
      </c>
      <c r="T141" s="5">
        <f t="shared" si="40"/>
        <v>88.940000000000055</v>
      </c>
      <c r="U141" s="5">
        <f t="shared" si="41"/>
        <v>2.7272312636065172</v>
      </c>
      <c r="V141" s="5">
        <f t="shared" si="42"/>
        <v>4.6369677499727677</v>
      </c>
      <c r="W141" s="5">
        <f t="shared" si="43"/>
        <v>75.610000000000127</v>
      </c>
      <c r="X141" s="5">
        <f t="shared" si="44"/>
        <v>1505.06</v>
      </c>
      <c r="Y141" s="5">
        <f t="shared" si="45"/>
        <v>92.301477076762367</v>
      </c>
      <c r="Z141" s="5">
        <f t="shared" si="46"/>
        <v>0.35556996498579574</v>
      </c>
      <c r="AA141" s="2">
        <f t="shared" si="47"/>
        <v>31.700000000000045</v>
      </c>
      <c r="AB141" s="5">
        <f t="shared" si="48"/>
        <v>0.94617460283730237</v>
      </c>
    </row>
    <row r="142" spans="1:28">
      <c r="A142" s="1">
        <f t="shared" si="30"/>
        <v>12504</v>
      </c>
      <c r="B142" s="1">
        <v>1</v>
      </c>
      <c r="C142" s="1">
        <v>5</v>
      </c>
      <c r="D142" s="2">
        <v>4</v>
      </c>
      <c r="E142" s="5">
        <v>103.93</v>
      </c>
      <c r="F142" s="5">
        <v>103.31</v>
      </c>
      <c r="G142" s="5">
        <v>2.84</v>
      </c>
      <c r="H142" s="5">
        <v>108.31</v>
      </c>
      <c r="I142" s="5">
        <v>107.8</v>
      </c>
      <c r="J142" s="5">
        <v>2.66</v>
      </c>
      <c r="K142" s="6">
        <f t="shared" si="31"/>
        <v>106.12</v>
      </c>
      <c r="L142" s="6">
        <f t="shared" si="32"/>
        <v>-4.3799999999999955</v>
      </c>
      <c r="M142" s="6">
        <f t="shared" si="33"/>
        <v>105.55500000000001</v>
      </c>
      <c r="N142" s="5">
        <f t="shared" si="34"/>
        <v>1.9455847450059842</v>
      </c>
      <c r="O142" s="6">
        <f t="shared" si="35"/>
        <v>-4.4899999999999949</v>
      </c>
      <c r="P142" s="6">
        <f t="shared" si="36"/>
        <v>3.8911694900119684</v>
      </c>
      <c r="Q142" s="6">
        <f t="shared" si="37"/>
        <v>6.5384513776979319E-2</v>
      </c>
      <c r="R142" s="5">
        <f t="shared" si="38"/>
        <v>2.8269136125360885E-2</v>
      </c>
      <c r="S142" s="5">
        <f t="shared" si="39"/>
        <v>0.10999999999999943</v>
      </c>
      <c r="T142" s="5">
        <f t="shared" si="40"/>
        <v>4.4899999999999949</v>
      </c>
      <c r="U142" s="5">
        <f t="shared" si="41"/>
        <v>1.1538947382079172</v>
      </c>
      <c r="V142" s="5">
        <f t="shared" si="42"/>
        <v>0.29040112565143489</v>
      </c>
      <c r="W142" s="5">
        <f t="shared" si="43"/>
        <v>0.56499999999999773</v>
      </c>
      <c r="X142" s="5">
        <f t="shared" si="44"/>
        <v>105.55500000000001</v>
      </c>
      <c r="Y142" s="5">
        <f t="shared" si="45"/>
        <v>54.253612067499709</v>
      </c>
      <c r="Z142" s="5">
        <f t="shared" si="46"/>
        <v>0.35699859943702861</v>
      </c>
      <c r="AA142" s="2">
        <f t="shared" si="47"/>
        <v>4.3799999999999955</v>
      </c>
      <c r="AB142" s="5">
        <f t="shared" si="48"/>
        <v>6.5384513776979319E-2</v>
      </c>
    </row>
    <row r="143" spans="1:28">
      <c r="A143" s="1">
        <f t="shared" si="30"/>
        <v>23501</v>
      </c>
      <c r="B143" s="1">
        <v>2</v>
      </c>
      <c r="C143" s="1">
        <v>7</v>
      </c>
      <c r="D143" s="2">
        <v>1</v>
      </c>
      <c r="E143" s="5">
        <v>392.54</v>
      </c>
      <c r="F143" s="5">
        <v>410.98</v>
      </c>
      <c r="G143" s="5">
        <v>4.08</v>
      </c>
      <c r="H143" s="5">
        <v>408.92</v>
      </c>
      <c r="I143" s="5">
        <v>434.68</v>
      </c>
      <c r="J143" s="5">
        <v>7.07</v>
      </c>
      <c r="K143" s="6">
        <f t="shared" si="31"/>
        <v>400.73</v>
      </c>
      <c r="L143" s="6">
        <f t="shared" si="32"/>
        <v>-16.379999999999995</v>
      </c>
      <c r="M143" s="6">
        <f t="shared" si="33"/>
        <v>422.83000000000004</v>
      </c>
      <c r="N143" s="5">
        <f t="shared" si="34"/>
        <v>4.0813998823932947</v>
      </c>
      <c r="O143" s="6">
        <f t="shared" si="35"/>
        <v>-23.699999999999989</v>
      </c>
      <c r="P143" s="6">
        <f t="shared" si="36"/>
        <v>8.1627997647865893</v>
      </c>
      <c r="Q143" s="6">
        <f t="shared" si="37"/>
        <v>-0.50034293192538637</v>
      </c>
      <c r="R143" s="5">
        <f t="shared" si="38"/>
        <v>0.89675114065368344</v>
      </c>
      <c r="S143" s="5">
        <f t="shared" si="39"/>
        <v>7.3199999999999932</v>
      </c>
      <c r="T143" s="5">
        <f t="shared" si="40"/>
        <v>23.699999999999989</v>
      </c>
      <c r="U143" s="5">
        <f t="shared" si="41"/>
        <v>2.9034155783459439</v>
      </c>
      <c r="V143" s="5">
        <f t="shared" si="42"/>
        <v>5.4148088001219792</v>
      </c>
      <c r="W143" s="5">
        <f t="shared" si="43"/>
        <v>22.100000000000023</v>
      </c>
      <c r="X143" s="5">
        <f t="shared" si="44"/>
        <v>422.83000000000004</v>
      </c>
      <c r="Y143" s="5">
        <f t="shared" si="45"/>
        <v>103.59925814278617</v>
      </c>
      <c r="Z143" s="5">
        <f t="shared" si="46"/>
        <v>0.35781699232987801</v>
      </c>
      <c r="AA143" s="2">
        <f t="shared" si="47"/>
        <v>16.379999999999995</v>
      </c>
      <c r="AB143" s="5">
        <f t="shared" si="48"/>
        <v>0.50034293192538637</v>
      </c>
    </row>
    <row r="144" spans="1:28">
      <c r="A144" s="1">
        <f t="shared" si="30"/>
        <v>51002</v>
      </c>
      <c r="B144" s="1">
        <v>5</v>
      </c>
      <c r="C144" s="1">
        <v>2</v>
      </c>
      <c r="D144" s="2">
        <v>2</v>
      </c>
      <c r="E144" s="5">
        <v>1168.6099999999999</v>
      </c>
      <c r="F144" s="5">
        <v>1155.27</v>
      </c>
      <c r="G144" s="5">
        <v>12.11</v>
      </c>
      <c r="H144" s="5">
        <v>1223.32</v>
      </c>
      <c r="I144" s="5">
        <v>1210.82</v>
      </c>
      <c r="J144" s="5">
        <v>9.5500000000000007</v>
      </c>
      <c r="K144" s="6">
        <f t="shared" si="31"/>
        <v>1195.9649999999999</v>
      </c>
      <c r="L144" s="6">
        <f t="shared" si="32"/>
        <v>-54.710000000000036</v>
      </c>
      <c r="M144" s="6">
        <f t="shared" si="33"/>
        <v>1183.0450000000001</v>
      </c>
      <c r="N144" s="5">
        <f t="shared" si="34"/>
        <v>7.71126772975754</v>
      </c>
      <c r="O144" s="6">
        <f t="shared" si="35"/>
        <v>-55.549999999999955</v>
      </c>
      <c r="P144" s="6">
        <f t="shared" si="36"/>
        <v>15.42253545951508</v>
      </c>
      <c r="Q144" s="6">
        <f t="shared" si="37"/>
        <v>0.23312393369730908</v>
      </c>
      <c r="R144" s="5">
        <f t="shared" si="38"/>
        <v>5.4465752547949053E-2</v>
      </c>
      <c r="S144" s="5">
        <f t="shared" si="39"/>
        <v>0.83999999999991815</v>
      </c>
      <c r="T144" s="5">
        <f t="shared" si="40"/>
        <v>55.549999999999955</v>
      </c>
      <c r="U144" s="5">
        <f t="shared" si="41"/>
        <v>3.6018720881415027</v>
      </c>
      <c r="V144" s="5">
        <f t="shared" si="42"/>
        <v>1.6754702926656238</v>
      </c>
      <c r="W144" s="5">
        <f t="shared" si="43"/>
        <v>12.919999999999845</v>
      </c>
      <c r="X144" s="5">
        <f t="shared" si="44"/>
        <v>1183.0450000000001</v>
      </c>
      <c r="Y144" s="5">
        <f t="shared" si="45"/>
        <v>153.41770529308255</v>
      </c>
      <c r="Z144" s="5">
        <f t="shared" si="46"/>
        <v>0.35823595576100398</v>
      </c>
      <c r="AA144" s="2">
        <f t="shared" si="47"/>
        <v>54.710000000000036</v>
      </c>
      <c r="AB144" s="5">
        <f t="shared" si="48"/>
        <v>0.23312393369730908</v>
      </c>
    </row>
    <row r="145" spans="1:28">
      <c r="A145" s="1">
        <f t="shared" si="30"/>
        <v>13502</v>
      </c>
      <c r="B145" s="1">
        <v>1</v>
      </c>
      <c r="C145" s="1">
        <v>7</v>
      </c>
      <c r="D145" s="2">
        <v>2</v>
      </c>
      <c r="E145" s="5">
        <v>79.66</v>
      </c>
      <c r="F145" s="5">
        <v>71.2</v>
      </c>
      <c r="G145" s="5">
        <v>2.3199999999999998</v>
      </c>
      <c r="H145" s="5">
        <v>82.56</v>
      </c>
      <c r="I145" s="5">
        <v>75.510000000000005</v>
      </c>
      <c r="J145" s="5">
        <v>2.48</v>
      </c>
      <c r="K145" s="6">
        <f t="shared" si="31"/>
        <v>81.11</v>
      </c>
      <c r="L145" s="6">
        <f t="shared" si="32"/>
        <v>-2.9000000000000057</v>
      </c>
      <c r="M145" s="6">
        <f t="shared" si="33"/>
        <v>73.355000000000004</v>
      </c>
      <c r="N145" s="5">
        <f t="shared" si="34"/>
        <v>1.69799882214329</v>
      </c>
      <c r="O145" s="6">
        <f t="shared" si="35"/>
        <v>-4.3100000000000023</v>
      </c>
      <c r="P145" s="6">
        <f t="shared" si="36"/>
        <v>3.39599764428658</v>
      </c>
      <c r="Q145" s="6">
        <f t="shared" si="37"/>
        <v>-6.6592674805771426E-2</v>
      </c>
      <c r="R145" s="5">
        <f t="shared" si="38"/>
        <v>0.41519463429904846</v>
      </c>
      <c r="S145" s="5">
        <f t="shared" si="39"/>
        <v>1.4099999999999966</v>
      </c>
      <c r="T145" s="5">
        <f t="shared" si="40"/>
        <v>4.3100000000000023</v>
      </c>
      <c r="U145" s="5">
        <f t="shared" si="41"/>
        <v>1.2691410452687262</v>
      </c>
      <c r="V145" s="5">
        <f t="shared" si="42"/>
        <v>4.567140977289541</v>
      </c>
      <c r="W145" s="5">
        <f t="shared" si="43"/>
        <v>7.7549999999999955</v>
      </c>
      <c r="X145" s="5">
        <f t="shared" si="44"/>
        <v>73.355000000000004</v>
      </c>
      <c r="Y145" s="5">
        <f t="shared" si="45"/>
        <v>43.200854466676276</v>
      </c>
      <c r="Z145" s="5">
        <f t="shared" si="46"/>
        <v>0.35860842154082212</v>
      </c>
      <c r="AA145" s="2">
        <f t="shared" si="47"/>
        <v>2.9000000000000057</v>
      </c>
      <c r="AB145" s="5">
        <f t="shared" si="48"/>
        <v>6.6592674805771426E-2</v>
      </c>
    </row>
    <row r="146" spans="1:28">
      <c r="A146" s="1">
        <f t="shared" si="30"/>
        <v>32503</v>
      </c>
      <c r="B146" s="1">
        <v>3</v>
      </c>
      <c r="C146" s="1">
        <v>5</v>
      </c>
      <c r="D146" s="2">
        <v>3</v>
      </c>
      <c r="E146" s="5">
        <v>898.44</v>
      </c>
      <c r="F146" s="5">
        <v>893.96</v>
      </c>
      <c r="G146" s="5">
        <v>4.96</v>
      </c>
      <c r="H146" s="5">
        <v>902.4</v>
      </c>
      <c r="I146" s="5">
        <v>907.06</v>
      </c>
      <c r="J146" s="5">
        <v>14.19</v>
      </c>
      <c r="K146" s="6">
        <f t="shared" si="31"/>
        <v>900.42000000000007</v>
      </c>
      <c r="L146" s="6">
        <f t="shared" si="32"/>
        <v>-3.9599999999999227</v>
      </c>
      <c r="M146" s="6">
        <f t="shared" si="33"/>
        <v>900.51</v>
      </c>
      <c r="N146" s="5">
        <f t="shared" si="34"/>
        <v>7.5159447177317631</v>
      </c>
      <c r="O146" s="6">
        <f t="shared" si="35"/>
        <v>-13.099999999999909</v>
      </c>
      <c r="P146" s="6">
        <f t="shared" si="36"/>
        <v>15.031889435463526</v>
      </c>
      <c r="Q146" s="6">
        <f t="shared" si="37"/>
        <v>-0.78224596904641897</v>
      </c>
      <c r="R146" s="5">
        <f t="shared" si="38"/>
        <v>0.60804066177048377</v>
      </c>
      <c r="S146" s="5">
        <f t="shared" si="39"/>
        <v>9.1399999999999864</v>
      </c>
      <c r="T146" s="5">
        <f t="shared" si="40"/>
        <v>13.099999999999909</v>
      </c>
      <c r="U146" s="5">
        <f t="shared" si="41"/>
        <v>0.87148059838001035</v>
      </c>
      <c r="V146" s="5">
        <f t="shared" si="42"/>
        <v>1.197454257314964E-2</v>
      </c>
      <c r="W146" s="5">
        <f t="shared" si="43"/>
        <v>8.9999999999918145E-2</v>
      </c>
      <c r="X146" s="5">
        <f t="shared" si="44"/>
        <v>900.51</v>
      </c>
      <c r="Y146" s="5">
        <f t="shared" si="45"/>
        <v>119.81328147285321</v>
      </c>
      <c r="Z146" s="5">
        <f t="shared" si="46"/>
        <v>0.36086285483546238</v>
      </c>
      <c r="AA146" s="2">
        <f t="shared" si="47"/>
        <v>3.9599999999999227</v>
      </c>
      <c r="AB146" s="5">
        <f t="shared" si="48"/>
        <v>0.78224596904641897</v>
      </c>
    </row>
    <row r="147" spans="1:28">
      <c r="A147" s="1">
        <f t="shared" si="30"/>
        <v>11505</v>
      </c>
      <c r="B147" s="1">
        <v>1</v>
      </c>
      <c r="C147" s="1">
        <v>3</v>
      </c>
      <c r="D147" s="2">
        <v>5</v>
      </c>
      <c r="E147" s="5">
        <v>19.12</v>
      </c>
      <c r="F147" s="5">
        <v>19.03</v>
      </c>
      <c r="G147" s="5">
        <v>2.82</v>
      </c>
      <c r="H147" s="5">
        <v>25.63</v>
      </c>
      <c r="I147" s="5">
        <v>26.51</v>
      </c>
      <c r="J147" s="5">
        <v>3.02</v>
      </c>
      <c r="K147" s="6">
        <f t="shared" si="31"/>
        <v>22.375</v>
      </c>
      <c r="L147" s="6">
        <f t="shared" si="32"/>
        <v>-6.509999999999998</v>
      </c>
      <c r="M147" s="6">
        <f t="shared" si="33"/>
        <v>22.770000000000003</v>
      </c>
      <c r="N147" s="5">
        <f t="shared" si="34"/>
        <v>2.0659622455408035</v>
      </c>
      <c r="O147" s="6">
        <f t="shared" si="35"/>
        <v>-7.48</v>
      </c>
      <c r="P147" s="6">
        <f t="shared" si="36"/>
        <v>4.1319244910816071</v>
      </c>
      <c r="Q147" s="6">
        <f t="shared" si="37"/>
        <v>-6.841291410899214E-2</v>
      </c>
      <c r="R147" s="5">
        <f t="shared" si="38"/>
        <v>0.23475743617620831</v>
      </c>
      <c r="S147" s="5">
        <f t="shared" si="39"/>
        <v>0.97000000000000242</v>
      </c>
      <c r="T147" s="5">
        <f t="shared" si="40"/>
        <v>7.48</v>
      </c>
      <c r="U147" s="5">
        <f t="shared" si="41"/>
        <v>1.810294456286633</v>
      </c>
      <c r="V147" s="5">
        <f t="shared" si="42"/>
        <v>0.19119420059711914</v>
      </c>
      <c r="W147" s="5">
        <f t="shared" si="43"/>
        <v>0.39500000000000313</v>
      </c>
      <c r="X147" s="5">
        <f t="shared" si="44"/>
        <v>22.770000000000003</v>
      </c>
      <c r="Y147" s="5">
        <f t="shared" si="45"/>
        <v>11.021498601509796</v>
      </c>
      <c r="Z147" s="5">
        <f t="shared" si="46"/>
        <v>0.36189224915712137</v>
      </c>
      <c r="AA147" s="2">
        <f t="shared" si="47"/>
        <v>6.509999999999998</v>
      </c>
      <c r="AB147" s="5">
        <f t="shared" si="48"/>
        <v>6.841291410899214E-2</v>
      </c>
    </row>
    <row r="148" spans="1:28">
      <c r="A148" s="1">
        <f t="shared" si="30"/>
        <v>21005</v>
      </c>
      <c r="B148" s="1">
        <v>2</v>
      </c>
      <c r="C148" s="1">
        <v>2</v>
      </c>
      <c r="D148" s="2">
        <v>5</v>
      </c>
      <c r="E148" s="5">
        <v>628.64</v>
      </c>
      <c r="F148" s="5">
        <v>625.64</v>
      </c>
      <c r="G148" s="5">
        <v>8.85</v>
      </c>
      <c r="H148" s="5">
        <v>603.54999999999995</v>
      </c>
      <c r="I148" s="5">
        <v>596.14</v>
      </c>
      <c r="J148" s="5">
        <v>6.76</v>
      </c>
      <c r="K148" s="6">
        <f t="shared" si="31"/>
        <v>616.09500000000003</v>
      </c>
      <c r="L148" s="6">
        <f t="shared" si="32"/>
        <v>25.090000000000032</v>
      </c>
      <c r="M148" s="6">
        <f t="shared" si="33"/>
        <v>610.89</v>
      </c>
      <c r="N148" s="5">
        <f t="shared" si="34"/>
        <v>5.5682156028659664</v>
      </c>
      <c r="O148" s="6">
        <f t="shared" si="35"/>
        <v>29.5</v>
      </c>
      <c r="P148" s="6">
        <f t="shared" si="36"/>
        <v>11.136431205731933</v>
      </c>
      <c r="Q148" s="6">
        <f t="shared" si="37"/>
        <v>0.26306139085519203</v>
      </c>
      <c r="R148" s="5">
        <f t="shared" si="38"/>
        <v>0.39599759730299744</v>
      </c>
      <c r="S148" s="5">
        <f t="shared" si="39"/>
        <v>4.4099999999999682</v>
      </c>
      <c r="T148" s="5">
        <f t="shared" si="40"/>
        <v>29.5</v>
      </c>
      <c r="U148" s="5">
        <f t="shared" si="41"/>
        <v>2.6489635193738117</v>
      </c>
      <c r="V148" s="5">
        <f t="shared" si="42"/>
        <v>0.93476983853157947</v>
      </c>
      <c r="W148" s="5">
        <f t="shared" si="43"/>
        <v>5.2050000000000409</v>
      </c>
      <c r="X148" s="5">
        <f t="shared" si="44"/>
        <v>610.89</v>
      </c>
      <c r="Y148" s="5">
        <f t="shared" si="45"/>
        <v>109.71019148137408</v>
      </c>
      <c r="Z148" s="5">
        <f t="shared" si="46"/>
        <v>0.36373341886607008</v>
      </c>
      <c r="AA148" s="2">
        <f t="shared" si="47"/>
        <v>25.090000000000032</v>
      </c>
      <c r="AB148" s="5">
        <f t="shared" si="48"/>
        <v>0.26306139085519203</v>
      </c>
    </row>
    <row r="149" spans="1:28">
      <c r="A149" s="1">
        <f t="shared" si="30"/>
        <v>33002</v>
      </c>
      <c r="B149" s="1">
        <v>3</v>
      </c>
      <c r="C149" s="1">
        <v>6</v>
      </c>
      <c r="D149" s="2">
        <v>2</v>
      </c>
      <c r="E149" s="5">
        <v>654.66999999999996</v>
      </c>
      <c r="F149" s="5">
        <v>639</v>
      </c>
      <c r="G149" s="5">
        <v>5.22</v>
      </c>
      <c r="H149" s="5">
        <v>630.14</v>
      </c>
      <c r="I149" s="5">
        <v>625.5</v>
      </c>
      <c r="J149" s="5">
        <v>13.05</v>
      </c>
      <c r="K149" s="6">
        <f t="shared" si="31"/>
        <v>642.40499999999997</v>
      </c>
      <c r="L149" s="6">
        <f t="shared" si="32"/>
        <v>24.529999999999973</v>
      </c>
      <c r="M149" s="6">
        <f t="shared" si="33"/>
        <v>632.25</v>
      </c>
      <c r="N149" s="5">
        <f t="shared" si="34"/>
        <v>7.0276400733105282</v>
      </c>
      <c r="O149" s="6">
        <f t="shared" si="35"/>
        <v>13.5</v>
      </c>
      <c r="P149" s="6">
        <f t="shared" si="36"/>
        <v>14.055280146621056</v>
      </c>
      <c r="Q149" s="6">
        <f t="shared" si="37"/>
        <v>-0.72413793103448276</v>
      </c>
      <c r="R149" s="5">
        <f t="shared" si="38"/>
        <v>0.78475845980569992</v>
      </c>
      <c r="S149" s="5">
        <f t="shared" si="39"/>
        <v>11.029999999999973</v>
      </c>
      <c r="T149" s="5">
        <f t="shared" si="40"/>
        <v>13.5</v>
      </c>
      <c r="U149" s="5">
        <f t="shared" si="41"/>
        <v>0.96049312850199231</v>
      </c>
      <c r="V149" s="5">
        <f t="shared" si="42"/>
        <v>1.4450085511018824</v>
      </c>
      <c r="W149" s="5">
        <f t="shared" si="43"/>
        <v>10.154999999999973</v>
      </c>
      <c r="X149" s="5">
        <f t="shared" si="44"/>
        <v>632.25</v>
      </c>
      <c r="Y149" s="5">
        <f t="shared" si="45"/>
        <v>89.96618970301995</v>
      </c>
      <c r="Z149" s="5">
        <f t="shared" si="46"/>
        <v>0.36454492178605369</v>
      </c>
      <c r="AA149" s="2">
        <f t="shared" si="47"/>
        <v>24.529999999999973</v>
      </c>
      <c r="AB149" s="5">
        <f t="shared" si="48"/>
        <v>0.72413793103448276</v>
      </c>
    </row>
    <row r="150" spans="1:28">
      <c r="A150" s="1">
        <f t="shared" si="30"/>
        <v>23003</v>
      </c>
      <c r="B150" s="1">
        <v>2</v>
      </c>
      <c r="C150" s="1">
        <v>6</v>
      </c>
      <c r="D150" s="2">
        <v>3</v>
      </c>
      <c r="E150" s="5">
        <v>133.4</v>
      </c>
      <c r="F150" s="5">
        <v>142.88</v>
      </c>
      <c r="G150" s="5">
        <v>2.57</v>
      </c>
      <c r="H150" s="5">
        <v>135.16999999999999</v>
      </c>
      <c r="I150" s="5">
        <v>142.29</v>
      </c>
      <c r="J150" s="5">
        <v>2.73</v>
      </c>
      <c r="K150" s="6">
        <f t="shared" si="31"/>
        <v>134.285</v>
      </c>
      <c r="L150" s="6">
        <f t="shared" si="32"/>
        <v>-1.7699999999999818</v>
      </c>
      <c r="M150" s="6">
        <f t="shared" si="33"/>
        <v>142.58499999999998</v>
      </c>
      <c r="N150" s="5">
        <f t="shared" si="34"/>
        <v>1.8746866404815499</v>
      </c>
      <c r="O150" s="6">
        <f t="shared" si="35"/>
        <v>0.59000000000000341</v>
      </c>
      <c r="P150" s="6">
        <f t="shared" si="36"/>
        <v>3.7493732809630997</v>
      </c>
      <c r="Q150" s="6">
        <f t="shared" si="37"/>
        <v>-6.0322383303219623E-2</v>
      </c>
      <c r="R150" s="5">
        <f t="shared" si="38"/>
        <v>0.62943852829552704</v>
      </c>
      <c r="S150" s="5">
        <f t="shared" si="39"/>
        <v>2.3599999999999852</v>
      </c>
      <c r="T150" s="5">
        <f t="shared" si="40"/>
        <v>0.59000000000000341</v>
      </c>
      <c r="U150" s="5">
        <f t="shared" si="41"/>
        <v>0.15735963207388368</v>
      </c>
      <c r="V150" s="5">
        <f t="shared" si="42"/>
        <v>4.427406597332963</v>
      </c>
      <c r="W150" s="5">
        <f t="shared" si="43"/>
        <v>8.2999999999999829</v>
      </c>
      <c r="X150" s="5">
        <f t="shared" si="44"/>
        <v>142.58499999999998</v>
      </c>
      <c r="Y150" s="5">
        <f t="shared" si="45"/>
        <v>76.058044539845994</v>
      </c>
      <c r="Z150" s="5">
        <f t="shared" si="46"/>
        <v>0.36583876229836554</v>
      </c>
      <c r="AA150" s="2">
        <f t="shared" si="47"/>
        <v>1.7699999999999818</v>
      </c>
      <c r="AB150" s="5">
        <f t="shared" si="48"/>
        <v>6.0322383303219623E-2</v>
      </c>
    </row>
    <row r="151" spans="1:28">
      <c r="A151" s="1">
        <f t="shared" si="30"/>
        <v>40504</v>
      </c>
      <c r="B151" s="1">
        <v>4</v>
      </c>
      <c r="C151" s="1">
        <v>1</v>
      </c>
      <c r="D151" s="2">
        <v>4</v>
      </c>
      <c r="E151" s="5">
        <v>32.51</v>
      </c>
      <c r="F151" s="5">
        <v>32.26</v>
      </c>
      <c r="G151" s="5">
        <v>2.76</v>
      </c>
      <c r="H151" s="5">
        <v>35.6</v>
      </c>
      <c r="I151" s="5">
        <v>31.62</v>
      </c>
      <c r="J151" s="5">
        <v>2.78</v>
      </c>
      <c r="K151" s="6">
        <f t="shared" si="31"/>
        <v>34.055</v>
      </c>
      <c r="L151" s="6">
        <f t="shared" si="32"/>
        <v>-3.0900000000000034</v>
      </c>
      <c r="M151" s="6">
        <f t="shared" si="33"/>
        <v>31.939999999999998</v>
      </c>
      <c r="N151" s="5">
        <f t="shared" si="34"/>
        <v>1.9586985475054601</v>
      </c>
      <c r="O151" s="6">
        <f t="shared" si="35"/>
        <v>0.63999999999999702</v>
      </c>
      <c r="P151" s="6">
        <f t="shared" si="36"/>
        <v>3.9173970950109203</v>
      </c>
      <c r="Q151" s="6">
        <f t="shared" si="37"/>
        <v>-7.2201225074938263E-3</v>
      </c>
      <c r="R151" s="5">
        <f t="shared" si="38"/>
        <v>0.95216285445006754</v>
      </c>
      <c r="S151" s="5">
        <f t="shared" si="39"/>
        <v>3.7300000000000004</v>
      </c>
      <c r="T151" s="5">
        <f t="shared" si="40"/>
        <v>0.63999999999999702</v>
      </c>
      <c r="U151" s="5">
        <f t="shared" si="41"/>
        <v>0.16337378735872396</v>
      </c>
      <c r="V151" s="5">
        <f t="shared" si="42"/>
        <v>1.0797986258240722</v>
      </c>
      <c r="W151" s="5">
        <f t="shared" si="43"/>
        <v>2.115000000000002</v>
      </c>
      <c r="X151" s="5">
        <f t="shared" si="44"/>
        <v>31.939999999999998</v>
      </c>
      <c r="Y151" s="5">
        <f t="shared" si="45"/>
        <v>16.306746150742708</v>
      </c>
      <c r="Z151" s="5">
        <f t="shared" si="46"/>
        <v>0.36921403006928111</v>
      </c>
      <c r="AA151" s="2">
        <f t="shared" si="47"/>
        <v>3.0900000000000034</v>
      </c>
      <c r="AB151" s="5">
        <f t="shared" si="48"/>
        <v>7.2201225074938263E-3</v>
      </c>
    </row>
    <row r="152" spans="1:28">
      <c r="A152" s="1">
        <f t="shared" si="30"/>
        <v>42502</v>
      </c>
      <c r="B152" s="1">
        <v>4</v>
      </c>
      <c r="C152" s="1">
        <v>5</v>
      </c>
      <c r="D152" s="2">
        <v>2</v>
      </c>
      <c r="E152" s="5">
        <v>266.08999999999997</v>
      </c>
      <c r="F152" s="5">
        <v>260.43</v>
      </c>
      <c r="G152" s="5">
        <v>4.0199999999999996</v>
      </c>
      <c r="H152" s="5">
        <v>263.55</v>
      </c>
      <c r="I152" s="5">
        <v>262.98</v>
      </c>
      <c r="J152" s="5">
        <v>3.53</v>
      </c>
      <c r="K152" s="6">
        <f t="shared" si="31"/>
        <v>264.82</v>
      </c>
      <c r="L152" s="6">
        <f t="shared" si="32"/>
        <v>2.5399999999999636</v>
      </c>
      <c r="M152" s="6">
        <f t="shared" si="33"/>
        <v>261.70500000000004</v>
      </c>
      <c r="N152" s="5">
        <f t="shared" si="34"/>
        <v>2.6749439246458979</v>
      </c>
      <c r="O152" s="6">
        <f t="shared" si="35"/>
        <v>-2.5500000000000114</v>
      </c>
      <c r="P152" s="6">
        <f t="shared" si="36"/>
        <v>5.3498878492917958</v>
      </c>
      <c r="Q152" s="6">
        <f t="shared" si="37"/>
        <v>0.12925688211227293</v>
      </c>
      <c r="R152" s="5">
        <f t="shared" si="38"/>
        <v>0.95142181357573241</v>
      </c>
      <c r="S152" s="5">
        <f t="shared" si="39"/>
        <v>5.089999999999975</v>
      </c>
      <c r="T152" s="5">
        <f t="shared" si="40"/>
        <v>2.5500000000000114</v>
      </c>
      <c r="U152" s="5">
        <f t="shared" si="41"/>
        <v>0.47664550581888809</v>
      </c>
      <c r="V152" s="5">
        <f t="shared" si="42"/>
        <v>1.1645103926476918</v>
      </c>
      <c r="W152" s="5">
        <f t="shared" si="43"/>
        <v>3.1149999999999523</v>
      </c>
      <c r="X152" s="5">
        <f t="shared" si="44"/>
        <v>261.70500000000004</v>
      </c>
      <c r="Y152" s="5">
        <f t="shared" si="45"/>
        <v>97.835695764965934</v>
      </c>
      <c r="Z152" s="5">
        <f t="shared" si="46"/>
        <v>0.37077081870071704</v>
      </c>
      <c r="AA152" s="2">
        <f t="shared" si="47"/>
        <v>2.5399999999999636</v>
      </c>
      <c r="AB152" s="5">
        <f t="shared" si="48"/>
        <v>0.12925688211227293</v>
      </c>
    </row>
    <row r="153" spans="1:28">
      <c r="A153" s="1">
        <f t="shared" si="30"/>
        <v>42003</v>
      </c>
      <c r="B153" s="1">
        <v>4</v>
      </c>
      <c r="C153" s="1">
        <v>4</v>
      </c>
      <c r="D153" s="2">
        <v>3</v>
      </c>
      <c r="E153" s="5">
        <v>576.16</v>
      </c>
      <c r="F153" s="5">
        <v>557.6</v>
      </c>
      <c r="G153" s="5">
        <v>7.29</v>
      </c>
      <c r="H153" s="5">
        <v>565.76</v>
      </c>
      <c r="I153" s="5">
        <v>552.1</v>
      </c>
      <c r="J153" s="5">
        <v>8.17</v>
      </c>
      <c r="K153" s="6">
        <f t="shared" si="31"/>
        <v>570.96</v>
      </c>
      <c r="L153" s="6">
        <f t="shared" si="32"/>
        <v>10.399999999999977</v>
      </c>
      <c r="M153" s="6">
        <f t="shared" si="33"/>
        <v>554.85</v>
      </c>
      <c r="N153" s="5">
        <f t="shared" si="34"/>
        <v>5.4747831007264569</v>
      </c>
      <c r="O153" s="6">
        <f t="shared" si="35"/>
        <v>5.5</v>
      </c>
      <c r="P153" s="6">
        <f t="shared" si="36"/>
        <v>10.949566201452914</v>
      </c>
      <c r="Q153" s="6">
        <f t="shared" si="37"/>
        <v>-0.1134745147756749</v>
      </c>
      <c r="R153" s="5">
        <f t="shared" si="38"/>
        <v>0.44750631302176969</v>
      </c>
      <c r="S153" s="5">
        <f t="shared" si="39"/>
        <v>4.8999999999999773</v>
      </c>
      <c r="T153" s="5">
        <f t="shared" si="40"/>
        <v>5.5</v>
      </c>
      <c r="U153" s="5">
        <f t="shared" si="41"/>
        <v>0.50230300441219278</v>
      </c>
      <c r="V153" s="5">
        <f t="shared" si="42"/>
        <v>2.9425823276656118</v>
      </c>
      <c r="W153" s="5">
        <f t="shared" si="43"/>
        <v>16.110000000000014</v>
      </c>
      <c r="X153" s="5">
        <f t="shared" si="44"/>
        <v>554.85</v>
      </c>
      <c r="Y153" s="5">
        <f t="shared" si="45"/>
        <v>101.34648072658371</v>
      </c>
      <c r="Z153" s="5">
        <f t="shared" si="46"/>
        <v>0.37307103881164511</v>
      </c>
      <c r="AA153" s="2">
        <f t="shared" si="47"/>
        <v>10.399999999999977</v>
      </c>
      <c r="AB153" s="5">
        <f t="shared" si="48"/>
        <v>0.1134745147756749</v>
      </c>
    </row>
    <row r="154" spans="1:28">
      <c r="A154" s="1">
        <f t="shared" si="30"/>
        <v>51502</v>
      </c>
      <c r="B154" s="1">
        <v>5</v>
      </c>
      <c r="C154" s="1">
        <v>3</v>
      </c>
      <c r="D154" s="2">
        <v>2</v>
      </c>
      <c r="E154" s="5">
        <v>333.04</v>
      </c>
      <c r="F154" s="5">
        <v>316.73</v>
      </c>
      <c r="G154" s="5">
        <v>3.11</v>
      </c>
      <c r="H154" s="5">
        <v>343.34</v>
      </c>
      <c r="I154" s="5">
        <v>344.4</v>
      </c>
      <c r="J154" s="5">
        <v>6.09</v>
      </c>
      <c r="K154" s="6">
        <f t="shared" si="31"/>
        <v>338.19</v>
      </c>
      <c r="L154" s="6">
        <f t="shared" si="32"/>
        <v>-10.299999999999955</v>
      </c>
      <c r="M154" s="6">
        <f t="shared" si="33"/>
        <v>330.565</v>
      </c>
      <c r="N154" s="5">
        <f t="shared" si="34"/>
        <v>3.4190715113901904</v>
      </c>
      <c r="O154" s="6">
        <f t="shared" si="35"/>
        <v>-27.669999999999959</v>
      </c>
      <c r="P154" s="6">
        <f t="shared" si="36"/>
        <v>6.8381430227803808</v>
      </c>
      <c r="Q154" s="6">
        <f t="shared" si="37"/>
        <v>-0.58631058036535344</v>
      </c>
      <c r="R154" s="5">
        <f t="shared" si="38"/>
        <v>2.5401633078065373</v>
      </c>
      <c r="S154" s="5">
        <f t="shared" si="39"/>
        <v>17.370000000000005</v>
      </c>
      <c r="T154" s="5">
        <f t="shared" si="40"/>
        <v>27.669999999999959</v>
      </c>
      <c r="U154" s="5">
        <f t="shared" si="41"/>
        <v>4.0464201915375222</v>
      </c>
      <c r="V154" s="5">
        <f t="shared" si="42"/>
        <v>2.2301376191162743</v>
      </c>
      <c r="W154" s="5">
        <f t="shared" si="43"/>
        <v>7.625</v>
      </c>
      <c r="X154" s="5">
        <f t="shared" si="44"/>
        <v>330.565</v>
      </c>
      <c r="Y154" s="5">
        <f t="shared" si="45"/>
        <v>96.682680926317531</v>
      </c>
      <c r="Z154" s="5">
        <f t="shared" si="46"/>
        <v>0.37321307586953595</v>
      </c>
      <c r="AA154" s="2">
        <f t="shared" si="47"/>
        <v>10.299999999999955</v>
      </c>
      <c r="AB154" s="5">
        <f t="shared" si="48"/>
        <v>0.58631058036535344</v>
      </c>
    </row>
    <row r="155" spans="1:28">
      <c r="A155" s="1">
        <f t="shared" si="30"/>
        <v>22504</v>
      </c>
      <c r="B155" s="1">
        <v>2</v>
      </c>
      <c r="C155" s="1">
        <v>5</v>
      </c>
      <c r="D155" s="2">
        <v>4</v>
      </c>
      <c r="E155" s="5">
        <v>445.7</v>
      </c>
      <c r="F155" s="5">
        <v>468.62</v>
      </c>
      <c r="G155" s="5">
        <v>3.97</v>
      </c>
      <c r="H155" s="5">
        <v>458.23</v>
      </c>
      <c r="I155" s="5">
        <v>474.22</v>
      </c>
      <c r="J155" s="5">
        <v>4.09</v>
      </c>
      <c r="K155" s="6">
        <f t="shared" si="31"/>
        <v>451.96500000000003</v>
      </c>
      <c r="L155" s="6">
        <f t="shared" si="32"/>
        <v>-12.53000000000003</v>
      </c>
      <c r="M155" s="6">
        <f t="shared" si="33"/>
        <v>471.42</v>
      </c>
      <c r="N155" s="5">
        <f t="shared" si="34"/>
        <v>2.8499561400133859</v>
      </c>
      <c r="O155" s="6">
        <f t="shared" si="35"/>
        <v>-5.6000000000000227</v>
      </c>
      <c r="P155" s="6">
        <f t="shared" si="36"/>
        <v>5.6999122800267719</v>
      </c>
      <c r="Q155" s="6">
        <f t="shared" si="37"/>
        <v>-2.977007602573168E-2</v>
      </c>
      <c r="R155" s="5">
        <f t="shared" si="38"/>
        <v>1.2158081843265591</v>
      </c>
      <c r="S155" s="5">
        <f t="shared" si="39"/>
        <v>6.9300000000000068</v>
      </c>
      <c r="T155" s="5">
        <f t="shared" si="40"/>
        <v>5.6000000000000227</v>
      </c>
      <c r="U155" s="5">
        <f t="shared" si="41"/>
        <v>0.98247126006186891</v>
      </c>
      <c r="V155" s="5">
        <f t="shared" si="42"/>
        <v>6.8264208444655594</v>
      </c>
      <c r="W155" s="5">
        <f t="shared" si="43"/>
        <v>19.454999999999984</v>
      </c>
      <c r="X155" s="5">
        <f t="shared" si="44"/>
        <v>471.42</v>
      </c>
      <c r="Y155" s="5">
        <f t="shared" si="45"/>
        <v>165.41307193513015</v>
      </c>
      <c r="Z155" s="5">
        <f t="shared" si="46"/>
        <v>0.37381680005050605</v>
      </c>
      <c r="AA155" s="2">
        <f t="shared" si="47"/>
        <v>12.53000000000003</v>
      </c>
      <c r="AB155" s="5">
        <f t="shared" si="48"/>
        <v>2.977007602573168E-2</v>
      </c>
    </row>
    <row r="156" spans="1:28">
      <c r="A156" s="1">
        <f t="shared" si="30"/>
        <v>32004</v>
      </c>
      <c r="B156" s="1">
        <v>3</v>
      </c>
      <c r="C156" s="1">
        <v>4</v>
      </c>
      <c r="D156" s="2">
        <v>4</v>
      </c>
      <c r="E156" s="5">
        <v>288.67</v>
      </c>
      <c r="F156" s="5">
        <v>274.56</v>
      </c>
      <c r="G156" s="5">
        <v>3.25</v>
      </c>
      <c r="H156" s="5">
        <v>283.54000000000002</v>
      </c>
      <c r="I156" s="5">
        <v>275.92</v>
      </c>
      <c r="J156" s="5">
        <v>5.41</v>
      </c>
      <c r="K156" s="6">
        <f t="shared" si="31"/>
        <v>286.10500000000002</v>
      </c>
      <c r="L156" s="6">
        <f t="shared" si="32"/>
        <v>5.1299999999999955</v>
      </c>
      <c r="M156" s="6">
        <f t="shared" si="33"/>
        <v>275.24</v>
      </c>
      <c r="N156" s="5">
        <f t="shared" si="34"/>
        <v>3.1555744326508925</v>
      </c>
      <c r="O156" s="6">
        <f t="shared" si="35"/>
        <v>-1.3600000000000136</v>
      </c>
      <c r="P156" s="6">
        <f t="shared" si="36"/>
        <v>6.3111488653017851</v>
      </c>
      <c r="Q156" s="6">
        <f t="shared" si="37"/>
        <v>-0.46962887829959876</v>
      </c>
      <c r="R156" s="5">
        <f t="shared" si="38"/>
        <v>1.0283389187159779</v>
      </c>
      <c r="S156" s="5">
        <f t="shared" si="39"/>
        <v>6.4900000000000091</v>
      </c>
      <c r="T156" s="5">
        <f t="shared" si="40"/>
        <v>1.3600000000000136</v>
      </c>
      <c r="U156" s="5">
        <f t="shared" si="41"/>
        <v>0.21549166863694025</v>
      </c>
      <c r="V156" s="5">
        <f t="shared" si="42"/>
        <v>3.4431132055004916</v>
      </c>
      <c r="W156" s="5">
        <f t="shared" si="43"/>
        <v>10.865000000000009</v>
      </c>
      <c r="X156" s="5">
        <f t="shared" si="44"/>
        <v>275.24</v>
      </c>
      <c r="Y156" s="5">
        <f t="shared" si="45"/>
        <v>87.223421875927698</v>
      </c>
      <c r="Z156" s="5">
        <f t="shared" si="46"/>
        <v>0.37483996585209534</v>
      </c>
      <c r="AA156" s="2">
        <f t="shared" si="47"/>
        <v>5.1299999999999955</v>
      </c>
      <c r="AB156" s="5">
        <f t="shared" si="48"/>
        <v>0.46962887829959876</v>
      </c>
    </row>
    <row r="157" spans="1:28">
      <c r="A157" s="1">
        <f t="shared" si="30"/>
        <v>23502</v>
      </c>
      <c r="B157" s="1">
        <v>2</v>
      </c>
      <c r="C157" s="1">
        <v>7</v>
      </c>
      <c r="D157" s="2">
        <v>2</v>
      </c>
      <c r="E157" s="5">
        <v>74.77</v>
      </c>
      <c r="F157" s="5">
        <v>75.36</v>
      </c>
      <c r="G157" s="5">
        <v>2.2999999999999998</v>
      </c>
      <c r="H157" s="5">
        <v>76.959999999999994</v>
      </c>
      <c r="I157" s="5">
        <v>82.92</v>
      </c>
      <c r="J157" s="5">
        <v>2.84</v>
      </c>
      <c r="K157" s="6">
        <f t="shared" si="31"/>
        <v>75.864999999999995</v>
      </c>
      <c r="L157" s="6">
        <f t="shared" si="32"/>
        <v>-2.1899999999999977</v>
      </c>
      <c r="M157" s="6">
        <f t="shared" si="33"/>
        <v>79.14</v>
      </c>
      <c r="N157" s="5">
        <f t="shared" si="34"/>
        <v>1.8272657168567465</v>
      </c>
      <c r="O157" s="6">
        <f t="shared" si="35"/>
        <v>-7.5600000000000023</v>
      </c>
      <c r="P157" s="6">
        <f t="shared" si="36"/>
        <v>3.6545314337134931</v>
      </c>
      <c r="Q157" s="6">
        <f t="shared" si="37"/>
        <v>-0.20782293569738544</v>
      </c>
      <c r="R157" s="5">
        <f t="shared" si="38"/>
        <v>1.4694086225284881</v>
      </c>
      <c r="S157" s="5">
        <f t="shared" si="39"/>
        <v>5.3700000000000045</v>
      </c>
      <c r="T157" s="5">
        <f t="shared" si="40"/>
        <v>7.5600000000000023</v>
      </c>
      <c r="U157" s="5">
        <f t="shared" si="41"/>
        <v>2.0686646529451331</v>
      </c>
      <c r="V157" s="5">
        <f t="shared" si="42"/>
        <v>1.7922954334379153</v>
      </c>
      <c r="W157" s="5">
        <f t="shared" si="43"/>
        <v>3.2750000000000057</v>
      </c>
      <c r="X157" s="5">
        <f t="shared" si="44"/>
        <v>79.14</v>
      </c>
      <c r="Y157" s="5">
        <f t="shared" si="45"/>
        <v>43.310613924359203</v>
      </c>
      <c r="Z157" s="5">
        <f t="shared" si="46"/>
        <v>0.37535449910717733</v>
      </c>
      <c r="AA157" s="2">
        <f t="shared" si="47"/>
        <v>2.1899999999999977</v>
      </c>
      <c r="AB157" s="5">
        <f t="shared" si="48"/>
        <v>0.20782293569738544</v>
      </c>
    </row>
    <row r="158" spans="1:28">
      <c r="A158" s="1">
        <f t="shared" si="30"/>
        <v>52001</v>
      </c>
      <c r="B158" s="1">
        <v>5</v>
      </c>
      <c r="C158" s="1">
        <v>4</v>
      </c>
      <c r="D158" s="2">
        <v>1</v>
      </c>
      <c r="E158" s="5">
        <v>215.84</v>
      </c>
      <c r="F158" s="5">
        <v>224.56</v>
      </c>
      <c r="G158" s="5">
        <v>5.03</v>
      </c>
      <c r="H158" s="5">
        <v>225.68</v>
      </c>
      <c r="I158" s="5">
        <v>234.28</v>
      </c>
      <c r="J158" s="5">
        <v>4.8099999999999996</v>
      </c>
      <c r="K158" s="6">
        <f t="shared" si="31"/>
        <v>220.76</v>
      </c>
      <c r="L158" s="6">
        <f t="shared" si="32"/>
        <v>-9.8400000000000034</v>
      </c>
      <c r="M158" s="6">
        <f t="shared" si="33"/>
        <v>229.42000000000002</v>
      </c>
      <c r="N158" s="5">
        <f t="shared" si="34"/>
        <v>3.4798347661922109</v>
      </c>
      <c r="O158" s="6">
        <f t="shared" si="35"/>
        <v>-9.7199999999999989</v>
      </c>
      <c r="P158" s="6">
        <f t="shared" si="36"/>
        <v>6.9596695323844218</v>
      </c>
      <c r="Q158" s="6">
        <f t="shared" si="37"/>
        <v>4.4693106509486692E-2</v>
      </c>
      <c r="R158" s="5">
        <f t="shared" si="38"/>
        <v>1.7242197986790313E-2</v>
      </c>
      <c r="S158" s="5">
        <f t="shared" si="39"/>
        <v>0.12000000000000455</v>
      </c>
      <c r="T158" s="5">
        <f t="shared" si="40"/>
        <v>9.7199999999999989</v>
      </c>
      <c r="U158" s="5">
        <f t="shared" si="41"/>
        <v>1.3966180369299621</v>
      </c>
      <c r="V158" s="5">
        <f t="shared" si="42"/>
        <v>2.4886239094266478</v>
      </c>
      <c r="W158" s="5">
        <f t="shared" si="43"/>
        <v>8.660000000000025</v>
      </c>
      <c r="X158" s="5">
        <f t="shared" si="44"/>
        <v>229.42000000000002</v>
      </c>
      <c r="Y158" s="5">
        <f t="shared" si="45"/>
        <v>65.928417702154732</v>
      </c>
      <c r="Z158" s="5">
        <f t="shared" si="46"/>
        <v>0.37651958780387507</v>
      </c>
      <c r="AA158" s="2">
        <f t="shared" si="47"/>
        <v>9.8400000000000034</v>
      </c>
      <c r="AB158" s="5">
        <f t="shared" si="48"/>
        <v>4.4693106509486692E-2</v>
      </c>
    </row>
    <row r="159" spans="1:28">
      <c r="A159" s="1">
        <f t="shared" si="30"/>
        <v>41004</v>
      </c>
      <c r="B159" s="1">
        <v>4</v>
      </c>
      <c r="C159" s="1">
        <v>2</v>
      </c>
      <c r="D159" s="2">
        <v>4</v>
      </c>
      <c r="E159" s="5">
        <v>1312.23</v>
      </c>
      <c r="F159" s="5">
        <v>1299.8699999999999</v>
      </c>
      <c r="G159" s="5">
        <v>19.850000000000001</v>
      </c>
      <c r="H159" s="5">
        <v>1305.44</v>
      </c>
      <c r="I159" s="5">
        <v>1326.53</v>
      </c>
      <c r="J159" s="5">
        <v>27.82</v>
      </c>
      <c r="K159" s="6">
        <f t="shared" si="31"/>
        <v>1308.835</v>
      </c>
      <c r="L159" s="6">
        <f t="shared" si="32"/>
        <v>6.7899999999999636</v>
      </c>
      <c r="M159" s="6">
        <f t="shared" si="33"/>
        <v>1313.1999999999998</v>
      </c>
      <c r="N159" s="5">
        <f t="shared" si="34"/>
        <v>17.087823881348967</v>
      </c>
      <c r="O159" s="6">
        <f t="shared" si="35"/>
        <v>-26.660000000000082</v>
      </c>
      <c r="P159" s="6">
        <f t="shared" si="36"/>
        <v>34.175647762697935</v>
      </c>
      <c r="Q159" s="6">
        <f t="shared" si="37"/>
        <v>-0.32528943901106089</v>
      </c>
      <c r="R159" s="5">
        <f t="shared" si="38"/>
        <v>0.97876711020266538</v>
      </c>
      <c r="S159" s="5">
        <f t="shared" si="39"/>
        <v>33.450000000000045</v>
      </c>
      <c r="T159" s="5">
        <f t="shared" si="40"/>
        <v>26.660000000000082</v>
      </c>
      <c r="U159" s="5">
        <f t="shared" si="41"/>
        <v>0.78008762804194631</v>
      </c>
      <c r="V159" s="5">
        <f t="shared" si="42"/>
        <v>0.25544504849234173</v>
      </c>
      <c r="W159" s="5">
        <f t="shared" si="43"/>
        <v>4.3649999999997817</v>
      </c>
      <c r="X159" s="5">
        <f t="shared" si="44"/>
        <v>1313.1999999999998</v>
      </c>
      <c r="Y159" s="5">
        <f t="shared" si="45"/>
        <v>76.850042996600195</v>
      </c>
      <c r="Z159" s="5">
        <f t="shared" si="46"/>
        <v>0.37801058186246583</v>
      </c>
      <c r="AA159" s="2">
        <f t="shared" si="47"/>
        <v>6.7899999999999636</v>
      </c>
      <c r="AB159" s="5">
        <f t="shared" si="48"/>
        <v>0.32528943901106089</v>
      </c>
    </row>
    <row r="160" spans="1:28">
      <c r="A160" s="1">
        <f t="shared" si="30"/>
        <v>50503</v>
      </c>
      <c r="B160" s="1">
        <v>5</v>
      </c>
      <c r="C160" s="1">
        <v>1</v>
      </c>
      <c r="D160" s="2">
        <v>3</v>
      </c>
      <c r="E160" s="5">
        <v>140.71</v>
      </c>
      <c r="F160" s="5">
        <v>140.18</v>
      </c>
      <c r="G160" s="5">
        <v>2.97</v>
      </c>
      <c r="H160" s="5">
        <v>147.28</v>
      </c>
      <c r="I160" s="5">
        <v>149.05000000000001</v>
      </c>
      <c r="J160" s="5">
        <v>2.95</v>
      </c>
      <c r="K160" s="6">
        <f t="shared" si="31"/>
        <v>143.995</v>
      </c>
      <c r="L160" s="6">
        <f t="shared" si="32"/>
        <v>-6.5699999999999932</v>
      </c>
      <c r="M160" s="6">
        <f t="shared" si="33"/>
        <v>144.61500000000001</v>
      </c>
      <c r="N160" s="5">
        <f t="shared" si="34"/>
        <v>2.0930480166494032</v>
      </c>
      <c r="O160" s="6">
        <f t="shared" si="35"/>
        <v>-8.8700000000000045</v>
      </c>
      <c r="P160" s="6">
        <f t="shared" si="36"/>
        <v>4.1860960332988064</v>
      </c>
      <c r="Q160" s="6">
        <f t="shared" si="37"/>
        <v>6.7566796397959964E-3</v>
      </c>
      <c r="R160" s="5">
        <f t="shared" si="38"/>
        <v>0.54943794449634786</v>
      </c>
      <c r="S160" s="5">
        <f t="shared" si="39"/>
        <v>2.3000000000000114</v>
      </c>
      <c r="T160" s="5">
        <f t="shared" si="40"/>
        <v>8.8700000000000045</v>
      </c>
      <c r="U160" s="5">
        <f t="shared" si="41"/>
        <v>2.118919377253297</v>
      </c>
      <c r="V160" s="5">
        <f t="shared" si="42"/>
        <v>0.29621871790237952</v>
      </c>
      <c r="W160" s="5">
        <f t="shared" si="43"/>
        <v>0.62000000000000455</v>
      </c>
      <c r="X160" s="5">
        <f t="shared" si="44"/>
        <v>144.61500000000001</v>
      </c>
      <c r="Y160" s="5">
        <f t="shared" si="45"/>
        <v>69.093015950729523</v>
      </c>
      <c r="Z160" s="5">
        <f t="shared" si="46"/>
        <v>0.37840454542724505</v>
      </c>
      <c r="AA160" s="2">
        <f t="shared" si="47"/>
        <v>6.5699999999999932</v>
      </c>
      <c r="AB160" s="5">
        <f t="shared" si="48"/>
        <v>6.7566796397959964E-3</v>
      </c>
    </row>
    <row r="161" spans="1:28">
      <c r="A161" s="1">
        <f t="shared" si="30"/>
        <v>21505</v>
      </c>
      <c r="B161" s="1">
        <v>2</v>
      </c>
      <c r="C161" s="1">
        <v>3</v>
      </c>
      <c r="D161" s="2">
        <v>5</v>
      </c>
      <c r="E161" s="5">
        <v>444.93</v>
      </c>
      <c r="F161" s="5">
        <v>447.42</v>
      </c>
      <c r="G161" s="5">
        <v>6.39</v>
      </c>
      <c r="H161" s="5">
        <v>457.07</v>
      </c>
      <c r="I161" s="5">
        <v>439.82</v>
      </c>
      <c r="J161" s="5">
        <v>4.2699999999999996</v>
      </c>
      <c r="K161" s="6">
        <f t="shared" si="31"/>
        <v>451</v>
      </c>
      <c r="L161" s="6">
        <f t="shared" si="32"/>
        <v>-12.139999999999986</v>
      </c>
      <c r="M161" s="6">
        <f t="shared" si="33"/>
        <v>443.62</v>
      </c>
      <c r="N161" s="5">
        <f t="shared" si="34"/>
        <v>3.8426878613803646</v>
      </c>
      <c r="O161" s="6">
        <f t="shared" si="35"/>
        <v>7.6000000000000227</v>
      </c>
      <c r="P161" s="6">
        <f t="shared" si="36"/>
        <v>7.6853757227607291</v>
      </c>
      <c r="Q161" s="6">
        <f t="shared" si="37"/>
        <v>0.38261576229577587</v>
      </c>
      <c r="R161" s="5">
        <f t="shared" si="38"/>
        <v>2.5685146324777257</v>
      </c>
      <c r="S161" s="5">
        <f t="shared" si="39"/>
        <v>19.740000000000009</v>
      </c>
      <c r="T161" s="5">
        <f t="shared" si="40"/>
        <v>7.6000000000000227</v>
      </c>
      <c r="U161" s="5">
        <f t="shared" si="41"/>
        <v>0.98889114522952204</v>
      </c>
      <c r="V161" s="5">
        <f t="shared" si="42"/>
        <v>1.9205306978404857</v>
      </c>
      <c r="W161" s="5">
        <f t="shared" si="43"/>
        <v>7.3799999999999955</v>
      </c>
      <c r="X161" s="5">
        <f t="shared" si="44"/>
        <v>443.62</v>
      </c>
      <c r="Y161" s="5">
        <f t="shared" si="45"/>
        <v>115.44523417018928</v>
      </c>
      <c r="Z161" s="5">
        <f t="shared" si="46"/>
        <v>0.37849306466565541</v>
      </c>
      <c r="AA161" s="2">
        <f t="shared" si="47"/>
        <v>12.139999999999986</v>
      </c>
      <c r="AB161" s="5">
        <f t="shared" si="48"/>
        <v>0.38261576229577587</v>
      </c>
    </row>
    <row r="162" spans="1:28">
      <c r="A162" s="1">
        <f t="shared" si="30"/>
        <v>30505</v>
      </c>
      <c r="B162" s="1">
        <v>3</v>
      </c>
      <c r="C162" s="1">
        <v>1</v>
      </c>
      <c r="D162" s="2">
        <v>5</v>
      </c>
      <c r="E162" s="5">
        <v>172.45</v>
      </c>
      <c r="F162" s="5">
        <v>172.57</v>
      </c>
      <c r="G162" s="5">
        <v>3.15</v>
      </c>
      <c r="H162" s="5">
        <v>178.94</v>
      </c>
      <c r="I162" s="5">
        <v>176.79</v>
      </c>
      <c r="J162" s="5">
        <v>3.58</v>
      </c>
      <c r="K162" s="6">
        <f t="shared" si="31"/>
        <v>175.69499999999999</v>
      </c>
      <c r="L162" s="6">
        <f t="shared" si="32"/>
        <v>-6.4900000000000091</v>
      </c>
      <c r="M162" s="6">
        <f t="shared" si="33"/>
        <v>174.68</v>
      </c>
      <c r="N162" s="5">
        <f t="shared" si="34"/>
        <v>2.3842661344740859</v>
      </c>
      <c r="O162" s="6">
        <f t="shared" si="35"/>
        <v>-4.2199999999999989</v>
      </c>
      <c r="P162" s="6">
        <f t="shared" si="36"/>
        <v>4.7685322689481717</v>
      </c>
      <c r="Q162" s="6">
        <f t="shared" si="37"/>
        <v>-0.1272664904634789</v>
      </c>
      <c r="R162" s="5">
        <f t="shared" si="38"/>
        <v>0.47603746225685495</v>
      </c>
      <c r="S162" s="5">
        <f t="shared" si="39"/>
        <v>2.2700000000000102</v>
      </c>
      <c r="T162" s="5">
        <f t="shared" si="40"/>
        <v>4.2199999999999989</v>
      </c>
      <c r="U162" s="5">
        <f t="shared" si="41"/>
        <v>0.88496832190480978</v>
      </c>
      <c r="V162" s="5">
        <f t="shared" si="42"/>
        <v>0.42570751030017545</v>
      </c>
      <c r="W162" s="5">
        <f t="shared" si="43"/>
        <v>1.0149999999999864</v>
      </c>
      <c r="X162" s="5">
        <f t="shared" si="44"/>
        <v>174.68</v>
      </c>
      <c r="Y162" s="5">
        <f t="shared" si="45"/>
        <v>73.263633398261717</v>
      </c>
      <c r="Z162" s="5">
        <f t="shared" si="46"/>
        <v>0.38237939275018473</v>
      </c>
      <c r="AA162" s="2">
        <f t="shared" si="47"/>
        <v>6.4900000000000091</v>
      </c>
      <c r="AB162" s="5">
        <f t="shared" si="48"/>
        <v>0.1272664904634789</v>
      </c>
    </row>
    <row r="163" spans="1:28">
      <c r="A163" s="1">
        <f t="shared" si="30"/>
        <v>12005</v>
      </c>
      <c r="B163" s="1">
        <v>1</v>
      </c>
      <c r="C163" s="1">
        <v>4</v>
      </c>
      <c r="D163" s="2">
        <v>5</v>
      </c>
      <c r="E163" s="5">
        <v>1659.16</v>
      </c>
      <c r="F163" s="5">
        <v>1651.56</v>
      </c>
      <c r="G163" s="5">
        <v>11.61</v>
      </c>
      <c r="H163" s="5">
        <v>1678.91</v>
      </c>
      <c r="I163" s="5">
        <v>1638.5</v>
      </c>
      <c r="J163" s="5">
        <v>20.52</v>
      </c>
      <c r="K163" s="6">
        <f t="shared" si="31"/>
        <v>1669.0350000000001</v>
      </c>
      <c r="L163" s="6">
        <f t="shared" si="32"/>
        <v>-19.75</v>
      </c>
      <c r="M163" s="6">
        <f t="shared" si="33"/>
        <v>1645.03</v>
      </c>
      <c r="N163" s="5">
        <f t="shared" si="34"/>
        <v>11.788368207686762</v>
      </c>
      <c r="O163" s="6">
        <f t="shared" si="35"/>
        <v>13.059999999999945</v>
      </c>
      <c r="P163" s="6">
        <f t="shared" si="36"/>
        <v>23.576736415373524</v>
      </c>
      <c r="Q163" s="6">
        <f t="shared" si="37"/>
        <v>-0.51501639344262307</v>
      </c>
      <c r="R163" s="5">
        <f t="shared" si="38"/>
        <v>1.3916260258398507</v>
      </c>
      <c r="S163" s="5">
        <f t="shared" si="39"/>
        <v>32.809999999999945</v>
      </c>
      <c r="T163" s="5">
        <f t="shared" si="40"/>
        <v>13.059999999999945</v>
      </c>
      <c r="U163" s="5">
        <f t="shared" si="41"/>
        <v>0.55393587008437684</v>
      </c>
      <c r="V163" s="5">
        <f t="shared" si="42"/>
        <v>2.0363293355858474</v>
      </c>
      <c r="W163" s="5">
        <f t="shared" si="43"/>
        <v>24.005000000000109</v>
      </c>
      <c r="X163" s="5">
        <f t="shared" si="44"/>
        <v>1645.03</v>
      </c>
      <c r="Y163" s="5">
        <f t="shared" si="45"/>
        <v>139.54687968834705</v>
      </c>
      <c r="Z163" s="5">
        <f t="shared" si="46"/>
        <v>0.38249575161039367</v>
      </c>
      <c r="AA163" s="2">
        <f t="shared" si="47"/>
        <v>19.75</v>
      </c>
      <c r="AB163" s="5">
        <f t="shared" si="48"/>
        <v>0.51501639344262307</v>
      </c>
    </row>
    <row r="164" spans="1:28">
      <c r="A164" s="1">
        <f t="shared" si="30"/>
        <v>33501</v>
      </c>
      <c r="B164" s="1">
        <v>3</v>
      </c>
      <c r="C164" s="1">
        <v>7</v>
      </c>
      <c r="D164" s="2">
        <v>1</v>
      </c>
      <c r="E164" s="5">
        <v>128.62</v>
      </c>
      <c r="F164" s="5">
        <v>136.9</v>
      </c>
      <c r="G164" s="5">
        <v>2.74</v>
      </c>
      <c r="H164" s="5">
        <v>124.98</v>
      </c>
      <c r="I164" s="5">
        <v>126.34</v>
      </c>
      <c r="J164" s="5">
        <v>2.46</v>
      </c>
      <c r="K164" s="6">
        <f t="shared" si="31"/>
        <v>126.80000000000001</v>
      </c>
      <c r="L164" s="6">
        <f t="shared" si="32"/>
        <v>3.6400000000000006</v>
      </c>
      <c r="M164" s="6">
        <f t="shared" si="33"/>
        <v>131.62</v>
      </c>
      <c r="N164" s="5">
        <f t="shared" si="34"/>
        <v>1.841140950606444</v>
      </c>
      <c r="O164" s="6">
        <f t="shared" si="35"/>
        <v>10.560000000000002</v>
      </c>
      <c r="P164" s="6">
        <f t="shared" si="36"/>
        <v>3.682281901212888</v>
      </c>
      <c r="Q164" s="6">
        <f t="shared" si="37"/>
        <v>0.10738096642869795</v>
      </c>
      <c r="R164" s="5">
        <f t="shared" si="38"/>
        <v>1.8792694817093332</v>
      </c>
      <c r="S164" s="5">
        <f t="shared" si="39"/>
        <v>6.9200000000000017</v>
      </c>
      <c r="T164" s="5">
        <f t="shared" si="40"/>
        <v>10.560000000000002</v>
      </c>
      <c r="U164" s="5">
        <f t="shared" si="41"/>
        <v>2.8677869547471904</v>
      </c>
      <c r="V164" s="5">
        <f t="shared" si="42"/>
        <v>2.6179418791442113</v>
      </c>
      <c r="W164" s="5">
        <f t="shared" si="43"/>
        <v>4.8199999999999932</v>
      </c>
      <c r="X164" s="5">
        <f t="shared" si="44"/>
        <v>131.62</v>
      </c>
      <c r="Y164" s="5">
        <f t="shared" si="45"/>
        <v>71.488280110572944</v>
      </c>
      <c r="Z164" s="5">
        <f t="shared" si="46"/>
        <v>0.38538033162059526</v>
      </c>
      <c r="AA164" s="2">
        <f t="shared" si="47"/>
        <v>3.6400000000000006</v>
      </c>
      <c r="AB164" s="5">
        <f t="shared" si="48"/>
        <v>0.10738096642869795</v>
      </c>
    </row>
    <row r="165" spans="1:28">
      <c r="A165" s="1">
        <f t="shared" si="30"/>
        <v>14001</v>
      </c>
      <c r="B165" s="1">
        <v>1</v>
      </c>
      <c r="C165" s="1">
        <v>8</v>
      </c>
      <c r="D165" s="2">
        <v>1</v>
      </c>
      <c r="E165" s="5">
        <v>81.88</v>
      </c>
      <c r="F165" s="5">
        <v>83.53</v>
      </c>
      <c r="G165" s="5">
        <v>2.48</v>
      </c>
      <c r="H165" s="5">
        <v>92.54</v>
      </c>
      <c r="I165" s="5">
        <v>94.19</v>
      </c>
      <c r="J165" s="5">
        <v>2.4300000000000002</v>
      </c>
      <c r="K165" s="6">
        <f t="shared" si="31"/>
        <v>87.210000000000008</v>
      </c>
      <c r="L165" s="6">
        <f t="shared" si="32"/>
        <v>-10.660000000000011</v>
      </c>
      <c r="M165" s="6">
        <f t="shared" si="33"/>
        <v>88.86</v>
      </c>
      <c r="N165" s="5">
        <f t="shared" si="34"/>
        <v>1.7360371539802943</v>
      </c>
      <c r="O165" s="6">
        <f t="shared" si="35"/>
        <v>-10.659999999999997</v>
      </c>
      <c r="P165" s="6">
        <f t="shared" si="36"/>
        <v>3.4720743079605887</v>
      </c>
      <c r="Q165" s="6">
        <f t="shared" si="37"/>
        <v>2.0364486989125099E-2</v>
      </c>
      <c r="R165" s="5">
        <f t="shared" si="38"/>
        <v>4.0929005127050725E-15</v>
      </c>
      <c r="S165" s="5">
        <f t="shared" si="39"/>
        <v>1.4210854715202004E-14</v>
      </c>
      <c r="T165" s="5">
        <f t="shared" si="40"/>
        <v>10.659999999999997</v>
      </c>
      <c r="U165" s="5">
        <f t="shared" si="41"/>
        <v>3.0702107888530241</v>
      </c>
      <c r="V165" s="5">
        <f t="shared" si="42"/>
        <v>0.95044048810646631</v>
      </c>
      <c r="W165" s="5">
        <f t="shared" si="43"/>
        <v>1.6499999999999915</v>
      </c>
      <c r="X165" s="5">
        <f t="shared" si="44"/>
        <v>88.86</v>
      </c>
      <c r="Y165" s="5">
        <f t="shared" si="45"/>
        <v>51.185540468570316</v>
      </c>
      <c r="Z165" s="5">
        <f t="shared" si="46"/>
        <v>0.38549578467215434</v>
      </c>
      <c r="AA165" s="2">
        <f t="shared" si="47"/>
        <v>10.660000000000011</v>
      </c>
      <c r="AB165" s="5">
        <f t="shared" si="48"/>
        <v>2.0364486989125099E-2</v>
      </c>
    </row>
    <row r="166" spans="1:28">
      <c r="A166" s="1">
        <f t="shared" si="30"/>
        <v>43001</v>
      </c>
      <c r="B166" s="1">
        <v>4</v>
      </c>
      <c r="C166" s="1">
        <v>6</v>
      </c>
      <c r="D166" s="2">
        <v>1</v>
      </c>
      <c r="E166" s="5">
        <v>208.79</v>
      </c>
      <c r="F166" s="5">
        <v>206.94</v>
      </c>
      <c r="G166" s="5">
        <v>2.61</v>
      </c>
      <c r="H166" s="5">
        <v>218.89</v>
      </c>
      <c r="I166" s="5">
        <v>226.16</v>
      </c>
      <c r="J166" s="5">
        <v>6.8</v>
      </c>
      <c r="K166" s="6">
        <f t="shared" si="31"/>
        <v>213.83999999999997</v>
      </c>
      <c r="L166" s="6">
        <f t="shared" si="32"/>
        <v>-10.099999999999994</v>
      </c>
      <c r="M166" s="6">
        <f t="shared" si="33"/>
        <v>216.55</v>
      </c>
      <c r="N166" s="5">
        <f t="shared" si="34"/>
        <v>3.6418436265166574</v>
      </c>
      <c r="O166" s="6">
        <f t="shared" si="35"/>
        <v>-19.22</v>
      </c>
      <c r="P166" s="6">
        <f t="shared" si="36"/>
        <v>7.2836872530333148</v>
      </c>
      <c r="Q166" s="6">
        <f t="shared" si="37"/>
        <v>-0.74319206968244422</v>
      </c>
      <c r="R166" s="5">
        <f t="shared" si="38"/>
        <v>1.2521130689956452</v>
      </c>
      <c r="S166" s="5">
        <f t="shared" si="39"/>
        <v>9.1200000000000045</v>
      </c>
      <c r="T166" s="5">
        <f t="shared" si="40"/>
        <v>19.22</v>
      </c>
      <c r="U166" s="5">
        <f t="shared" si="41"/>
        <v>2.6387733756684528</v>
      </c>
      <c r="V166" s="5">
        <f t="shared" si="42"/>
        <v>0.74412860021452687</v>
      </c>
      <c r="W166" s="5">
        <f t="shared" si="43"/>
        <v>2.7100000000000364</v>
      </c>
      <c r="X166" s="5">
        <f t="shared" si="44"/>
        <v>216.55</v>
      </c>
      <c r="Y166" s="5">
        <f t="shared" si="45"/>
        <v>59.461641467326068</v>
      </c>
      <c r="Z166" s="5">
        <f t="shared" si="46"/>
        <v>0.3856345420213288</v>
      </c>
      <c r="AA166" s="2">
        <f t="shared" si="47"/>
        <v>10.099999999999994</v>
      </c>
      <c r="AB166" s="5">
        <f t="shared" si="48"/>
        <v>0.74319206968244422</v>
      </c>
    </row>
    <row r="167" spans="1:28">
      <c r="A167" s="1">
        <f t="shared" si="30"/>
        <v>51003</v>
      </c>
      <c r="B167" s="1">
        <v>5</v>
      </c>
      <c r="C167" s="1">
        <v>2</v>
      </c>
      <c r="D167" s="2">
        <v>3</v>
      </c>
      <c r="E167" s="5">
        <v>54.54</v>
      </c>
      <c r="F167" s="5">
        <v>51.01</v>
      </c>
      <c r="G167" s="5">
        <v>2.69</v>
      </c>
      <c r="H167" s="5">
        <v>51.92</v>
      </c>
      <c r="I167" s="5">
        <v>50.63</v>
      </c>
      <c r="J167" s="5">
        <v>2.98</v>
      </c>
      <c r="K167" s="6">
        <f t="shared" si="31"/>
        <v>53.230000000000004</v>
      </c>
      <c r="L167" s="6">
        <f t="shared" si="32"/>
        <v>2.6199999999999974</v>
      </c>
      <c r="M167" s="6">
        <f t="shared" si="33"/>
        <v>50.82</v>
      </c>
      <c r="N167" s="5">
        <f t="shared" si="34"/>
        <v>2.007268043884523</v>
      </c>
      <c r="O167" s="6">
        <f t="shared" si="35"/>
        <v>0.37999999999999545</v>
      </c>
      <c r="P167" s="6">
        <f t="shared" si="36"/>
        <v>4.0145360877690459</v>
      </c>
      <c r="Q167" s="6">
        <f t="shared" si="37"/>
        <v>-0.10202587410417897</v>
      </c>
      <c r="R167" s="5">
        <f t="shared" si="38"/>
        <v>0.55797231635917677</v>
      </c>
      <c r="S167" s="5">
        <f t="shared" si="39"/>
        <v>2.240000000000002</v>
      </c>
      <c r="T167" s="5">
        <f t="shared" si="40"/>
        <v>0.37999999999999545</v>
      </c>
      <c r="U167" s="5">
        <f t="shared" si="41"/>
        <v>9.4656017953787697E-2</v>
      </c>
      <c r="V167" s="5">
        <f t="shared" si="42"/>
        <v>1.2006368593085865</v>
      </c>
      <c r="W167" s="5">
        <f t="shared" si="43"/>
        <v>2.4100000000000037</v>
      </c>
      <c r="X167" s="5">
        <f t="shared" si="44"/>
        <v>50.82</v>
      </c>
      <c r="Y167" s="5">
        <f t="shared" si="45"/>
        <v>25.317993854797624</v>
      </c>
      <c r="Z167" s="5">
        <f t="shared" si="46"/>
        <v>0.38699224798437498</v>
      </c>
      <c r="AA167" s="2">
        <f t="shared" si="47"/>
        <v>2.6199999999999974</v>
      </c>
      <c r="AB167" s="5">
        <f t="shared" si="48"/>
        <v>0.10202587410417897</v>
      </c>
    </row>
    <row r="168" spans="1:28">
      <c r="A168" s="1">
        <f t="shared" si="30"/>
        <v>13503</v>
      </c>
      <c r="B168" s="1">
        <v>1</v>
      </c>
      <c r="C168" s="1">
        <v>7</v>
      </c>
      <c r="D168" s="2">
        <v>3</v>
      </c>
      <c r="E168" s="5">
        <v>144.78</v>
      </c>
      <c r="F168" s="5">
        <v>152.99</v>
      </c>
      <c r="G168" s="5">
        <v>2.63</v>
      </c>
      <c r="H168" s="5">
        <v>146.13999999999999</v>
      </c>
      <c r="I168" s="5">
        <v>159.47999999999999</v>
      </c>
      <c r="J168" s="5">
        <v>2.82</v>
      </c>
      <c r="K168" s="6">
        <f t="shared" si="31"/>
        <v>145.45999999999998</v>
      </c>
      <c r="L168" s="6">
        <f t="shared" si="32"/>
        <v>-1.3599999999999852</v>
      </c>
      <c r="M168" s="6">
        <f t="shared" si="33"/>
        <v>156.23500000000001</v>
      </c>
      <c r="N168" s="5">
        <f t="shared" si="34"/>
        <v>1.9280365660432894</v>
      </c>
      <c r="O168" s="6">
        <f t="shared" si="35"/>
        <v>-6.4899999999999807</v>
      </c>
      <c r="P168" s="6">
        <f t="shared" si="36"/>
        <v>3.8560731320865789</v>
      </c>
      <c r="Q168" s="6">
        <f t="shared" si="37"/>
        <v>-6.9640131008184641E-2</v>
      </c>
      <c r="R168" s="5">
        <f t="shared" si="38"/>
        <v>1.3303689593729453</v>
      </c>
      <c r="S168" s="5">
        <f t="shared" si="39"/>
        <v>5.1299999999999955</v>
      </c>
      <c r="T168" s="5">
        <f t="shared" si="40"/>
        <v>6.4899999999999807</v>
      </c>
      <c r="U168" s="5">
        <f t="shared" si="41"/>
        <v>1.6830593657564126</v>
      </c>
      <c r="V168" s="5">
        <f t="shared" si="42"/>
        <v>5.58858695409105</v>
      </c>
      <c r="W168" s="5">
        <f t="shared" si="43"/>
        <v>10.775000000000034</v>
      </c>
      <c r="X168" s="5">
        <f t="shared" si="44"/>
        <v>156.23500000000001</v>
      </c>
      <c r="Y168" s="5">
        <f t="shared" si="45"/>
        <v>81.033214178414156</v>
      </c>
      <c r="Z168" s="5">
        <f t="shared" si="46"/>
        <v>0.38733706251790573</v>
      </c>
      <c r="AA168" s="2">
        <f t="shared" si="47"/>
        <v>1.3599999999999852</v>
      </c>
      <c r="AB168" s="5">
        <f t="shared" si="48"/>
        <v>6.9640131008184641E-2</v>
      </c>
    </row>
    <row r="169" spans="1:28">
      <c r="A169" s="1">
        <f t="shared" si="30"/>
        <v>13004</v>
      </c>
      <c r="B169" s="1">
        <v>1</v>
      </c>
      <c r="C169" s="1">
        <v>6</v>
      </c>
      <c r="D169" s="2">
        <v>4</v>
      </c>
      <c r="E169" s="5">
        <v>43.92</v>
      </c>
      <c r="F169" s="5">
        <v>41.57</v>
      </c>
      <c r="G169" s="5">
        <v>2.42</v>
      </c>
      <c r="H169" s="5">
        <v>45.06</v>
      </c>
      <c r="I169" s="5">
        <v>43.91</v>
      </c>
      <c r="J169" s="5">
        <v>2.5</v>
      </c>
      <c r="K169" s="6">
        <f t="shared" si="31"/>
        <v>44.49</v>
      </c>
      <c r="L169" s="6">
        <f t="shared" si="32"/>
        <v>-1.1400000000000006</v>
      </c>
      <c r="M169" s="6">
        <f t="shared" si="33"/>
        <v>42.739999999999995</v>
      </c>
      <c r="N169" s="5">
        <f t="shared" si="34"/>
        <v>1.7397126199461797</v>
      </c>
      <c r="O169" s="6">
        <f t="shared" si="35"/>
        <v>-2.3399999999999963</v>
      </c>
      <c r="P169" s="6">
        <f t="shared" si="36"/>
        <v>3.4794252398923593</v>
      </c>
      <c r="Q169" s="6">
        <f t="shared" si="37"/>
        <v>-3.251172933324524E-2</v>
      </c>
      <c r="R169" s="5">
        <f t="shared" si="38"/>
        <v>0.34488454766659088</v>
      </c>
      <c r="S169" s="5">
        <f t="shared" si="39"/>
        <v>1.1999999999999957</v>
      </c>
      <c r="T169" s="5">
        <f t="shared" si="40"/>
        <v>2.3399999999999963</v>
      </c>
      <c r="U169" s="5">
        <f t="shared" si="41"/>
        <v>0.67252486794985356</v>
      </c>
      <c r="V169" s="5">
        <f t="shared" si="42"/>
        <v>1.0059132640275643</v>
      </c>
      <c r="W169" s="5">
        <f t="shared" si="43"/>
        <v>1.7500000000000071</v>
      </c>
      <c r="X169" s="5">
        <f t="shared" si="44"/>
        <v>42.739999999999995</v>
      </c>
      <c r="Y169" s="5">
        <f t="shared" si="45"/>
        <v>24.567275945450241</v>
      </c>
      <c r="Z169" s="5">
        <f t="shared" si="46"/>
        <v>0.38929294881875265</v>
      </c>
      <c r="AA169" s="2">
        <f t="shared" si="47"/>
        <v>1.1400000000000006</v>
      </c>
      <c r="AB169" s="5">
        <f t="shared" si="48"/>
        <v>3.251172933324524E-2</v>
      </c>
    </row>
    <row r="170" spans="1:28">
      <c r="A170" s="1">
        <f t="shared" si="30"/>
        <v>31005</v>
      </c>
      <c r="B170" s="1">
        <v>3</v>
      </c>
      <c r="C170" s="1">
        <v>2</v>
      </c>
      <c r="D170" s="2">
        <v>5</v>
      </c>
      <c r="E170" s="5">
        <v>476.97</v>
      </c>
      <c r="F170" s="5">
        <v>471.49</v>
      </c>
      <c r="G170" s="5">
        <v>7.9</v>
      </c>
      <c r="H170" s="5">
        <v>490.85</v>
      </c>
      <c r="I170" s="5">
        <v>488.69</v>
      </c>
      <c r="J170" s="5">
        <v>5.9</v>
      </c>
      <c r="K170" s="6">
        <f t="shared" si="31"/>
        <v>483.91</v>
      </c>
      <c r="L170" s="6">
        <f t="shared" si="32"/>
        <v>-13.879999999999995</v>
      </c>
      <c r="M170" s="6">
        <f t="shared" si="33"/>
        <v>480.09000000000003</v>
      </c>
      <c r="N170" s="5">
        <f t="shared" si="34"/>
        <v>4.9300101419773972</v>
      </c>
      <c r="O170" s="6">
        <f t="shared" si="35"/>
        <v>-17.199999999999989</v>
      </c>
      <c r="P170" s="6">
        <f t="shared" si="36"/>
        <v>9.8600202839547944</v>
      </c>
      <c r="Q170" s="6">
        <f t="shared" si="37"/>
        <v>0.28389220325036002</v>
      </c>
      <c r="R170" s="5">
        <f t="shared" si="38"/>
        <v>0.33671330325786725</v>
      </c>
      <c r="S170" s="5">
        <f t="shared" si="39"/>
        <v>3.3199999999999932</v>
      </c>
      <c r="T170" s="5">
        <f t="shared" si="40"/>
        <v>17.199999999999989</v>
      </c>
      <c r="U170" s="5">
        <f t="shared" si="41"/>
        <v>1.7444183180829291</v>
      </c>
      <c r="V170" s="5">
        <f t="shared" si="42"/>
        <v>0.77484627617171886</v>
      </c>
      <c r="W170" s="5">
        <f t="shared" si="43"/>
        <v>3.8199999999999932</v>
      </c>
      <c r="X170" s="5">
        <f t="shared" si="44"/>
        <v>480.09000000000003</v>
      </c>
      <c r="Y170" s="5">
        <f t="shared" si="45"/>
        <v>97.381138410283029</v>
      </c>
      <c r="Z170" s="5">
        <f t="shared" si="46"/>
        <v>0.39087977691356712</v>
      </c>
      <c r="AA170" s="2">
        <f t="shared" si="47"/>
        <v>13.879999999999995</v>
      </c>
      <c r="AB170" s="5">
        <f t="shared" si="48"/>
        <v>0.28389220325036002</v>
      </c>
    </row>
    <row r="171" spans="1:28">
      <c r="A171" s="1">
        <f t="shared" si="30"/>
        <v>41504</v>
      </c>
      <c r="B171" s="1">
        <v>4</v>
      </c>
      <c r="C171" s="1">
        <v>3</v>
      </c>
      <c r="D171" s="2">
        <v>4</v>
      </c>
      <c r="E171" s="5">
        <v>91.55</v>
      </c>
      <c r="F171" s="5">
        <v>87.16</v>
      </c>
      <c r="G171" s="5">
        <v>2.34</v>
      </c>
      <c r="H171" s="5">
        <v>87.08</v>
      </c>
      <c r="I171" s="5">
        <v>88.19</v>
      </c>
      <c r="J171" s="5">
        <v>2.71</v>
      </c>
      <c r="K171" s="6">
        <f t="shared" si="31"/>
        <v>89.314999999999998</v>
      </c>
      <c r="L171" s="6">
        <f t="shared" si="32"/>
        <v>4.4699999999999989</v>
      </c>
      <c r="M171" s="6">
        <f t="shared" si="33"/>
        <v>87.674999999999997</v>
      </c>
      <c r="N171" s="5">
        <f t="shared" si="34"/>
        <v>1.7902304320952651</v>
      </c>
      <c r="O171" s="6">
        <f t="shared" si="35"/>
        <v>-1.0300000000000011</v>
      </c>
      <c r="P171" s="6">
        <f t="shared" si="36"/>
        <v>3.5804608641905302</v>
      </c>
      <c r="Q171" s="6">
        <f t="shared" si="37"/>
        <v>-0.14575224069205997</v>
      </c>
      <c r="R171" s="5">
        <f t="shared" si="38"/>
        <v>1.5361151004351052</v>
      </c>
      <c r="S171" s="5">
        <f t="shared" si="39"/>
        <v>5.5</v>
      </c>
      <c r="T171" s="5">
        <f t="shared" si="40"/>
        <v>1.0300000000000011</v>
      </c>
      <c r="U171" s="5">
        <f t="shared" si="41"/>
        <v>0.28767246426330184</v>
      </c>
      <c r="V171" s="5">
        <f t="shared" si="42"/>
        <v>0.91608318716857218</v>
      </c>
      <c r="W171" s="5">
        <f t="shared" si="43"/>
        <v>1.6400000000000006</v>
      </c>
      <c r="X171" s="5">
        <f t="shared" si="44"/>
        <v>87.674999999999997</v>
      </c>
      <c r="Y171" s="5">
        <f t="shared" si="45"/>
        <v>48.974142338417401</v>
      </c>
      <c r="Z171" s="5">
        <f t="shared" si="46"/>
        <v>0.39223334891362821</v>
      </c>
      <c r="AA171" s="2">
        <f t="shared" si="47"/>
        <v>4.4699999999999989</v>
      </c>
      <c r="AB171" s="5">
        <f t="shared" si="48"/>
        <v>0.14575224069205997</v>
      </c>
    </row>
    <row r="172" spans="1:28">
      <c r="A172" s="1">
        <f t="shared" si="30"/>
        <v>60501</v>
      </c>
      <c r="B172" s="1">
        <v>6</v>
      </c>
      <c r="C172" s="1">
        <v>1</v>
      </c>
      <c r="D172" s="2">
        <v>1</v>
      </c>
      <c r="E172" s="5">
        <v>168.01</v>
      </c>
      <c r="F172" s="5">
        <v>156.13999999999999</v>
      </c>
      <c r="G172" s="5">
        <v>3.84</v>
      </c>
      <c r="H172" s="5">
        <v>171.99</v>
      </c>
      <c r="I172" s="5">
        <v>159.69</v>
      </c>
      <c r="J172" s="5">
        <v>2.62</v>
      </c>
      <c r="K172" s="6">
        <f t="shared" si="31"/>
        <v>170</v>
      </c>
      <c r="L172" s="6">
        <f t="shared" si="32"/>
        <v>-3.9800000000000182</v>
      </c>
      <c r="M172" s="6">
        <f t="shared" si="33"/>
        <v>157.91499999999999</v>
      </c>
      <c r="N172" s="5">
        <f t="shared" si="34"/>
        <v>2.3243278598338919</v>
      </c>
      <c r="O172" s="6">
        <f t="shared" si="35"/>
        <v>-3.5500000000000114</v>
      </c>
      <c r="P172" s="6">
        <f t="shared" si="36"/>
        <v>4.6486557196677838</v>
      </c>
      <c r="Q172" s="6">
        <f t="shared" si="37"/>
        <v>0.3647015270708005</v>
      </c>
      <c r="R172" s="5">
        <f t="shared" si="38"/>
        <v>9.2499859299267864E-2</v>
      </c>
      <c r="S172" s="5">
        <f t="shared" si="39"/>
        <v>0.43000000000000682</v>
      </c>
      <c r="T172" s="5">
        <f t="shared" si="40"/>
        <v>3.5500000000000114</v>
      </c>
      <c r="U172" s="5">
        <f t="shared" si="41"/>
        <v>0.76366162909859714</v>
      </c>
      <c r="V172" s="5">
        <f t="shared" si="42"/>
        <v>5.1993525564262102</v>
      </c>
      <c r="W172" s="5">
        <f t="shared" si="43"/>
        <v>12.085000000000008</v>
      </c>
      <c r="X172" s="5">
        <f t="shared" si="44"/>
        <v>157.91499999999999</v>
      </c>
      <c r="Y172" s="5">
        <f t="shared" si="45"/>
        <v>67.94007107555187</v>
      </c>
      <c r="Z172" s="5">
        <f t="shared" si="46"/>
        <v>0.39238883776172839</v>
      </c>
      <c r="AA172" s="2">
        <f t="shared" si="47"/>
        <v>3.9800000000000182</v>
      </c>
      <c r="AB172" s="5">
        <f t="shared" si="48"/>
        <v>0.3647015270708005</v>
      </c>
    </row>
    <row r="173" spans="1:28">
      <c r="A173" s="1">
        <f t="shared" si="30"/>
        <v>33003</v>
      </c>
      <c r="B173" s="1">
        <v>3</v>
      </c>
      <c r="C173" s="1">
        <v>6</v>
      </c>
      <c r="D173" s="2">
        <v>3</v>
      </c>
      <c r="E173" s="5">
        <v>238.59</v>
      </c>
      <c r="F173" s="5">
        <v>246.63</v>
      </c>
      <c r="G173" s="5">
        <v>3.25</v>
      </c>
      <c r="H173" s="5">
        <v>241.85</v>
      </c>
      <c r="I173" s="5">
        <v>239.59</v>
      </c>
      <c r="J173" s="5">
        <v>2.96</v>
      </c>
      <c r="K173" s="6">
        <f t="shared" si="31"/>
        <v>240.22</v>
      </c>
      <c r="L173" s="6">
        <f t="shared" si="32"/>
        <v>-3.2599999999999909</v>
      </c>
      <c r="M173" s="6">
        <f t="shared" si="33"/>
        <v>243.11</v>
      </c>
      <c r="N173" s="5">
        <f t="shared" si="34"/>
        <v>2.1979592807875217</v>
      </c>
      <c r="O173" s="6">
        <f t="shared" si="35"/>
        <v>7.039999999999992</v>
      </c>
      <c r="P173" s="6">
        <f t="shared" si="36"/>
        <v>4.3959185615750433</v>
      </c>
      <c r="Q173" s="6">
        <f t="shared" si="37"/>
        <v>9.3194508411775984E-2</v>
      </c>
      <c r="R173" s="5">
        <f t="shared" si="38"/>
        <v>2.3430825334283552</v>
      </c>
      <c r="S173" s="5">
        <f t="shared" si="39"/>
        <v>10.299999999999983</v>
      </c>
      <c r="T173" s="5">
        <f t="shared" si="40"/>
        <v>7.039999999999992</v>
      </c>
      <c r="U173" s="5">
        <f t="shared" si="41"/>
        <v>1.601485537411226</v>
      </c>
      <c r="V173" s="5">
        <f t="shared" si="42"/>
        <v>1.3148560236132023</v>
      </c>
      <c r="W173" s="5">
        <f t="shared" si="43"/>
        <v>2.8900000000000148</v>
      </c>
      <c r="X173" s="5">
        <f t="shared" si="44"/>
        <v>243.11</v>
      </c>
      <c r="Y173" s="5">
        <f t="shared" si="45"/>
        <v>110.60714460228512</v>
      </c>
      <c r="Z173" s="5">
        <f t="shared" si="46"/>
        <v>0.39283966194873959</v>
      </c>
      <c r="AA173" s="2">
        <f t="shared" si="47"/>
        <v>3.2599999999999909</v>
      </c>
      <c r="AB173" s="5">
        <f t="shared" si="48"/>
        <v>9.3194508411775984E-2</v>
      </c>
    </row>
    <row r="174" spans="1:28">
      <c r="A174" s="1">
        <f t="shared" si="30"/>
        <v>52002</v>
      </c>
      <c r="B174" s="1">
        <v>5</v>
      </c>
      <c r="C174" s="1">
        <v>4</v>
      </c>
      <c r="D174" s="2">
        <v>2</v>
      </c>
      <c r="E174" s="5">
        <v>1034.3800000000001</v>
      </c>
      <c r="F174" s="5">
        <v>1035.5999999999999</v>
      </c>
      <c r="G174" s="5">
        <v>13.48</v>
      </c>
      <c r="H174" s="5">
        <v>1016.52</v>
      </c>
      <c r="I174" s="5">
        <v>1019.54</v>
      </c>
      <c r="J174" s="5">
        <v>17.7</v>
      </c>
      <c r="K174" s="6">
        <f t="shared" si="31"/>
        <v>1025.45</v>
      </c>
      <c r="L174" s="6">
        <f t="shared" si="32"/>
        <v>17.860000000000127</v>
      </c>
      <c r="M174" s="6">
        <f t="shared" si="33"/>
        <v>1027.57</v>
      </c>
      <c r="N174" s="5">
        <f t="shared" si="34"/>
        <v>11.124302225308336</v>
      </c>
      <c r="O174" s="6">
        <f t="shared" si="35"/>
        <v>16.059999999999945</v>
      </c>
      <c r="P174" s="6">
        <f t="shared" si="36"/>
        <v>22.248604450616671</v>
      </c>
      <c r="Q174" s="6">
        <f t="shared" si="37"/>
        <v>-0.26581715893562902</v>
      </c>
      <c r="R174" s="5">
        <f t="shared" si="38"/>
        <v>8.0903950807138858E-2</v>
      </c>
      <c r="S174" s="5">
        <f t="shared" si="39"/>
        <v>1.8000000000001819</v>
      </c>
      <c r="T174" s="5">
        <f t="shared" si="40"/>
        <v>16.059999999999945</v>
      </c>
      <c r="U174" s="5">
        <f t="shared" si="41"/>
        <v>0.72184302775695242</v>
      </c>
      <c r="V174" s="5">
        <f t="shared" si="42"/>
        <v>0.19057375079012026</v>
      </c>
      <c r="W174" s="5">
        <f t="shared" si="43"/>
        <v>2.1199999999998909</v>
      </c>
      <c r="X174" s="5">
        <f t="shared" si="44"/>
        <v>1027.57</v>
      </c>
      <c r="Y174" s="5">
        <f t="shared" si="45"/>
        <v>92.37163636764808</v>
      </c>
      <c r="Z174" s="5">
        <f t="shared" si="46"/>
        <v>0.39322385482063521</v>
      </c>
      <c r="AA174" s="2">
        <f t="shared" si="47"/>
        <v>17.860000000000127</v>
      </c>
      <c r="AB174" s="5">
        <f t="shared" si="48"/>
        <v>0.26581715893562902</v>
      </c>
    </row>
    <row r="175" spans="1:28">
      <c r="A175" s="1">
        <f t="shared" si="30"/>
        <v>22005</v>
      </c>
      <c r="B175" s="1">
        <v>2</v>
      </c>
      <c r="C175" s="1">
        <v>4</v>
      </c>
      <c r="D175" s="2">
        <v>5</v>
      </c>
      <c r="E175" s="5">
        <v>165.86</v>
      </c>
      <c r="F175" s="5">
        <v>158.03</v>
      </c>
      <c r="G175" s="5">
        <v>3.24</v>
      </c>
      <c r="H175" s="5">
        <v>181.35</v>
      </c>
      <c r="I175" s="5">
        <v>170.79</v>
      </c>
      <c r="J175" s="5">
        <v>3.28</v>
      </c>
      <c r="K175" s="6">
        <f t="shared" si="31"/>
        <v>173.60500000000002</v>
      </c>
      <c r="L175" s="6">
        <f t="shared" si="32"/>
        <v>-15.489999999999981</v>
      </c>
      <c r="M175" s="6">
        <f t="shared" si="33"/>
        <v>164.41</v>
      </c>
      <c r="N175" s="5">
        <f t="shared" si="34"/>
        <v>2.3052114870440845</v>
      </c>
      <c r="O175" s="6">
        <f t="shared" si="35"/>
        <v>-12.759999999999991</v>
      </c>
      <c r="P175" s="6">
        <f t="shared" si="36"/>
        <v>4.610422974088169</v>
      </c>
      <c r="Q175" s="6">
        <f t="shared" si="37"/>
        <v>-1.2269476853594098E-2</v>
      </c>
      <c r="R175" s="5">
        <f t="shared" si="38"/>
        <v>0.59213655999532633</v>
      </c>
      <c r="S175" s="5">
        <f t="shared" si="39"/>
        <v>2.7299999999999898</v>
      </c>
      <c r="T175" s="5">
        <f t="shared" si="40"/>
        <v>12.759999999999991</v>
      </c>
      <c r="U175" s="5">
        <f t="shared" si="41"/>
        <v>2.767641943421387</v>
      </c>
      <c r="V175" s="5">
        <f t="shared" si="42"/>
        <v>3.988788036012497</v>
      </c>
      <c r="W175" s="5">
        <f t="shared" si="43"/>
        <v>9.1950000000000216</v>
      </c>
      <c r="X175" s="5">
        <f t="shared" si="44"/>
        <v>164.41</v>
      </c>
      <c r="Y175" s="5">
        <f t="shared" si="45"/>
        <v>71.321005002807297</v>
      </c>
      <c r="Z175" s="5">
        <f t="shared" si="46"/>
        <v>0.39823862193413634</v>
      </c>
      <c r="AA175" s="2">
        <f t="shared" si="47"/>
        <v>15.489999999999981</v>
      </c>
      <c r="AB175" s="5">
        <f t="shared" si="48"/>
        <v>1.2269476853594098E-2</v>
      </c>
    </row>
    <row r="176" spans="1:28">
      <c r="A176" s="1">
        <f t="shared" si="30"/>
        <v>42503</v>
      </c>
      <c r="B176" s="1">
        <v>4</v>
      </c>
      <c r="C176" s="1">
        <v>5</v>
      </c>
      <c r="D176" s="2">
        <v>3</v>
      </c>
      <c r="E176" s="5">
        <v>246.68</v>
      </c>
      <c r="F176" s="5">
        <v>247.08</v>
      </c>
      <c r="G176" s="5">
        <v>5.03</v>
      </c>
      <c r="H176" s="5">
        <v>238.68</v>
      </c>
      <c r="I176" s="5">
        <v>239.37</v>
      </c>
      <c r="J176" s="5">
        <v>2.81</v>
      </c>
      <c r="K176" s="6">
        <f t="shared" si="31"/>
        <v>242.68</v>
      </c>
      <c r="L176" s="6">
        <f t="shared" si="32"/>
        <v>8</v>
      </c>
      <c r="M176" s="6">
        <f t="shared" si="33"/>
        <v>243.22500000000002</v>
      </c>
      <c r="N176" s="5">
        <f t="shared" si="34"/>
        <v>2.8808418908367743</v>
      </c>
      <c r="O176" s="6">
        <f t="shared" si="35"/>
        <v>7.710000000000008</v>
      </c>
      <c r="P176" s="6">
        <f t="shared" si="36"/>
        <v>5.7616837816735487</v>
      </c>
      <c r="Q176" s="6">
        <f t="shared" si="37"/>
        <v>0.52428833930776875</v>
      </c>
      <c r="R176" s="5">
        <f t="shared" si="38"/>
        <v>5.0332508861803266E-2</v>
      </c>
      <c r="S176" s="5">
        <f t="shared" si="39"/>
        <v>0.28999999999999204</v>
      </c>
      <c r="T176" s="5">
        <f t="shared" si="40"/>
        <v>7.710000000000008</v>
      </c>
      <c r="U176" s="5">
        <f t="shared" si="41"/>
        <v>1.3381504942224629</v>
      </c>
      <c r="V176" s="5">
        <f t="shared" si="42"/>
        <v>0.18918080917023677</v>
      </c>
      <c r="W176" s="5">
        <f t="shared" si="43"/>
        <v>0.54500000000001592</v>
      </c>
      <c r="X176" s="5">
        <f t="shared" si="44"/>
        <v>243.22500000000002</v>
      </c>
      <c r="Y176" s="5">
        <f t="shared" si="45"/>
        <v>84.428444606292672</v>
      </c>
      <c r="Z176" s="5">
        <f t="shared" si="46"/>
        <v>0.39862388287708</v>
      </c>
      <c r="AA176" s="2">
        <f t="shared" si="47"/>
        <v>8</v>
      </c>
      <c r="AB176" s="5">
        <f t="shared" si="48"/>
        <v>0.52428833930776875</v>
      </c>
    </row>
    <row r="177" spans="1:28">
      <c r="A177" s="1">
        <f t="shared" si="30"/>
        <v>32504</v>
      </c>
      <c r="B177" s="1">
        <v>3</v>
      </c>
      <c r="C177" s="1">
        <v>5</v>
      </c>
      <c r="D177" s="2">
        <v>4</v>
      </c>
      <c r="E177" s="5">
        <v>49.16</v>
      </c>
      <c r="F177" s="5">
        <v>42.48</v>
      </c>
      <c r="G177" s="5">
        <v>2.42</v>
      </c>
      <c r="H177" s="5">
        <v>59.3</v>
      </c>
      <c r="I177" s="5">
        <v>54.41</v>
      </c>
      <c r="J177" s="5">
        <v>2.37</v>
      </c>
      <c r="K177" s="6">
        <f t="shared" si="31"/>
        <v>54.23</v>
      </c>
      <c r="L177" s="6">
        <f t="shared" si="32"/>
        <v>-10.14</v>
      </c>
      <c r="M177" s="6">
        <f t="shared" si="33"/>
        <v>48.444999999999993</v>
      </c>
      <c r="N177" s="5">
        <f t="shared" si="34"/>
        <v>1.6936130018395583</v>
      </c>
      <c r="O177" s="6">
        <f t="shared" si="35"/>
        <v>-11.93</v>
      </c>
      <c r="P177" s="6">
        <f t="shared" si="36"/>
        <v>3.3872260036791166</v>
      </c>
      <c r="Q177" s="6">
        <f t="shared" si="37"/>
        <v>2.0874552221244073E-2</v>
      </c>
      <c r="R177" s="5">
        <f t="shared" si="38"/>
        <v>0.52845602804647451</v>
      </c>
      <c r="S177" s="5">
        <f t="shared" si="39"/>
        <v>1.7899999999999991</v>
      </c>
      <c r="T177" s="5">
        <f t="shared" si="40"/>
        <v>11.93</v>
      </c>
      <c r="U177" s="5">
        <f t="shared" si="41"/>
        <v>3.5220560975387958</v>
      </c>
      <c r="V177" s="5">
        <f t="shared" si="42"/>
        <v>3.4157744382668813</v>
      </c>
      <c r="W177" s="5">
        <f t="shared" si="43"/>
        <v>5.7850000000000037</v>
      </c>
      <c r="X177" s="5">
        <f t="shared" si="44"/>
        <v>48.444999999999993</v>
      </c>
      <c r="Y177" s="5">
        <f t="shared" si="45"/>
        <v>28.604527685711137</v>
      </c>
      <c r="Z177" s="5">
        <f t="shared" si="46"/>
        <v>0.40027990206854003</v>
      </c>
      <c r="AA177" s="2">
        <f t="shared" si="47"/>
        <v>10.14</v>
      </c>
      <c r="AB177" s="5">
        <f t="shared" si="48"/>
        <v>2.0874552221244073E-2</v>
      </c>
    </row>
    <row r="178" spans="1:28">
      <c r="A178" s="1">
        <f t="shared" si="30"/>
        <v>61001</v>
      </c>
      <c r="B178" s="1">
        <v>6</v>
      </c>
      <c r="C178" s="1">
        <v>2</v>
      </c>
      <c r="D178" s="2">
        <v>1</v>
      </c>
      <c r="E178" s="5">
        <v>748.23</v>
      </c>
      <c r="F178" s="5">
        <v>744.39</v>
      </c>
      <c r="G178" s="5">
        <v>15.46</v>
      </c>
      <c r="H178" s="5">
        <v>760.33</v>
      </c>
      <c r="I178" s="5">
        <v>776.23</v>
      </c>
      <c r="J178" s="5">
        <v>16.21</v>
      </c>
      <c r="K178" s="6">
        <f t="shared" si="31"/>
        <v>754.28</v>
      </c>
      <c r="L178" s="6">
        <f t="shared" si="32"/>
        <v>-12.100000000000023</v>
      </c>
      <c r="M178" s="6">
        <f t="shared" si="33"/>
        <v>760.31</v>
      </c>
      <c r="N178" s="5">
        <f t="shared" si="34"/>
        <v>11.200175221843629</v>
      </c>
      <c r="O178" s="6">
        <f t="shared" si="35"/>
        <v>-31.840000000000032</v>
      </c>
      <c r="P178" s="6">
        <f t="shared" si="36"/>
        <v>22.400350443687259</v>
      </c>
      <c r="Q178" s="6">
        <f t="shared" si="37"/>
        <v>-4.73368877767497E-2</v>
      </c>
      <c r="R178" s="5">
        <f t="shared" si="38"/>
        <v>0.88123621322911161</v>
      </c>
      <c r="S178" s="5">
        <f t="shared" si="39"/>
        <v>19.740000000000009</v>
      </c>
      <c r="T178" s="5">
        <f t="shared" si="40"/>
        <v>31.840000000000032</v>
      </c>
      <c r="U178" s="5">
        <f t="shared" si="41"/>
        <v>1.4214063338001484</v>
      </c>
      <c r="V178" s="5">
        <f t="shared" si="42"/>
        <v>0.53838443422203808</v>
      </c>
      <c r="W178" s="5">
        <f t="shared" si="43"/>
        <v>6.0299999999999727</v>
      </c>
      <c r="X178" s="5">
        <f t="shared" si="44"/>
        <v>760.31</v>
      </c>
      <c r="Y178" s="5">
        <f t="shared" si="45"/>
        <v>67.883759400225472</v>
      </c>
      <c r="Z178" s="5">
        <f t="shared" si="46"/>
        <v>0.40067692721193721</v>
      </c>
      <c r="AA178" s="2">
        <f t="shared" si="47"/>
        <v>12.100000000000023</v>
      </c>
      <c r="AB178" s="5">
        <f t="shared" si="48"/>
        <v>4.73368877767497E-2</v>
      </c>
    </row>
    <row r="179" spans="1:28">
      <c r="A179" s="1">
        <f t="shared" si="30"/>
        <v>51503</v>
      </c>
      <c r="B179" s="1">
        <v>5</v>
      </c>
      <c r="C179" s="1">
        <v>3</v>
      </c>
      <c r="D179" s="2">
        <v>3</v>
      </c>
      <c r="E179" s="5">
        <v>920.34</v>
      </c>
      <c r="F179" s="5">
        <v>909.27</v>
      </c>
      <c r="G179" s="5">
        <v>13.39</v>
      </c>
      <c r="H179" s="5">
        <v>901.47</v>
      </c>
      <c r="I179" s="5">
        <v>885.38</v>
      </c>
      <c r="J179" s="5">
        <v>20.07</v>
      </c>
      <c r="K179" s="6">
        <f t="shared" si="31"/>
        <v>910.90499999999997</v>
      </c>
      <c r="L179" s="6">
        <f t="shared" si="32"/>
        <v>18.870000000000005</v>
      </c>
      <c r="M179" s="6">
        <f t="shared" si="33"/>
        <v>897.32500000000005</v>
      </c>
      <c r="N179" s="5">
        <f t="shared" si="34"/>
        <v>12.063343234775342</v>
      </c>
      <c r="O179" s="6">
        <f t="shared" si="35"/>
        <v>23.889999999999986</v>
      </c>
      <c r="P179" s="6">
        <f t="shared" si="36"/>
        <v>24.126686469550684</v>
      </c>
      <c r="Q179" s="6">
        <f t="shared" si="37"/>
        <v>-0.38397861524797422</v>
      </c>
      <c r="R179" s="5">
        <f t="shared" si="38"/>
        <v>0.20806835643740473</v>
      </c>
      <c r="S179" s="5">
        <f t="shared" si="39"/>
        <v>5.0199999999999818</v>
      </c>
      <c r="T179" s="5">
        <f t="shared" si="40"/>
        <v>23.889999999999986</v>
      </c>
      <c r="U179" s="5">
        <f t="shared" si="41"/>
        <v>0.99018984766725382</v>
      </c>
      <c r="V179" s="5">
        <f t="shared" si="42"/>
        <v>1.1257244145099408</v>
      </c>
      <c r="W179" s="5">
        <f t="shared" si="43"/>
        <v>13.579999999999927</v>
      </c>
      <c r="X179" s="5">
        <f t="shared" si="44"/>
        <v>897.32500000000005</v>
      </c>
      <c r="Y179" s="5">
        <f t="shared" si="45"/>
        <v>74.384437426372472</v>
      </c>
      <c r="Z179" s="5">
        <f t="shared" si="46"/>
        <v>0.40089649537006433</v>
      </c>
      <c r="AA179" s="2">
        <f t="shared" si="47"/>
        <v>18.870000000000005</v>
      </c>
      <c r="AB179" s="5">
        <f t="shared" si="48"/>
        <v>0.38397861524797422</v>
      </c>
    </row>
    <row r="180" spans="1:28">
      <c r="A180" s="1">
        <f t="shared" si="30"/>
        <v>24001</v>
      </c>
      <c r="B180" s="1">
        <v>2</v>
      </c>
      <c r="C180" s="1">
        <v>8</v>
      </c>
      <c r="D180" s="2">
        <v>1</v>
      </c>
      <c r="E180" s="5">
        <v>332.51</v>
      </c>
      <c r="F180" s="5">
        <v>330.62</v>
      </c>
      <c r="G180" s="5">
        <v>6.68</v>
      </c>
      <c r="H180" s="5">
        <v>329.9</v>
      </c>
      <c r="I180" s="5">
        <v>327.49</v>
      </c>
      <c r="J180" s="5">
        <v>4.13</v>
      </c>
      <c r="K180" s="6">
        <f t="shared" si="31"/>
        <v>331.20499999999998</v>
      </c>
      <c r="L180" s="6">
        <f t="shared" si="32"/>
        <v>2.6100000000000136</v>
      </c>
      <c r="M180" s="6">
        <f t="shared" si="33"/>
        <v>329.05500000000001</v>
      </c>
      <c r="N180" s="5">
        <f t="shared" si="34"/>
        <v>3.9268085005510516</v>
      </c>
      <c r="O180" s="6">
        <f t="shared" si="35"/>
        <v>3.1299999999999955</v>
      </c>
      <c r="P180" s="6">
        <f t="shared" si="36"/>
        <v>7.8536170011021031</v>
      </c>
      <c r="Q180" s="6">
        <f t="shared" si="37"/>
        <v>0.44691655060936164</v>
      </c>
      <c r="R180" s="5">
        <f t="shared" si="38"/>
        <v>6.621153029578726E-2</v>
      </c>
      <c r="S180" s="5">
        <f t="shared" si="39"/>
        <v>0.51999999999998181</v>
      </c>
      <c r="T180" s="5">
        <f t="shared" si="40"/>
        <v>3.1299999999999955</v>
      </c>
      <c r="U180" s="5">
        <f t="shared" si="41"/>
        <v>0.39854248043427132</v>
      </c>
      <c r="V180" s="5">
        <f t="shared" si="42"/>
        <v>0.54751842359979264</v>
      </c>
      <c r="W180" s="5">
        <f t="shared" si="43"/>
        <v>2.1499999999999773</v>
      </c>
      <c r="X180" s="5">
        <f t="shared" si="44"/>
        <v>329.05500000000001</v>
      </c>
      <c r="Y180" s="5">
        <f t="shared" si="45"/>
        <v>83.797058082619387</v>
      </c>
      <c r="Z180" s="5">
        <f t="shared" si="46"/>
        <v>0.40112092939660976</v>
      </c>
      <c r="AA180" s="2">
        <f t="shared" si="47"/>
        <v>2.6100000000000136</v>
      </c>
      <c r="AB180" s="5">
        <f t="shared" si="48"/>
        <v>0.44691655060936164</v>
      </c>
    </row>
    <row r="181" spans="1:28">
      <c r="A181" s="1">
        <f t="shared" si="30"/>
        <v>33502</v>
      </c>
      <c r="B181" s="1">
        <v>3</v>
      </c>
      <c r="C181" s="1">
        <v>7</v>
      </c>
      <c r="D181" s="2">
        <v>2</v>
      </c>
      <c r="E181" s="5">
        <v>1558.09</v>
      </c>
      <c r="F181" s="5">
        <v>1513.99</v>
      </c>
      <c r="G181" s="5">
        <v>9.7799999999999994</v>
      </c>
      <c r="H181" s="5">
        <v>1500.68</v>
      </c>
      <c r="I181" s="5">
        <v>1464.23</v>
      </c>
      <c r="J181" s="5">
        <v>19.059999999999999</v>
      </c>
      <c r="K181" s="6">
        <f t="shared" si="31"/>
        <v>1529.385</v>
      </c>
      <c r="L181" s="6">
        <f t="shared" si="32"/>
        <v>57.409999999999854</v>
      </c>
      <c r="M181" s="6">
        <f t="shared" si="33"/>
        <v>1489.1100000000001</v>
      </c>
      <c r="N181" s="5">
        <f t="shared" si="34"/>
        <v>10.711349121375887</v>
      </c>
      <c r="O181" s="6">
        <f t="shared" si="35"/>
        <v>49.759999999999991</v>
      </c>
      <c r="P181" s="6">
        <f t="shared" si="36"/>
        <v>21.422698242751775</v>
      </c>
      <c r="Q181" s="6">
        <f t="shared" si="37"/>
        <v>-0.58316961990011595</v>
      </c>
      <c r="R181" s="5">
        <f t="shared" si="38"/>
        <v>0.35709787410127897</v>
      </c>
      <c r="S181" s="5">
        <f t="shared" si="39"/>
        <v>7.6499999999998636</v>
      </c>
      <c r="T181" s="5">
        <f t="shared" si="40"/>
        <v>49.759999999999991</v>
      </c>
      <c r="U181" s="5">
        <f t="shared" si="41"/>
        <v>2.3227699627816936</v>
      </c>
      <c r="V181" s="5">
        <f t="shared" si="42"/>
        <v>3.760030556713521</v>
      </c>
      <c r="W181" s="5">
        <f t="shared" si="43"/>
        <v>40.274999999999864</v>
      </c>
      <c r="X181" s="5">
        <f t="shared" si="44"/>
        <v>1489.1100000000001</v>
      </c>
      <c r="Y181" s="5">
        <f t="shared" si="45"/>
        <v>139.02170334718042</v>
      </c>
      <c r="Z181" s="5">
        <f t="shared" si="46"/>
        <v>0.40171631781644118</v>
      </c>
      <c r="AA181" s="2">
        <f t="shared" si="47"/>
        <v>57.409999999999854</v>
      </c>
      <c r="AB181" s="5">
        <f t="shared" si="48"/>
        <v>0.58316961990011595</v>
      </c>
    </row>
    <row r="182" spans="1:28">
      <c r="A182" s="1">
        <f t="shared" si="30"/>
        <v>14002</v>
      </c>
      <c r="B182" s="1">
        <v>1</v>
      </c>
      <c r="C182" s="1">
        <v>8</v>
      </c>
      <c r="D182" s="2">
        <v>2</v>
      </c>
      <c r="E182" s="5">
        <v>150.96</v>
      </c>
      <c r="F182" s="5">
        <v>153.05000000000001</v>
      </c>
      <c r="G182" s="5">
        <v>3.56</v>
      </c>
      <c r="H182" s="5">
        <v>150.08000000000001</v>
      </c>
      <c r="I182" s="5">
        <v>151.9</v>
      </c>
      <c r="J182" s="5">
        <v>2.97</v>
      </c>
      <c r="K182" s="6">
        <f t="shared" si="31"/>
        <v>150.52000000000001</v>
      </c>
      <c r="L182" s="6">
        <f t="shared" si="32"/>
        <v>0.87999999999999545</v>
      </c>
      <c r="M182" s="6">
        <f t="shared" si="33"/>
        <v>152.47500000000002</v>
      </c>
      <c r="N182" s="5">
        <f t="shared" si="34"/>
        <v>2.3181080647804149</v>
      </c>
      <c r="O182" s="6">
        <f t="shared" si="35"/>
        <v>1.1500000000000057</v>
      </c>
      <c r="P182" s="6">
        <f t="shared" si="36"/>
        <v>4.6362161295608297</v>
      </c>
      <c r="Q182" s="6">
        <f t="shared" si="37"/>
        <v>0.17924120123752579</v>
      </c>
      <c r="R182" s="5">
        <f t="shared" si="38"/>
        <v>5.8237146943705201E-2</v>
      </c>
      <c r="S182" s="5">
        <f t="shared" si="39"/>
        <v>0.27000000000001023</v>
      </c>
      <c r="T182" s="5">
        <f t="shared" si="40"/>
        <v>1.1500000000000057</v>
      </c>
      <c r="U182" s="5">
        <f t="shared" si="41"/>
        <v>0.24804710735281027</v>
      </c>
      <c r="V182" s="5">
        <f t="shared" si="42"/>
        <v>0.84336016499955613</v>
      </c>
      <c r="W182" s="5">
        <f t="shared" si="43"/>
        <v>1.9550000000000125</v>
      </c>
      <c r="X182" s="5">
        <f t="shared" si="44"/>
        <v>152.47500000000002</v>
      </c>
      <c r="Y182" s="5">
        <f t="shared" si="45"/>
        <v>65.775622075860113</v>
      </c>
      <c r="Z182" s="5">
        <f t="shared" si="46"/>
        <v>0.40182707723596722</v>
      </c>
      <c r="AA182" s="2">
        <f t="shared" si="47"/>
        <v>0.87999999999999545</v>
      </c>
      <c r="AB182" s="5">
        <f t="shared" si="48"/>
        <v>0.17924120123752579</v>
      </c>
    </row>
    <row r="183" spans="1:28">
      <c r="A183" s="1">
        <f t="shared" si="30"/>
        <v>52501</v>
      </c>
      <c r="B183" s="1">
        <v>5</v>
      </c>
      <c r="C183" s="1">
        <v>5</v>
      </c>
      <c r="D183" s="2">
        <v>1</v>
      </c>
      <c r="E183" s="5">
        <v>569.09</v>
      </c>
      <c r="F183" s="5">
        <v>567.27</v>
      </c>
      <c r="G183" s="5">
        <v>9.83</v>
      </c>
      <c r="H183" s="5">
        <v>573.20000000000005</v>
      </c>
      <c r="I183" s="5">
        <v>584.17999999999995</v>
      </c>
      <c r="J183" s="5">
        <v>13.28</v>
      </c>
      <c r="K183" s="6">
        <f t="shared" si="31"/>
        <v>571.14499999999998</v>
      </c>
      <c r="L183" s="6">
        <f t="shared" si="32"/>
        <v>-4.1100000000000136</v>
      </c>
      <c r="M183" s="6">
        <f t="shared" si="33"/>
        <v>575.72499999999991</v>
      </c>
      <c r="N183" s="5">
        <f t="shared" si="34"/>
        <v>8.261163658952654</v>
      </c>
      <c r="O183" s="6">
        <f t="shared" si="35"/>
        <v>-16.909999999999968</v>
      </c>
      <c r="P183" s="6">
        <f t="shared" si="36"/>
        <v>16.522327317905308</v>
      </c>
      <c r="Q183" s="6">
        <f t="shared" si="37"/>
        <v>-0.29206303736474182</v>
      </c>
      <c r="R183" s="5">
        <f t="shared" si="38"/>
        <v>0.77470926181982525</v>
      </c>
      <c r="S183" s="5">
        <f t="shared" si="39"/>
        <v>12.799999999999955</v>
      </c>
      <c r="T183" s="5">
        <f t="shared" si="40"/>
        <v>16.909999999999968</v>
      </c>
      <c r="U183" s="5">
        <f t="shared" si="41"/>
        <v>1.0234635638572864</v>
      </c>
      <c r="V183" s="5">
        <f t="shared" si="42"/>
        <v>0.55440131548980565</v>
      </c>
      <c r="W183" s="5">
        <f t="shared" si="43"/>
        <v>4.5799999999999272</v>
      </c>
      <c r="X183" s="5">
        <f t="shared" si="44"/>
        <v>575.72499999999991</v>
      </c>
      <c r="Y183" s="5">
        <f t="shared" si="45"/>
        <v>69.690545275190686</v>
      </c>
      <c r="Z183" s="5">
        <f t="shared" si="46"/>
        <v>0.40185320702963168</v>
      </c>
      <c r="AA183" s="2">
        <f t="shared" si="47"/>
        <v>4.1100000000000136</v>
      </c>
      <c r="AB183" s="5">
        <f t="shared" si="48"/>
        <v>0.29206303736474182</v>
      </c>
    </row>
    <row r="184" spans="1:28">
      <c r="A184" s="1">
        <f t="shared" si="30"/>
        <v>43002</v>
      </c>
      <c r="B184" s="1">
        <v>4</v>
      </c>
      <c r="C184" s="1">
        <v>6</v>
      </c>
      <c r="D184" s="2">
        <v>2</v>
      </c>
      <c r="E184" s="5">
        <v>406.88</v>
      </c>
      <c r="F184" s="5">
        <v>387.75</v>
      </c>
      <c r="G184" s="5">
        <v>3.33</v>
      </c>
      <c r="H184" s="5">
        <v>393.26</v>
      </c>
      <c r="I184" s="5">
        <v>374.29</v>
      </c>
      <c r="J184" s="5">
        <v>6.98</v>
      </c>
      <c r="K184" s="6">
        <f t="shared" si="31"/>
        <v>400.07</v>
      </c>
      <c r="L184" s="6">
        <f t="shared" si="32"/>
        <v>13.620000000000005</v>
      </c>
      <c r="M184" s="6">
        <f t="shared" si="33"/>
        <v>381.02</v>
      </c>
      <c r="N184" s="5">
        <f t="shared" si="34"/>
        <v>3.8668236318715135</v>
      </c>
      <c r="O184" s="6">
        <f t="shared" si="35"/>
        <v>13.45999999999998</v>
      </c>
      <c r="P184" s="6">
        <f t="shared" si="36"/>
        <v>7.7336472637430269</v>
      </c>
      <c r="Q184" s="6">
        <f t="shared" si="37"/>
        <v>-0.6291914468151274</v>
      </c>
      <c r="R184" s="5">
        <f t="shared" si="38"/>
        <v>2.0688815321347642E-2</v>
      </c>
      <c r="S184" s="5">
        <f t="shared" si="39"/>
        <v>0.16000000000002501</v>
      </c>
      <c r="T184" s="5">
        <f t="shared" si="40"/>
        <v>13.45999999999998</v>
      </c>
      <c r="U184" s="5">
        <f t="shared" si="41"/>
        <v>1.7404465889080958</v>
      </c>
      <c r="V184" s="5">
        <f t="shared" si="42"/>
        <v>4.9265241483951403</v>
      </c>
      <c r="W184" s="5">
        <f t="shared" si="43"/>
        <v>19.050000000000011</v>
      </c>
      <c r="X184" s="5">
        <f t="shared" si="44"/>
        <v>381.02</v>
      </c>
      <c r="Y184" s="5">
        <f t="shared" si="45"/>
        <v>98.535655171733083</v>
      </c>
      <c r="Z184" s="5">
        <f t="shared" si="46"/>
        <v>0.40196019703448249</v>
      </c>
      <c r="AA184" s="2">
        <f t="shared" si="47"/>
        <v>13.620000000000005</v>
      </c>
      <c r="AB184" s="5">
        <f t="shared" si="48"/>
        <v>0.6291914468151274</v>
      </c>
    </row>
    <row r="185" spans="1:28">
      <c r="A185" s="1">
        <f t="shared" si="30"/>
        <v>23503</v>
      </c>
      <c r="B185" s="1">
        <v>2</v>
      </c>
      <c r="C185" s="1">
        <v>7</v>
      </c>
      <c r="D185" s="2">
        <v>3</v>
      </c>
      <c r="E185" s="5">
        <v>210.56</v>
      </c>
      <c r="F185" s="5">
        <v>211.4</v>
      </c>
      <c r="G185" s="5">
        <v>5.59</v>
      </c>
      <c r="H185" s="5">
        <v>206.58</v>
      </c>
      <c r="I185" s="5">
        <v>196.44</v>
      </c>
      <c r="J185" s="5">
        <v>3.47</v>
      </c>
      <c r="K185" s="6">
        <f t="shared" si="31"/>
        <v>208.57</v>
      </c>
      <c r="L185" s="6">
        <f t="shared" si="32"/>
        <v>3.9799999999999898</v>
      </c>
      <c r="M185" s="6">
        <f t="shared" si="33"/>
        <v>203.92000000000002</v>
      </c>
      <c r="N185" s="5">
        <f t="shared" si="34"/>
        <v>3.2897188329703804</v>
      </c>
      <c r="O185" s="6">
        <f t="shared" si="35"/>
        <v>14.960000000000008</v>
      </c>
      <c r="P185" s="6">
        <f t="shared" si="36"/>
        <v>6.5794376659407607</v>
      </c>
      <c r="Q185" s="6">
        <f t="shared" si="37"/>
        <v>0.44369701309801557</v>
      </c>
      <c r="R185" s="5">
        <f t="shared" si="38"/>
        <v>1.6688356296525599</v>
      </c>
      <c r="S185" s="5">
        <f t="shared" si="39"/>
        <v>10.980000000000018</v>
      </c>
      <c r="T185" s="5">
        <f t="shared" si="40"/>
        <v>14.960000000000008</v>
      </c>
      <c r="U185" s="5">
        <f t="shared" si="41"/>
        <v>2.2737505482333575</v>
      </c>
      <c r="V185" s="5">
        <f t="shared" si="42"/>
        <v>1.4134946589953283</v>
      </c>
      <c r="W185" s="5">
        <f t="shared" si="43"/>
        <v>4.6499999999999773</v>
      </c>
      <c r="X185" s="5">
        <f t="shared" si="44"/>
        <v>203.92000000000002</v>
      </c>
      <c r="Y185" s="5">
        <f t="shared" si="45"/>
        <v>61.987060400500816</v>
      </c>
      <c r="Z185" s="5">
        <f t="shared" si="46"/>
        <v>0.40289080406482347</v>
      </c>
      <c r="AA185" s="2">
        <f t="shared" si="47"/>
        <v>3.9799999999999898</v>
      </c>
      <c r="AB185" s="5">
        <f t="shared" si="48"/>
        <v>0.44369701309801557</v>
      </c>
    </row>
    <row r="186" spans="1:28">
      <c r="A186" s="1">
        <f t="shared" si="30"/>
        <v>31505</v>
      </c>
      <c r="B186" s="1">
        <v>3</v>
      </c>
      <c r="C186" s="1">
        <v>3</v>
      </c>
      <c r="D186" s="2">
        <v>5</v>
      </c>
      <c r="E186" s="5">
        <v>298.37</v>
      </c>
      <c r="F186" s="5">
        <v>290.51</v>
      </c>
      <c r="G186" s="5">
        <v>4.12</v>
      </c>
      <c r="H186" s="5">
        <v>309.05</v>
      </c>
      <c r="I186" s="5">
        <v>306.61</v>
      </c>
      <c r="J186" s="5">
        <v>4.12</v>
      </c>
      <c r="K186" s="6">
        <f t="shared" si="31"/>
        <v>303.71000000000004</v>
      </c>
      <c r="L186" s="6">
        <f t="shared" si="32"/>
        <v>-10.680000000000007</v>
      </c>
      <c r="M186" s="6">
        <f t="shared" si="33"/>
        <v>298.56</v>
      </c>
      <c r="N186" s="5">
        <f t="shared" si="34"/>
        <v>2.9132799384885759</v>
      </c>
      <c r="O186" s="6">
        <f t="shared" si="35"/>
        <v>-16.100000000000023</v>
      </c>
      <c r="P186" s="6">
        <f t="shared" si="36"/>
        <v>5.8265598769771518</v>
      </c>
      <c r="Q186" s="6">
        <f t="shared" si="37"/>
        <v>0</v>
      </c>
      <c r="R186" s="5">
        <f t="shared" si="38"/>
        <v>0.93022299855123758</v>
      </c>
      <c r="S186" s="5">
        <f t="shared" si="39"/>
        <v>5.4200000000000159</v>
      </c>
      <c r="T186" s="5">
        <f t="shared" si="40"/>
        <v>16.100000000000023</v>
      </c>
      <c r="U186" s="5">
        <f t="shared" si="41"/>
        <v>2.7632085381319005</v>
      </c>
      <c r="V186" s="5">
        <f t="shared" si="42"/>
        <v>1.7677669529663804</v>
      </c>
      <c r="W186" s="5">
        <f t="shared" si="43"/>
        <v>5.1500000000000341</v>
      </c>
      <c r="X186" s="5">
        <f t="shared" si="44"/>
        <v>298.56</v>
      </c>
      <c r="Y186" s="5">
        <f t="shared" si="45"/>
        <v>102.48242747138623</v>
      </c>
      <c r="Z186" s="5">
        <f t="shared" si="46"/>
        <v>0.40465046645222097</v>
      </c>
      <c r="AA186" s="2">
        <f t="shared" si="47"/>
        <v>10.680000000000007</v>
      </c>
      <c r="AB186" s="5">
        <f t="shared" si="48"/>
        <v>0</v>
      </c>
    </row>
    <row r="187" spans="1:28">
      <c r="A187" s="1">
        <f t="shared" si="30"/>
        <v>23004</v>
      </c>
      <c r="B187" s="1">
        <v>2</v>
      </c>
      <c r="C187" s="1">
        <v>6</v>
      </c>
      <c r="D187" s="2">
        <v>4</v>
      </c>
      <c r="E187" s="5">
        <v>668.58</v>
      </c>
      <c r="F187" s="5">
        <v>648.99</v>
      </c>
      <c r="G187" s="5">
        <v>7.96</v>
      </c>
      <c r="H187" s="5">
        <v>676.99</v>
      </c>
      <c r="I187" s="5">
        <v>673.38</v>
      </c>
      <c r="J187" s="5">
        <v>8.1999999999999993</v>
      </c>
      <c r="K187" s="6">
        <f t="shared" si="31"/>
        <v>672.78500000000008</v>
      </c>
      <c r="L187" s="6">
        <f t="shared" si="32"/>
        <v>-8.4099999999999682</v>
      </c>
      <c r="M187" s="6">
        <f t="shared" si="33"/>
        <v>661.18499999999995</v>
      </c>
      <c r="N187" s="5">
        <f t="shared" si="34"/>
        <v>5.7140528523981997</v>
      </c>
      <c r="O187" s="6">
        <f t="shared" si="35"/>
        <v>-24.389999999999986</v>
      </c>
      <c r="P187" s="6">
        <f t="shared" si="36"/>
        <v>11.428105704796399</v>
      </c>
      <c r="Q187" s="6">
        <f t="shared" si="37"/>
        <v>-2.9696420258250988E-2</v>
      </c>
      <c r="R187" s="5">
        <f t="shared" si="38"/>
        <v>1.3983069821705603</v>
      </c>
      <c r="S187" s="5">
        <f t="shared" si="39"/>
        <v>15.980000000000018</v>
      </c>
      <c r="T187" s="5">
        <f t="shared" si="40"/>
        <v>24.389999999999986</v>
      </c>
      <c r="U187" s="5">
        <f t="shared" si="41"/>
        <v>2.1342119709098819</v>
      </c>
      <c r="V187" s="5">
        <f t="shared" si="42"/>
        <v>2.0300827275567799</v>
      </c>
      <c r="W187" s="5">
        <f t="shared" si="43"/>
        <v>11.600000000000136</v>
      </c>
      <c r="X187" s="5">
        <f t="shared" si="44"/>
        <v>661.18499999999995</v>
      </c>
      <c r="Y187" s="5">
        <f t="shared" si="45"/>
        <v>115.7120903637598</v>
      </c>
      <c r="Z187" s="5">
        <f t="shared" si="46"/>
        <v>0.40477154050155256</v>
      </c>
      <c r="AA187" s="2">
        <f t="shared" si="47"/>
        <v>8.4099999999999682</v>
      </c>
      <c r="AB187" s="5">
        <f t="shared" si="48"/>
        <v>2.9696420258250988E-2</v>
      </c>
    </row>
    <row r="188" spans="1:28">
      <c r="A188" s="1">
        <f t="shared" si="30"/>
        <v>12505</v>
      </c>
      <c r="B188" s="1">
        <v>1</v>
      </c>
      <c r="C188" s="1">
        <v>5</v>
      </c>
      <c r="D188" s="2">
        <v>5</v>
      </c>
      <c r="E188" s="5">
        <v>1586.82</v>
      </c>
      <c r="F188" s="5">
        <v>1545.74</v>
      </c>
      <c r="G188" s="5">
        <v>18.059999999999999</v>
      </c>
      <c r="H188" s="5">
        <v>1571.85</v>
      </c>
      <c r="I188" s="5">
        <v>1572.71</v>
      </c>
      <c r="J188" s="5">
        <v>24.23</v>
      </c>
      <c r="K188" s="6">
        <f t="shared" si="31"/>
        <v>1579.335</v>
      </c>
      <c r="L188" s="6">
        <f t="shared" si="32"/>
        <v>14.970000000000027</v>
      </c>
      <c r="M188" s="6">
        <f t="shared" si="33"/>
        <v>1559.2249999999999</v>
      </c>
      <c r="N188" s="5">
        <f t="shared" si="34"/>
        <v>15.110067008454992</v>
      </c>
      <c r="O188" s="6">
        <f t="shared" si="35"/>
        <v>-26.970000000000027</v>
      </c>
      <c r="P188" s="6">
        <f t="shared" si="36"/>
        <v>30.220134016909984</v>
      </c>
      <c r="Q188" s="6">
        <f t="shared" si="37"/>
        <v>-0.28571304994817998</v>
      </c>
      <c r="R188" s="5">
        <f t="shared" si="38"/>
        <v>1.3878164794547934</v>
      </c>
      <c r="S188" s="5">
        <f t="shared" si="39"/>
        <v>41.940000000000055</v>
      </c>
      <c r="T188" s="5">
        <f t="shared" si="40"/>
        <v>26.970000000000027</v>
      </c>
      <c r="U188" s="5">
        <f t="shared" si="41"/>
        <v>0.89245136983537821</v>
      </c>
      <c r="V188" s="5">
        <f t="shared" si="42"/>
        <v>1.3309007821571786</v>
      </c>
      <c r="W188" s="5">
        <f t="shared" si="43"/>
        <v>20.110000000000127</v>
      </c>
      <c r="X188" s="5">
        <f t="shared" si="44"/>
        <v>1559.2249999999999</v>
      </c>
      <c r="Y188" s="5">
        <f t="shared" si="45"/>
        <v>103.1911373475392</v>
      </c>
      <c r="Z188" s="5">
        <f t="shared" si="46"/>
        <v>0.40745797329295202</v>
      </c>
      <c r="AA188" s="2">
        <f t="shared" si="47"/>
        <v>14.970000000000027</v>
      </c>
      <c r="AB188" s="5">
        <f t="shared" si="48"/>
        <v>0.28571304994817998</v>
      </c>
    </row>
    <row r="189" spans="1:28">
      <c r="A189" s="1">
        <f t="shared" ref="A189:A252" si="49">10000*B189+500*C189+D189</f>
        <v>60502</v>
      </c>
      <c r="B189" s="1">
        <v>6</v>
      </c>
      <c r="C189" s="1">
        <v>1</v>
      </c>
      <c r="D189" s="2">
        <v>2</v>
      </c>
      <c r="E189" s="5">
        <v>1473.63</v>
      </c>
      <c r="F189" s="5">
        <v>1525.92</v>
      </c>
      <c r="G189" s="5">
        <v>13.53</v>
      </c>
      <c r="H189" s="5">
        <v>1423.77</v>
      </c>
      <c r="I189" s="5">
        <v>1402.49</v>
      </c>
      <c r="J189" s="5">
        <v>5.05</v>
      </c>
      <c r="K189" s="6">
        <f t="shared" ref="K189:K252" si="50" xml:space="preserve"> 0.5*(E189+H189)</f>
        <v>1448.7</v>
      </c>
      <c r="L189" s="6">
        <f t="shared" ref="L189:L252" si="51">E189-H189</f>
        <v>49.860000000000127</v>
      </c>
      <c r="M189" s="6">
        <f t="shared" ref="M189:M252" si="52">0.5*(F189+I189)</f>
        <v>1464.2049999999999</v>
      </c>
      <c r="N189" s="5">
        <f t="shared" ref="N189:N252" si="53">0.5*P189</f>
        <v>7.2208621368919648</v>
      </c>
      <c r="O189" s="6">
        <f t="shared" ref="O189:O252" si="54">F189-I189</f>
        <v>123.43000000000006</v>
      </c>
      <c r="P189" s="6">
        <f t="shared" ref="P189:P252" si="55">SQRT(G189*G189+J189*J189)</f>
        <v>14.44172427378393</v>
      </c>
      <c r="Q189" s="6">
        <f t="shared" ref="Q189:Q252" si="56">(G189*G189-J189*J189)/(G189*G189+J189*J189)</f>
        <v>0.75544606580061502</v>
      </c>
      <c r="R189" s="5">
        <f t="shared" ref="R189:R252" si="57">ABS(O189-L189)/P189</f>
        <v>5.094267042166952</v>
      </c>
      <c r="S189" s="5">
        <f t="shared" ref="S189:S252" si="58">ABS(O189-L189)</f>
        <v>73.569999999999936</v>
      </c>
      <c r="T189" s="5">
        <f t="shared" ref="T189:T252" si="59">ABS(O189)</f>
        <v>123.43000000000006</v>
      </c>
      <c r="U189" s="5">
        <f t="shared" ref="U189:U252" si="60">ABS(O189)/P189</f>
        <v>8.5467633684201143</v>
      </c>
      <c r="V189" s="5">
        <f t="shared" ref="V189:V252" si="61">ABS(M189-K189)/N189</f>
        <v>2.1472505230066075</v>
      </c>
      <c r="W189" s="5">
        <f t="shared" ref="W189:W252" si="62">ABS(M189-K189)</f>
        <v>15.504999999999882</v>
      </c>
      <c r="X189" s="5">
        <f t="shared" ref="X189:X252" si="63">ABS(M189)</f>
        <v>1464.2049999999999</v>
      </c>
      <c r="Y189" s="5">
        <f t="shared" ref="Y189:Y252" si="64">ABS(M189)/N189</f>
        <v>202.77426327242267</v>
      </c>
      <c r="Z189" s="5">
        <f t="shared" ref="Z189:Z252" si="65">SQRT(0.004097*B189*B189+0.002191*C189*C189+0.004286*D189*D189)</f>
        <v>0.40844461068791199</v>
      </c>
      <c r="AA189" s="2">
        <f t="shared" si="47"/>
        <v>49.860000000000127</v>
      </c>
      <c r="AB189" s="5">
        <f t="shared" si="48"/>
        <v>0.75544606580061502</v>
      </c>
    </row>
    <row r="190" spans="1:28">
      <c r="A190" s="1">
        <f t="shared" si="49"/>
        <v>11006</v>
      </c>
      <c r="B190" s="1">
        <v>1</v>
      </c>
      <c r="C190" s="1">
        <v>2</v>
      </c>
      <c r="D190" s="2">
        <v>6</v>
      </c>
      <c r="E190" s="5">
        <v>131.38999999999999</v>
      </c>
      <c r="F190" s="5">
        <v>131.88999999999999</v>
      </c>
      <c r="G190" s="5">
        <v>16.12</v>
      </c>
      <c r="H190" s="5">
        <v>132.44999999999999</v>
      </c>
      <c r="I190" s="5">
        <v>130.27000000000001</v>
      </c>
      <c r="J190" s="5">
        <v>16.48</v>
      </c>
      <c r="K190" s="6">
        <f t="shared" si="50"/>
        <v>131.91999999999999</v>
      </c>
      <c r="L190" s="6">
        <f t="shared" si="51"/>
        <v>-1.0600000000000023</v>
      </c>
      <c r="M190" s="6">
        <f t="shared" si="52"/>
        <v>131.07999999999998</v>
      </c>
      <c r="N190" s="5">
        <f t="shared" si="53"/>
        <v>11.526543280619736</v>
      </c>
      <c r="O190" s="6">
        <f t="shared" si="54"/>
        <v>1.6199999999999761</v>
      </c>
      <c r="P190" s="6">
        <f t="shared" si="55"/>
        <v>23.053086561239471</v>
      </c>
      <c r="Q190" s="6">
        <f t="shared" si="56"/>
        <v>-2.208319659915749E-2</v>
      </c>
      <c r="R190" s="5">
        <f t="shared" si="57"/>
        <v>0.11625341330674661</v>
      </c>
      <c r="S190" s="5">
        <f t="shared" si="58"/>
        <v>2.6799999999999784</v>
      </c>
      <c r="T190" s="5">
        <f t="shared" si="59"/>
        <v>1.6199999999999761</v>
      </c>
      <c r="U190" s="5">
        <f t="shared" si="60"/>
        <v>7.0272585655570249E-2</v>
      </c>
      <c r="V190" s="5">
        <f t="shared" si="61"/>
        <v>7.2875274013185332E-2</v>
      </c>
      <c r="W190" s="5">
        <f t="shared" si="62"/>
        <v>0.84000000000000341</v>
      </c>
      <c r="X190" s="5">
        <f t="shared" si="63"/>
        <v>131.07999999999998</v>
      </c>
      <c r="Y190" s="5">
        <f t="shared" si="64"/>
        <v>11.372012997200349</v>
      </c>
      <c r="Z190" s="5">
        <f t="shared" si="65"/>
        <v>0.40884838265547779</v>
      </c>
      <c r="AA190" s="2">
        <f t="shared" ref="AA190:AA253" si="66">ABS(L190)</f>
        <v>1.0600000000000023</v>
      </c>
      <c r="AB190" s="5">
        <f t="shared" ref="AB190:AB253" si="67">ABS(Q190)</f>
        <v>2.208319659915749E-2</v>
      </c>
    </row>
    <row r="191" spans="1:28">
      <c r="A191" s="1">
        <f t="shared" si="49"/>
        <v>42004</v>
      </c>
      <c r="B191" s="1">
        <v>4</v>
      </c>
      <c r="C191" s="1">
        <v>4</v>
      </c>
      <c r="D191" s="2">
        <v>4</v>
      </c>
      <c r="E191" s="5">
        <v>136.99</v>
      </c>
      <c r="F191" s="5">
        <v>138.77000000000001</v>
      </c>
      <c r="G191" s="5">
        <v>2.86</v>
      </c>
      <c r="H191" s="5">
        <v>147.75</v>
      </c>
      <c r="I191" s="5">
        <v>147.46</v>
      </c>
      <c r="J191" s="5">
        <v>2.62</v>
      </c>
      <c r="K191" s="6">
        <f t="shared" si="50"/>
        <v>142.37</v>
      </c>
      <c r="L191" s="6">
        <f t="shared" si="51"/>
        <v>-10.759999999999991</v>
      </c>
      <c r="M191" s="6">
        <f t="shared" si="52"/>
        <v>143.11500000000001</v>
      </c>
      <c r="N191" s="5">
        <f t="shared" si="53"/>
        <v>1.9393297811357408</v>
      </c>
      <c r="O191" s="6">
        <f t="shared" si="54"/>
        <v>-8.6899999999999977</v>
      </c>
      <c r="P191" s="6">
        <f t="shared" si="55"/>
        <v>3.8786595622714817</v>
      </c>
      <c r="Q191" s="6">
        <f t="shared" si="56"/>
        <v>8.7423557564477408E-2</v>
      </c>
      <c r="R191" s="5">
        <f t="shared" si="57"/>
        <v>0.53368953030456923</v>
      </c>
      <c r="S191" s="5">
        <f t="shared" si="58"/>
        <v>2.0699999999999932</v>
      </c>
      <c r="T191" s="5">
        <f t="shared" si="59"/>
        <v>8.6899999999999977</v>
      </c>
      <c r="U191" s="5">
        <f t="shared" si="60"/>
        <v>2.2404647431626672</v>
      </c>
      <c r="V191" s="5">
        <f t="shared" si="61"/>
        <v>0.38415333340764041</v>
      </c>
      <c r="W191" s="5">
        <f t="shared" si="62"/>
        <v>0.74500000000000455</v>
      </c>
      <c r="X191" s="5">
        <f t="shared" si="63"/>
        <v>143.11500000000001</v>
      </c>
      <c r="Y191" s="5">
        <f t="shared" si="64"/>
        <v>73.79611316863641</v>
      </c>
      <c r="Z191" s="5">
        <f t="shared" si="65"/>
        <v>0.41131982689872854</v>
      </c>
      <c r="AA191" s="2">
        <f t="shared" si="66"/>
        <v>10.759999999999991</v>
      </c>
      <c r="AB191" s="5">
        <f t="shared" si="67"/>
        <v>8.7423557564477408E-2</v>
      </c>
    </row>
    <row r="192" spans="1:28">
      <c r="A192" s="1">
        <f t="shared" si="49"/>
        <v>61501</v>
      </c>
      <c r="B192" s="1">
        <v>6</v>
      </c>
      <c r="C192" s="1">
        <v>3</v>
      </c>
      <c r="D192" s="2">
        <v>1</v>
      </c>
      <c r="E192" s="5">
        <v>232.17</v>
      </c>
      <c r="F192" s="5">
        <v>237.8</v>
      </c>
      <c r="G192" s="5">
        <v>4.28</v>
      </c>
      <c r="H192" s="5">
        <v>221.86</v>
      </c>
      <c r="I192" s="5">
        <v>223.02</v>
      </c>
      <c r="J192" s="5">
        <v>3.8</v>
      </c>
      <c r="K192" s="6">
        <f t="shared" si="50"/>
        <v>227.01499999999999</v>
      </c>
      <c r="L192" s="6">
        <f t="shared" si="51"/>
        <v>10.309999999999974</v>
      </c>
      <c r="M192" s="6">
        <f t="shared" si="52"/>
        <v>230.41000000000003</v>
      </c>
      <c r="N192" s="5">
        <f t="shared" si="53"/>
        <v>2.8617477177417299</v>
      </c>
      <c r="O192" s="6">
        <f t="shared" si="54"/>
        <v>14.780000000000001</v>
      </c>
      <c r="P192" s="6">
        <f t="shared" si="55"/>
        <v>5.7234954354834597</v>
      </c>
      <c r="Q192" s="6">
        <f t="shared" si="56"/>
        <v>0.1183940607599883</v>
      </c>
      <c r="R192" s="5">
        <f t="shared" si="57"/>
        <v>0.78099127541672431</v>
      </c>
      <c r="S192" s="5">
        <f t="shared" si="58"/>
        <v>4.4700000000000273</v>
      </c>
      <c r="T192" s="5">
        <f t="shared" si="59"/>
        <v>14.780000000000001</v>
      </c>
      <c r="U192" s="5">
        <f t="shared" si="60"/>
        <v>2.582338042653046</v>
      </c>
      <c r="V192" s="5">
        <f t="shared" si="61"/>
        <v>1.1863379776464398</v>
      </c>
      <c r="W192" s="5">
        <f t="shared" si="62"/>
        <v>3.3950000000000387</v>
      </c>
      <c r="X192" s="5">
        <f t="shared" si="63"/>
        <v>230.41000000000003</v>
      </c>
      <c r="Y192" s="5">
        <f t="shared" si="64"/>
        <v>80.51373591443685</v>
      </c>
      <c r="Z192" s="5">
        <f t="shared" si="65"/>
        <v>0.41412196271146984</v>
      </c>
      <c r="AA192" s="2">
        <f t="shared" si="66"/>
        <v>10.309999999999974</v>
      </c>
      <c r="AB192" s="5">
        <f t="shared" si="67"/>
        <v>0.1183940607599883</v>
      </c>
    </row>
    <row r="193" spans="1:28">
      <c r="A193" s="1">
        <f t="shared" si="49"/>
        <v>20506</v>
      </c>
      <c r="B193" s="1">
        <v>2</v>
      </c>
      <c r="C193" s="1">
        <v>1</v>
      </c>
      <c r="D193" s="2">
        <v>6</v>
      </c>
      <c r="E193" s="5">
        <v>193.02</v>
      </c>
      <c r="F193" s="5">
        <v>200.83</v>
      </c>
      <c r="G193" s="5">
        <v>5.48</v>
      </c>
      <c r="H193" s="5">
        <v>198.29</v>
      </c>
      <c r="I193" s="5">
        <v>208.43</v>
      </c>
      <c r="J193" s="5">
        <v>5.22</v>
      </c>
      <c r="K193" s="6">
        <f t="shared" si="50"/>
        <v>195.655</v>
      </c>
      <c r="L193" s="6">
        <f t="shared" si="51"/>
        <v>-5.2699999999999818</v>
      </c>
      <c r="M193" s="6">
        <f t="shared" si="52"/>
        <v>204.63</v>
      </c>
      <c r="N193" s="5">
        <f t="shared" si="53"/>
        <v>3.7841379467455996</v>
      </c>
      <c r="O193" s="6">
        <f t="shared" si="54"/>
        <v>-7.5999999999999943</v>
      </c>
      <c r="P193" s="6">
        <f t="shared" si="55"/>
        <v>7.5682758934911991</v>
      </c>
      <c r="Q193" s="6">
        <f t="shared" si="56"/>
        <v>4.8569453270669201E-2</v>
      </c>
      <c r="R193" s="5">
        <f t="shared" si="57"/>
        <v>0.3078640410035578</v>
      </c>
      <c r="S193" s="5">
        <f t="shared" si="58"/>
        <v>2.3300000000000125</v>
      </c>
      <c r="T193" s="5">
        <f t="shared" si="59"/>
        <v>7.5999999999999943</v>
      </c>
      <c r="U193" s="5">
        <f t="shared" si="60"/>
        <v>1.0041917217283369</v>
      </c>
      <c r="V193" s="5">
        <f t="shared" si="61"/>
        <v>2.3717422901346907</v>
      </c>
      <c r="W193" s="5">
        <f t="shared" si="62"/>
        <v>8.9749999999999943</v>
      </c>
      <c r="X193" s="5">
        <f t="shared" si="63"/>
        <v>204.63</v>
      </c>
      <c r="Y193" s="5">
        <f t="shared" si="64"/>
        <v>54.075724215070977</v>
      </c>
      <c r="Z193" s="5">
        <f t="shared" si="65"/>
        <v>0.41578239500969733</v>
      </c>
      <c r="AA193" s="2">
        <f t="shared" si="66"/>
        <v>5.2699999999999818</v>
      </c>
      <c r="AB193" s="5">
        <f t="shared" si="67"/>
        <v>4.8569453270669201E-2</v>
      </c>
    </row>
    <row r="194" spans="1:28">
      <c r="A194" s="1">
        <f t="shared" si="49"/>
        <v>50504</v>
      </c>
      <c r="B194" s="1">
        <v>5</v>
      </c>
      <c r="C194" s="1">
        <v>1</v>
      </c>
      <c r="D194" s="2">
        <v>4</v>
      </c>
      <c r="E194" s="5">
        <v>513.77</v>
      </c>
      <c r="F194" s="5">
        <v>508.13</v>
      </c>
      <c r="G194" s="5">
        <v>8.57</v>
      </c>
      <c r="H194" s="5">
        <v>523.69000000000005</v>
      </c>
      <c r="I194" s="5">
        <v>519.1</v>
      </c>
      <c r="J194" s="5">
        <v>13.43</v>
      </c>
      <c r="K194" s="6">
        <f t="shared" si="50"/>
        <v>518.73</v>
      </c>
      <c r="L194" s="6">
        <f t="shared" si="51"/>
        <v>-9.9200000000000728</v>
      </c>
      <c r="M194" s="6">
        <f t="shared" si="52"/>
        <v>513.61500000000001</v>
      </c>
      <c r="N194" s="5">
        <f t="shared" si="53"/>
        <v>7.9657046141568673</v>
      </c>
      <c r="O194" s="6">
        <f t="shared" si="54"/>
        <v>-10.970000000000027</v>
      </c>
      <c r="P194" s="6">
        <f t="shared" si="55"/>
        <v>15.931409228313735</v>
      </c>
      <c r="Q194" s="6">
        <f t="shared" si="56"/>
        <v>-0.42126032958538245</v>
      </c>
      <c r="R194" s="5">
        <f t="shared" si="57"/>
        <v>6.5907540566710568E-2</v>
      </c>
      <c r="S194" s="5">
        <f t="shared" si="58"/>
        <v>1.0499999999999545</v>
      </c>
      <c r="T194" s="5">
        <f t="shared" si="59"/>
        <v>10.970000000000027</v>
      </c>
      <c r="U194" s="5">
        <f t="shared" si="60"/>
        <v>0.68857687620652197</v>
      </c>
      <c r="V194" s="5">
        <f t="shared" si="61"/>
        <v>0.64212775237855191</v>
      </c>
      <c r="W194" s="5">
        <f t="shared" si="62"/>
        <v>5.1150000000000091</v>
      </c>
      <c r="X194" s="5">
        <f t="shared" si="63"/>
        <v>513.61500000000001</v>
      </c>
      <c r="Y194" s="5">
        <f t="shared" si="64"/>
        <v>64.478288472709551</v>
      </c>
      <c r="Z194" s="5">
        <f t="shared" si="65"/>
        <v>0.41616342943608103</v>
      </c>
      <c r="AA194" s="2">
        <f t="shared" si="66"/>
        <v>9.9200000000000728</v>
      </c>
      <c r="AB194" s="5">
        <f t="shared" si="67"/>
        <v>0.42126032958538245</v>
      </c>
    </row>
    <row r="195" spans="1:28">
      <c r="A195" s="1">
        <f t="shared" si="49"/>
        <v>61002</v>
      </c>
      <c r="B195" s="1">
        <v>6</v>
      </c>
      <c r="C195" s="1">
        <v>2</v>
      </c>
      <c r="D195" s="2">
        <v>2</v>
      </c>
      <c r="E195" s="5">
        <v>434.58</v>
      </c>
      <c r="F195" s="5">
        <v>421.57</v>
      </c>
      <c r="G195" s="5">
        <v>5.3</v>
      </c>
      <c r="H195" s="5">
        <v>436.61</v>
      </c>
      <c r="I195" s="5">
        <v>438.57</v>
      </c>
      <c r="J195" s="5">
        <v>13.41</v>
      </c>
      <c r="K195" s="6">
        <f t="shared" si="50"/>
        <v>435.59500000000003</v>
      </c>
      <c r="L195" s="6">
        <f t="shared" si="51"/>
        <v>-2.0300000000000296</v>
      </c>
      <c r="M195" s="6">
        <f t="shared" si="52"/>
        <v>430.07</v>
      </c>
      <c r="N195" s="5">
        <f t="shared" si="53"/>
        <v>7.2096827253354219</v>
      </c>
      <c r="O195" s="6">
        <f t="shared" si="54"/>
        <v>-17</v>
      </c>
      <c r="P195" s="6">
        <f t="shared" si="55"/>
        <v>14.419365450670844</v>
      </c>
      <c r="Q195" s="6">
        <f t="shared" si="56"/>
        <v>-0.72979745390131978</v>
      </c>
      <c r="R195" s="5">
        <f t="shared" si="57"/>
        <v>1.0381871554065862</v>
      </c>
      <c r="S195" s="5">
        <f t="shared" si="58"/>
        <v>14.96999999999997</v>
      </c>
      <c r="T195" s="5">
        <f t="shared" si="59"/>
        <v>17</v>
      </c>
      <c r="U195" s="5">
        <f t="shared" si="60"/>
        <v>1.1789700495599198</v>
      </c>
      <c r="V195" s="5">
        <f t="shared" si="61"/>
        <v>0.76633053221395264</v>
      </c>
      <c r="W195" s="5">
        <f t="shared" si="62"/>
        <v>5.5250000000000341</v>
      </c>
      <c r="X195" s="5">
        <f t="shared" si="63"/>
        <v>430.07</v>
      </c>
      <c r="Y195" s="5">
        <f t="shared" si="64"/>
        <v>59.651723436968787</v>
      </c>
      <c r="Z195" s="5">
        <f t="shared" si="65"/>
        <v>0.4164132562731403</v>
      </c>
      <c r="AA195" s="2">
        <f t="shared" si="66"/>
        <v>2.0300000000000296</v>
      </c>
      <c r="AB195" s="5">
        <f t="shared" si="67"/>
        <v>0.72979745390131978</v>
      </c>
    </row>
    <row r="196" spans="1:28">
      <c r="A196" s="1">
        <f t="shared" si="49"/>
        <v>24002</v>
      </c>
      <c r="B196" s="1">
        <v>2</v>
      </c>
      <c r="C196" s="1">
        <v>8</v>
      </c>
      <c r="D196" s="2">
        <v>2</v>
      </c>
      <c r="E196" s="5">
        <v>165.35</v>
      </c>
      <c r="F196" s="5">
        <v>172.9</v>
      </c>
      <c r="G196" s="5">
        <v>4.8600000000000003</v>
      </c>
      <c r="H196" s="5">
        <v>173.96</v>
      </c>
      <c r="I196" s="5">
        <v>175.64</v>
      </c>
      <c r="J196" s="5">
        <v>2.5299999999999998</v>
      </c>
      <c r="K196" s="6">
        <f t="shared" si="50"/>
        <v>169.655</v>
      </c>
      <c r="L196" s="6">
        <f t="shared" si="51"/>
        <v>-8.6100000000000136</v>
      </c>
      <c r="M196" s="6">
        <f t="shared" si="52"/>
        <v>174.26999999999998</v>
      </c>
      <c r="N196" s="5">
        <f t="shared" si="53"/>
        <v>2.7395483204353233</v>
      </c>
      <c r="O196" s="6">
        <f t="shared" si="54"/>
        <v>-2.7399999999999807</v>
      </c>
      <c r="P196" s="6">
        <f t="shared" si="55"/>
        <v>5.4790966408706465</v>
      </c>
      <c r="Q196" s="6">
        <f t="shared" si="56"/>
        <v>0.57356473076730907</v>
      </c>
      <c r="R196" s="5">
        <f t="shared" si="57"/>
        <v>1.0713444906617435</v>
      </c>
      <c r="S196" s="5">
        <f t="shared" si="58"/>
        <v>5.870000000000033</v>
      </c>
      <c r="T196" s="5">
        <f t="shared" si="59"/>
        <v>2.7399999999999807</v>
      </c>
      <c r="U196" s="5">
        <f t="shared" si="60"/>
        <v>0.50008243686765597</v>
      </c>
      <c r="V196" s="5">
        <f t="shared" si="61"/>
        <v>1.6845842672585685</v>
      </c>
      <c r="W196" s="5">
        <f t="shared" si="62"/>
        <v>4.6149999999999807</v>
      </c>
      <c r="X196" s="5">
        <f t="shared" si="63"/>
        <v>174.26999999999998</v>
      </c>
      <c r="Y196" s="5">
        <f t="shared" si="64"/>
        <v>63.612676111625547</v>
      </c>
      <c r="Z196" s="5">
        <f t="shared" si="65"/>
        <v>0.41684049707292115</v>
      </c>
      <c r="AA196" s="2">
        <f t="shared" si="66"/>
        <v>8.6100000000000136</v>
      </c>
      <c r="AB196" s="5">
        <f t="shared" si="67"/>
        <v>0.57356473076730907</v>
      </c>
    </row>
    <row r="197" spans="1:28">
      <c r="A197" s="1">
        <f t="shared" si="49"/>
        <v>52502</v>
      </c>
      <c r="B197" s="1">
        <v>5</v>
      </c>
      <c r="C197" s="1">
        <v>5</v>
      </c>
      <c r="D197" s="2">
        <v>2</v>
      </c>
      <c r="E197" s="5">
        <v>51.18</v>
      </c>
      <c r="F197" s="5">
        <v>49.23</v>
      </c>
      <c r="G197" s="5">
        <v>2.19</v>
      </c>
      <c r="H197" s="5">
        <v>59.17</v>
      </c>
      <c r="I197" s="5">
        <v>58.28</v>
      </c>
      <c r="J197" s="5">
        <v>2.46</v>
      </c>
      <c r="K197" s="6">
        <f t="shared" si="50"/>
        <v>55.174999999999997</v>
      </c>
      <c r="L197" s="6">
        <f t="shared" si="51"/>
        <v>-7.990000000000002</v>
      </c>
      <c r="M197" s="6">
        <f t="shared" si="52"/>
        <v>53.754999999999995</v>
      </c>
      <c r="N197" s="5">
        <f t="shared" si="53"/>
        <v>1.6467923366350719</v>
      </c>
      <c r="O197" s="6">
        <f t="shared" si="54"/>
        <v>-9.0500000000000043</v>
      </c>
      <c r="P197" s="6">
        <f t="shared" si="55"/>
        <v>3.2935846732701437</v>
      </c>
      <c r="Q197" s="6">
        <f t="shared" si="56"/>
        <v>-0.11573882021073588</v>
      </c>
      <c r="R197" s="5">
        <f t="shared" si="57"/>
        <v>0.32183778622808151</v>
      </c>
      <c r="S197" s="5">
        <f t="shared" si="58"/>
        <v>1.0600000000000023</v>
      </c>
      <c r="T197" s="5">
        <f t="shared" si="59"/>
        <v>9.0500000000000043</v>
      </c>
      <c r="U197" s="5">
        <f t="shared" si="60"/>
        <v>2.7477660050605026</v>
      </c>
      <c r="V197" s="5">
        <f t="shared" si="61"/>
        <v>0.86228237064882141</v>
      </c>
      <c r="W197" s="5">
        <f t="shared" si="62"/>
        <v>1.4200000000000017</v>
      </c>
      <c r="X197" s="5">
        <f t="shared" si="63"/>
        <v>53.754999999999995</v>
      </c>
      <c r="Y197" s="5">
        <f t="shared" si="64"/>
        <v>32.642245657906571</v>
      </c>
      <c r="Z197" s="5">
        <f t="shared" si="65"/>
        <v>0.4175452071333115</v>
      </c>
      <c r="AA197" s="2">
        <f t="shared" si="66"/>
        <v>7.990000000000002</v>
      </c>
      <c r="AB197" s="5">
        <f t="shared" si="67"/>
        <v>0.11573882021073588</v>
      </c>
    </row>
    <row r="198" spans="1:28">
      <c r="A198" s="1">
        <f t="shared" si="49"/>
        <v>40505</v>
      </c>
      <c r="B198" s="1">
        <v>4</v>
      </c>
      <c r="C198" s="1">
        <v>1</v>
      </c>
      <c r="D198" s="2">
        <v>5</v>
      </c>
      <c r="E198" s="5">
        <v>764.38</v>
      </c>
      <c r="F198" s="5">
        <v>717.86</v>
      </c>
      <c r="G198" s="5">
        <v>5.08</v>
      </c>
      <c r="H198" s="5">
        <v>793.96</v>
      </c>
      <c r="I198" s="5">
        <v>750.22</v>
      </c>
      <c r="J198" s="5">
        <v>13.02</v>
      </c>
      <c r="K198" s="6">
        <f t="shared" si="50"/>
        <v>779.17000000000007</v>
      </c>
      <c r="L198" s="6">
        <f t="shared" si="51"/>
        <v>-29.580000000000041</v>
      </c>
      <c r="M198" s="6">
        <f t="shared" si="52"/>
        <v>734.04</v>
      </c>
      <c r="N198" s="5">
        <f t="shared" si="53"/>
        <v>6.9879682311813633</v>
      </c>
      <c r="O198" s="6">
        <f t="shared" si="54"/>
        <v>-32.360000000000014</v>
      </c>
      <c r="P198" s="6">
        <f t="shared" si="55"/>
        <v>13.975936462362727</v>
      </c>
      <c r="Q198" s="6">
        <f t="shared" si="56"/>
        <v>-0.73576181046328515</v>
      </c>
      <c r="R198" s="5">
        <f t="shared" si="57"/>
        <v>0.19891332559263761</v>
      </c>
      <c r="S198" s="5">
        <f t="shared" si="58"/>
        <v>2.7799999999999727</v>
      </c>
      <c r="T198" s="5">
        <f t="shared" si="59"/>
        <v>32.360000000000014</v>
      </c>
      <c r="U198" s="5">
        <f t="shared" si="60"/>
        <v>2.3154083511431001</v>
      </c>
      <c r="V198" s="5">
        <f t="shared" si="61"/>
        <v>6.4582434417236287</v>
      </c>
      <c r="W198" s="5">
        <f t="shared" si="62"/>
        <v>45.130000000000109</v>
      </c>
      <c r="X198" s="5">
        <f t="shared" si="63"/>
        <v>734.04</v>
      </c>
      <c r="Y198" s="5">
        <f t="shared" si="64"/>
        <v>105.04340828634614</v>
      </c>
      <c r="Z198" s="5">
        <f t="shared" si="65"/>
        <v>0.41820210425104271</v>
      </c>
      <c r="AA198" s="2">
        <f t="shared" si="66"/>
        <v>29.580000000000041</v>
      </c>
      <c r="AB198" s="5">
        <f t="shared" si="67"/>
        <v>0.73576181046328515</v>
      </c>
    </row>
    <row r="199" spans="1:28">
      <c r="A199" s="1">
        <f t="shared" si="49"/>
        <v>52003</v>
      </c>
      <c r="B199" s="1">
        <v>5</v>
      </c>
      <c r="C199" s="1">
        <v>4</v>
      </c>
      <c r="D199" s="2">
        <v>3</v>
      </c>
      <c r="E199" s="5">
        <v>721.46</v>
      </c>
      <c r="F199" s="5">
        <v>707.1</v>
      </c>
      <c r="G199" s="5">
        <v>13.11</v>
      </c>
      <c r="H199" s="5">
        <v>723.68</v>
      </c>
      <c r="I199" s="5">
        <v>710.85</v>
      </c>
      <c r="J199" s="5">
        <v>9.41</v>
      </c>
      <c r="K199" s="6">
        <f t="shared" si="50"/>
        <v>722.56999999999994</v>
      </c>
      <c r="L199" s="6">
        <f t="shared" si="51"/>
        <v>-2.2199999999999136</v>
      </c>
      <c r="M199" s="6">
        <f t="shared" si="52"/>
        <v>708.97500000000002</v>
      </c>
      <c r="N199" s="5">
        <f t="shared" si="53"/>
        <v>8.0687700425777411</v>
      </c>
      <c r="O199" s="6">
        <f t="shared" si="54"/>
        <v>-3.75</v>
      </c>
      <c r="P199" s="6">
        <f t="shared" si="55"/>
        <v>16.137540085155482</v>
      </c>
      <c r="Q199" s="6">
        <f t="shared" si="56"/>
        <v>0.31995981878517865</v>
      </c>
      <c r="R199" s="5">
        <f t="shared" si="57"/>
        <v>9.4809989126378377E-2</v>
      </c>
      <c r="S199" s="5">
        <f t="shared" si="58"/>
        <v>1.5300000000000864</v>
      </c>
      <c r="T199" s="5">
        <f t="shared" si="59"/>
        <v>3.75</v>
      </c>
      <c r="U199" s="5">
        <f t="shared" si="60"/>
        <v>0.23237742432934563</v>
      </c>
      <c r="V199" s="5">
        <f t="shared" si="61"/>
        <v>1.6848912446706314</v>
      </c>
      <c r="W199" s="5">
        <f t="shared" si="62"/>
        <v>13.594999999999914</v>
      </c>
      <c r="X199" s="5">
        <f t="shared" si="63"/>
        <v>708.97500000000002</v>
      </c>
      <c r="Y199" s="5">
        <f t="shared" si="64"/>
        <v>87.866551687412169</v>
      </c>
      <c r="Z199" s="5">
        <f t="shared" si="65"/>
        <v>0.4195890847007343</v>
      </c>
      <c r="AA199" s="2">
        <f t="shared" si="66"/>
        <v>2.2199999999999136</v>
      </c>
      <c r="AB199" s="5">
        <f t="shared" si="67"/>
        <v>0.31995981878517865</v>
      </c>
    </row>
    <row r="200" spans="1:28">
      <c r="A200" s="1">
        <f t="shared" si="49"/>
        <v>43501</v>
      </c>
      <c r="B200" s="1">
        <v>4</v>
      </c>
      <c r="C200" s="1">
        <v>7</v>
      </c>
      <c r="D200" s="2">
        <v>1</v>
      </c>
      <c r="E200" s="5">
        <v>629.82000000000005</v>
      </c>
      <c r="F200" s="5">
        <v>604.99</v>
      </c>
      <c r="G200" s="5">
        <v>5.58</v>
      </c>
      <c r="H200" s="5">
        <v>633.08000000000004</v>
      </c>
      <c r="I200" s="5">
        <v>627.54999999999995</v>
      </c>
      <c r="J200" s="5">
        <v>8.5299999999999994</v>
      </c>
      <c r="K200" s="6">
        <f t="shared" si="50"/>
        <v>631.45000000000005</v>
      </c>
      <c r="L200" s="6">
        <f t="shared" si="51"/>
        <v>-3.2599999999999909</v>
      </c>
      <c r="M200" s="6">
        <f t="shared" si="52"/>
        <v>616.27</v>
      </c>
      <c r="N200" s="5">
        <f t="shared" si="53"/>
        <v>5.096501250858279</v>
      </c>
      <c r="O200" s="6">
        <f t="shared" si="54"/>
        <v>-22.559999999999945</v>
      </c>
      <c r="P200" s="6">
        <f t="shared" si="55"/>
        <v>10.193002501716558</v>
      </c>
      <c r="Q200" s="6">
        <f t="shared" si="56"/>
        <v>-0.40063120023330723</v>
      </c>
      <c r="R200" s="5">
        <f t="shared" si="57"/>
        <v>1.8934558288148882</v>
      </c>
      <c r="S200" s="5">
        <f t="shared" si="58"/>
        <v>19.299999999999955</v>
      </c>
      <c r="T200" s="5">
        <f t="shared" si="59"/>
        <v>22.559999999999945</v>
      </c>
      <c r="U200" s="5">
        <f t="shared" si="60"/>
        <v>2.2132830828012371</v>
      </c>
      <c r="V200" s="5">
        <f t="shared" si="61"/>
        <v>2.9785139358974293</v>
      </c>
      <c r="W200" s="5">
        <f t="shared" si="62"/>
        <v>15.180000000000064</v>
      </c>
      <c r="X200" s="5">
        <f t="shared" si="63"/>
        <v>616.27</v>
      </c>
      <c r="Y200" s="5">
        <f t="shared" si="64"/>
        <v>120.92020970194341</v>
      </c>
      <c r="Z200" s="5">
        <f t="shared" si="65"/>
        <v>0.4209477402243656</v>
      </c>
      <c r="AA200" s="2">
        <f t="shared" si="66"/>
        <v>3.2599999999999909</v>
      </c>
      <c r="AB200" s="5">
        <f t="shared" si="67"/>
        <v>0.40063120023330723</v>
      </c>
    </row>
    <row r="201" spans="1:28">
      <c r="A201" s="1">
        <f t="shared" si="49"/>
        <v>11506</v>
      </c>
      <c r="B201" s="1">
        <v>1</v>
      </c>
      <c r="C201" s="1">
        <v>3</v>
      </c>
      <c r="D201" s="2">
        <v>6</v>
      </c>
      <c r="E201" s="5">
        <v>701.26</v>
      </c>
      <c r="F201" s="5">
        <v>683.5</v>
      </c>
      <c r="G201" s="5">
        <v>7.77</v>
      </c>
      <c r="H201" s="5">
        <v>691.35</v>
      </c>
      <c r="I201" s="5">
        <v>656.76</v>
      </c>
      <c r="J201" s="5">
        <v>10.56</v>
      </c>
      <c r="K201" s="6">
        <f t="shared" si="50"/>
        <v>696.30500000000006</v>
      </c>
      <c r="L201" s="6">
        <f t="shared" si="51"/>
        <v>9.9099999999999682</v>
      </c>
      <c r="M201" s="6">
        <f t="shared" si="52"/>
        <v>670.13</v>
      </c>
      <c r="N201" s="5">
        <f t="shared" si="53"/>
        <v>6.5552745937908661</v>
      </c>
      <c r="O201" s="6">
        <f t="shared" si="54"/>
        <v>26.740000000000009</v>
      </c>
      <c r="P201" s="6">
        <f t="shared" si="55"/>
        <v>13.110549187581732</v>
      </c>
      <c r="Q201" s="6">
        <f t="shared" si="56"/>
        <v>-0.2975259837159987</v>
      </c>
      <c r="R201" s="5">
        <f t="shared" si="57"/>
        <v>1.2836990853092074</v>
      </c>
      <c r="S201" s="5">
        <f t="shared" si="58"/>
        <v>16.830000000000041</v>
      </c>
      <c r="T201" s="5">
        <f t="shared" si="59"/>
        <v>26.740000000000009</v>
      </c>
      <c r="U201" s="5">
        <f t="shared" si="60"/>
        <v>2.0395789388691701</v>
      </c>
      <c r="V201" s="5">
        <f t="shared" si="61"/>
        <v>3.9929677430740949</v>
      </c>
      <c r="W201" s="5">
        <f t="shared" si="62"/>
        <v>26.175000000000068</v>
      </c>
      <c r="X201" s="5">
        <f t="shared" si="63"/>
        <v>670.13</v>
      </c>
      <c r="Y201" s="5">
        <f t="shared" si="64"/>
        <v>102.22760166824207</v>
      </c>
      <c r="Z201" s="5">
        <f t="shared" si="65"/>
        <v>0.4220331740515193</v>
      </c>
      <c r="AA201" s="2">
        <f t="shared" si="66"/>
        <v>9.9099999999999682</v>
      </c>
      <c r="AB201" s="5">
        <f t="shared" si="67"/>
        <v>0.2975259837159987</v>
      </c>
    </row>
    <row r="202" spans="1:28">
      <c r="A202" s="1">
        <f t="shared" si="49"/>
        <v>22505</v>
      </c>
      <c r="B202" s="1">
        <v>2</v>
      </c>
      <c r="C202" s="1">
        <v>5</v>
      </c>
      <c r="D202" s="2">
        <v>5</v>
      </c>
      <c r="E202" s="5">
        <v>291.35000000000002</v>
      </c>
      <c r="F202" s="5">
        <v>289.52999999999997</v>
      </c>
      <c r="G202" s="5">
        <v>6.09</v>
      </c>
      <c r="H202" s="5">
        <v>272.83</v>
      </c>
      <c r="I202" s="5">
        <v>268.94</v>
      </c>
      <c r="J202" s="5">
        <v>3.51</v>
      </c>
      <c r="K202" s="6">
        <f t="shared" si="50"/>
        <v>282.09000000000003</v>
      </c>
      <c r="L202" s="6">
        <f t="shared" si="51"/>
        <v>18.520000000000039</v>
      </c>
      <c r="M202" s="6">
        <f t="shared" si="52"/>
        <v>279.23500000000001</v>
      </c>
      <c r="N202" s="5">
        <f t="shared" si="53"/>
        <v>3.5145483351349713</v>
      </c>
      <c r="O202" s="6">
        <f t="shared" si="54"/>
        <v>20.589999999999975</v>
      </c>
      <c r="P202" s="6">
        <f t="shared" si="55"/>
        <v>7.0290966702699427</v>
      </c>
      <c r="Q202" s="6">
        <f t="shared" si="56"/>
        <v>0.50129330758861901</v>
      </c>
      <c r="R202" s="5">
        <f t="shared" si="57"/>
        <v>0.29449018801450638</v>
      </c>
      <c r="S202" s="5">
        <f t="shared" si="58"/>
        <v>2.0699999999999363</v>
      </c>
      <c r="T202" s="5">
        <f t="shared" si="59"/>
        <v>20.589999999999975</v>
      </c>
      <c r="U202" s="5">
        <f t="shared" si="60"/>
        <v>2.9292526431009014</v>
      </c>
      <c r="V202" s="5">
        <f t="shared" si="61"/>
        <v>0.81233766838787147</v>
      </c>
      <c r="W202" s="5">
        <f t="shared" si="62"/>
        <v>2.8550000000000182</v>
      </c>
      <c r="X202" s="5">
        <f t="shared" si="63"/>
        <v>279.23500000000001</v>
      </c>
      <c r="Y202" s="5">
        <f t="shared" si="64"/>
        <v>79.451176473655295</v>
      </c>
      <c r="Z202" s="5">
        <f t="shared" si="65"/>
        <v>0.42227123984472348</v>
      </c>
      <c r="AA202" s="2">
        <f t="shared" si="66"/>
        <v>18.520000000000039</v>
      </c>
      <c r="AB202" s="5">
        <f t="shared" si="67"/>
        <v>0.50129330758861901</v>
      </c>
    </row>
    <row r="203" spans="1:28">
      <c r="A203" s="1">
        <f t="shared" si="49"/>
        <v>32005</v>
      </c>
      <c r="B203" s="1">
        <v>3</v>
      </c>
      <c r="C203" s="1">
        <v>4</v>
      </c>
      <c r="D203" s="2">
        <v>5</v>
      </c>
      <c r="E203" s="5">
        <v>588.48</v>
      </c>
      <c r="F203" s="5">
        <v>566.9</v>
      </c>
      <c r="G203" s="5">
        <v>7.64</v>
      </c>
      <c r="H203" s="5">
        <v>583.86</v>
      </c>
      <c r="I203" s="5">
        <v>564.11</v>
      </c>
      <c r="J203" s="5">
        <v>7.4</v>
      </c>
      <c r="K203" s="6">
        <f t="shared" si="50"/>
        <v>586.17000000000007</v>
      </c>
      <c r="L203" s="6">
        <f t="shared" si="51"/>
        <v>4.6200000000000045</v>
      </c>
      <c r="M203" s="6">
        <f t="shared" si="52"/>
        <v>565.505</v>
      </c>
      <c r="N203" s="5">
        <f t="shared" si="53"/>
        <v>5.3181199685603184</v>
      </c>
      <c r="O203" s="6">
        <f t="shared" si="54"/>
        <v>2.7899999999999636</v>
      </c>
      <c r="P203" s="6">
        <f t="shared" si="55"/>
        <v>10.636239937120637</v>
      </c>
      <c r="Q203" s="6">
        <f t="shared" si="56"/>
        <v>3.1906768873928598E-2</v>
      </c>
      <c r="R203" s="5">
        <f t="shared" si="57"/>
        <v>0.17205328300401662</v>
      </c>
      <c r="S203" s="5">
        <f t="shared" si="58"/>
        <v>1.8300000000000409</v>
      </c>
      <c r="T203" s="5">
        <f t="shared" si="59"/>
        <v>2.7899999999999636</v>
      </c>
      <c r="U203" s="5">
        <f t="shared" si="60"/>
        <v>0.26231074294054063</v>
      </c>
      <c r="V203" s="5">
        <f t="shared" si="61"/>
        <v>3.8857716866425545</v>
      </c>
      <c r="W203" s="5">
        <f t="shared" si="62"/>
        <v>20.665000000000077</v>
      </c>
      <c r="X203" s="5">
        <f t="shared" si="63"/>
        <v>565.505</v>
      </c>
      <c r="Y203" s="5">
        <f t="shared" si="64"/>
        <v>106.33551016960027</v>
      </c>
      <c r="Z203" s="5">
        <f t="shared" si="65"/>
        <v>0.4231772678204726</v>
      </c>
      <c r="AA203" s="2">
        <f t="shared" si="66"/>
        <v>4.6200000000000045</v>
      </c>
      <c r="AB203" s="5">
        <f t="shared" si="67"/>
        <v>3.1906768873928598E-2</v>
      </c>
    </row>
    <row r="204" spans="1:28">
      <c r="A204" s="1">
        <f t="shared" si="49"/>
        <v>21006</v>
      </c>
      <c r="B204" s="1">
        <v>2</v>
      </c>
      <c r="C204" s="1">
        <v>2</v>
      </c>
      <c r="D204" s="2">
        <v>6</v>
      </c>
      <c r="E204" s="5">
        <v>61.87</v>
      </c>
      <c r="F204" s="5">
        <v>57.23</v>
      </c>
      <c r="G204" s="5">
        <v>3.83</v>
      </c>
      <c r="H204" s="5">
        <v>56.75</v>
      </c>
      <c r="I204" s="5">
        <v>50.81</v>
      </c>
      <c r="J204" s="5">
        <v>3.54</v>
      </c>
      <c r="K204" s="6">
        <f t="shared" si="50"/>
        <v>59.31</v>
      </c>
      <c r="L204" s="6">
        <f t="shared" si="51"/>
        <v>5.1199999999999974</v>
      </c>
      <c r="M204" s="6">
        <f t="shared" si="52"/>
        <v>54.019999999999996</v>
      </c>
      <c r="N204" s="5">
        <f t="shared" si="53"/>
        <v>2.6077049296268164</v>
      </c>
      <c r="O204" s="6">
        <f t="shared" si="54"/>
        <v>6.4199999999999946</v>
      </c>
      <c r="P204" s="6">
        <f t="shared" si="55"/>
        <v>5.2154098592536329</v>
      </c>
      <c r="Q204" s="6">
        <f t="shared" si="56"/>
        <v>7.8575761474972874E-2</v>
      </c>
      <c r="R204" s="5">
        <f t="shared" si="57"/>
        <v>0.24926133038104845</v>
      </c>
      <c r="S204" s="5">
        <f t="shared" si="58"/>
        <v>1.2999999999999972</v>
      </c>
      <c r="T204" s="5">
        <f t="shared" si="59"/>
        <v>6.4199999999999946</v>
      </c>
      <c r="U204" s="5">
        <f t="shared" si="60"/>
        <v>1.230967493112564</v>
      </c>
      <c r="V204" s="5">
        <f t="shared" si="61"/>
        <v>2.0286037503319241</v>
      </c>
      <c r="W204" s="5">
        <f t="shared" si="62"/>
        <v>5.2900000000000063</v>
      </c>
      <c r="X204" s="5">
        <f t="shared" si="63"/>
        <v>54.019999999999996</v>
      </c>
      <c r="Y204" s="5">
        <f t="shared" si="64"/>
        <v>20.715533949514256</v>
      </c>
      <c r="Z204" s="5">
        <f t="shared" si="65"/>
        <v>0.42361303096104114</v>
      </c>
      <c r="AA204" s="2">
        <f t="shared" si="66"/>
        <v>5.1199999999999974</v>
      </c>
      <c r="AB204" s="5">
        <f t="shared" si="67"/>
        <v>7.8575761474972874E-2</v>
      </c>
    </row>
    <row r="205" spans="1:28">
      <c r="A205" s="1">
        <f t="shared" si="49"/>
        <v>51004</v>
      </c>
      <c r="B205" s="1">
        <v>5</v>
      </c>
      <c r="C205" s="1">
        <v>2</v>
      </c>
      <c r="D205" s="2">
        <v>4</v>
      </c>
      <c r="E205" s="5">
        <v>801.16</v>
      </c>
      <c r="F205" s="5">
        <v>779.03</v>
      </c>
      <c r="G205" s="5">
        <v>14.84</v>
      </c>
      <c r="H205" s="5">
        <v>770.27</v>
      </c>
      <c r="I205" s="5">
        <v>754.35</v>
      </c>
      <c r="J205" s="5">
        <v>14.7</v>
      </c>
      <c r="K205" s="6">
        <f t="shared" si="50"/>
        <v>785.71499999999992</v>
      </c>
      <c r="L205" s="6">
        <f t="shared" si="51"/>
        <v>30.889999999999986</v>
      </c>
      <c r="M205" s="6">
        <f t="shared" si="52"/>
        <v>766.69</v>
      </c>
      <c r="N205" s="5">
        <f t="shared" si="53"/>
        <v>10.444084450060712</v>
      </c>
      <c r="O205" s="6">
        <f t="shared" si="54"/>
        <v>24.67999999999995</v>
      </c>
      <c r="P205" s="6">
        <f t="shared" si="55"/>
        <v>20.888168900121425</v>
      </c>
      <c r="Q205" s="6">
        <f t="shared" si="56"/>
        <v>9.4784600871479531E-3</v>
      </c>
      <c r="R205" s="5">
        <f t="shared" si="57"/>
        <v>0.29729748115757226</v>
      </c>
      <c r="S205" s="5">
        <f t="shared" si="58"/>
        <v>6.2100000000000364</v>
      </c>
      <c r="T205" s="5">
        <f t="shared" si="59"/>
        <v>24.67999999999995</v>
      </c>
      <c r="U205" s="5">
        <f t="shared" si="60"/>
        <v>1.1815300861463487</v>
      </c>
      <c r="V205" s="5">
        <f t="shared" si="61"/>
        <v>1.8216053394598193</v>
      </c>
      <c r="W205" s="5">
        <f t="shared" si="62"/>
        <v>19.024999999999864</v>
      </c>
      <c r="X205" s="5">
        <f t="shared" si="63"/>
        <v>766.69</v>
      </c>
      <c r="Y205" s="5">
        <f t="shared" si="64"/>
        <v>73.409019590562892</v>
      </c>
      <c r="Z205" s="5">
        <f t="shared" si="65"/>
        <v>0.42398702810345507</v>
      </c>
      <c r="AA205" s="2">
        <f t="shared" si="66"/>
        <v>30.889999999999986</v>
      </c>
      <c r="AB205" s="5">
        <f t="shared" si="67"/>
        <v>9.4784600871479531E-3</v>
      </c>
    </row>
    <row r="206" spans="1:28">
      <c r="A206" s="1">
        <f t="shared" si="49"/>
        <v>13504</v>
      </c>
      <c r="B206" s="1">
        <v>1</v>
      </c>
      <c r="C206" s="1">
        <v>7</v>
      </c>
      <c r="D206" s="2">
        <v>4</v>
      </c>
      <c r="E206" s="5">
        <v>530.63</v>
      </c>
      <c r="F206" s="5">
        <v>511.86</v>
      </c>
      <c r="G206" s="5">
        <v>4.1900000000000004</v>
      </c>
      <c r="H206" s="5">
        <v>542.84</v>
      </c>
      <c r="I206" s="5">
        <v>536.27</v>
      </c>
      <c r="J206" s="5">
        <v>9.2799999999999994</v>
      </c>
      <c r="K206" s="6">
        <f t="shared" si="50"/>
        <v>536.73500000000001</v>
      </c>
      <c r="L206" s="6">
        <f t="shared" si="51"/>
        <v>-12.210000000000036</v>
      </c>
      <c r="M206" s="6">
        <f t="shared" si="52"/>
        <v>524.06500000000005</v>
      </c>
      <c r="N206" s="5">
        <f t="shared" si="53"/>
        <v>5.0910337849988778</v>
      </c>
      <c r="O206" s="6">
        <f t="shared" si="54"/>
        <v>-24.409999999999968</v>
      </c>
      <c r="P206" s="6">
        <f t="shared" si="55"/>
        <v>10.182067569997756</v>
      </c>
      <c r="Q206" s="6">
        <f t="shared" si="56"/>
        <v>-0.66132269748105843</v>
      </c>
      <c r="R206" s="5">
        <f t="shared" si="57"/>
        <v>1.1981849379931606</v>
      </c>
      <c r="S206" s="5">
        <f t="shared" si="58"/>
        <v>12.199999999999932</v>
      </c>
      <c r="T206" s="5">
        <f t="shared" si="59"/>
        <v>24.409999999999968</v>
      </c>
      <c r="U206" s="5">
        <f t="shared" si="60"/>
        <v>2.3973519947879649</v>
      </c>
      <c r="V206" s="5">
        <f t="shared" si="61"/>
        <v>2.4886890433398983</v>
      </c>
      <c r="W206" s="5">
        <f t="shared" si="62"/>
        <v>12.669999999999959</v>
      </c>
      <c r="X206" s="5">
        <f t="shared" si="63"/>
        <v>524.06500000000005</v>
      </c>
      <c r="Y206" s="5">
        <f t="shared" si="64"/>
        <v>102.93881795563759</v>
      </c>
      <c r="Z206" s="5">
        <f t="shared" si="65"/>
        <v>0.42430177939763575</v>
      </c>
      <c r="AA206" s="2">
        <f t="shared" si="66"/>
        <v>12.210000000000036</v>
      </c>
      <c r="AB206" s="5">
        <f t="shared" si="67"/>
        <v>0.66132269748105843</v>
      </c>
    </row>
    <row r="207" spans="1:28">
      <c r="A207" s="1">
        <f t="shared" si="49"/>
        <v>34001</v>
      </c>
      <c r="B207" s="1">
        <v>3</v>
      </c>
      <c r="C207" s="1">
        <v>8</v>
      </c>
      <c r="D207" s="2">
        <v>1</v>
      </c>
      <c r="E207" s="5">
        <v>120.81</v>
      </c>
      <c r="F207" s="5">
        <v>112.98</v>
      </c>
      <c r="G207" s="5">
        <v>2.5</v>
      </c>
      <c r="H207" s="5">
        <v>122.57</v>
      </c>
      <c r="I207" s="5">
        <v>113.49</v>
      </c>
      <c r="J207" s="5">
        <v>2.29</v>
      </c>
      <c r="K207" s="6">
        <f t="shared" si="50"/>
        <v>121.69</v>
      </c>
      <c r="L207" s="6">
        <f t="shared" si="51"/>
        <v>-1.7599999999999909</v>
      </c>
      <c r="M207" s="6">
        <f t="shared" si="52"/>
        <v>113.235</v>
      </c>
      <c r="N207" s="5">
        <f t="shared" si="53"/>
        <v>1.6951474862087959</v>
      </c>
      <c r="O207" s="6">
        <f t="shared" si="54"/>
        <v>-0.50999999999999091</v>
      </c>
      <c r="P207" s="6">
        <f t="shared" si="55"/>
        <v>3.3902949724175917</v>
      </c>
      <c r="Q207" s="6">
        <f t="shared" si="56"/>
        <v>8.7514463942370405E-2</v>
      </c>
      <c r="R207" s="5">
        <f t="shared" si="57"/>
        <v>0.36869948195352309</v>
      </c>
      <c r="S207" s="5">
        <f t="shared" si="58"/>
        <v>1.25</v>
      </c>
      <c r="T207" s="5">
        <f t="shared" si="59"/>
        <v>0.50999999999999091</v>
      </c>
      <c r="U207" s="5">
        <f t="shared" si="60"/>
        <v>0.15042938863703476</v>
      </c>
      <c r="V207" s="5">
        <f t="shared" si="61"/>
        <v>4.9877665918672598</v>
      </c>
      <c r="W207" s="5">
        <f t="shared" si="62"/>
        <v>8.4549999999999983</v>
      </c>
      <c r="X207" s="5">
        <f t="shared" si="63"/>
        <v>113.235</v>
      </c>
      <c r="Y207" s="5">
        <f t="shared" si="64"/>
        <v>66.799497342411499</v>
      </c>
      <c r="Z207" s="5">
        <f t="shared" si="65"/>
        <v>0.42589083108233267</v>
      </c>
      <c r="AA207" s="2">
        <f t="shared" si="66"/>
        <v>1.7599999999999909</v>
      </c>
      <c r="AB207" s="5">
        <f t="shared" si="67"/>
        <v>8.7514463942370405E-2</v>
      </c>
    </row>
    <row r="208" spans="1:28">
      <c r="A208" s="1">
        <f t="shared" si="49"/>
        <v>41005</v>
      </c>
      <c r="B208" s="1">
        <v>4</v>
      </c>
      <c r="C208" s="1">
        <v>2</v>
      </c>
      <c r="D208" s="2">
        <v>5</v>
      </c>
      <c r="E208" s="5">
        <v>564.76</v>
      </c>
      <c r="F208" s="5">
        <v>566.01</v>
      </c>
      <c r="G208" s="5">
        <v>4.79</v>
      </c>
      <c r="H208" s="5">
        <v>549.25</v>
      </c>
      <c r="I208" s="5">
        <v>546.07000000000005</v>
      </c>
      <c r="J208" s="5">
        <v>8.56</v>
      </c>
      <c r="K208" s="6">
        <f t="shared" si="50"/>
        <v>557.005</v>
      </c>
      <c r="L208" s="6">
        <f t="shared" si="51"/>
        <v>15.509999999999991</v>
      </c>
      <c r="M208" s="6">
        <f t="shared" si="52"/>
        <v>556.04</v>
      </c>
      <c r="N208" s="5">
        <f t="shared" si="53"/>
        <v>4.9045310683081622</v>
      </c>
      <c r="O208" s="6">
        <f t="shared" si="54"/>
        <v>19.939999999999941</v>
      </c>
      <c r="P208" s="6">
        <f t="shared" si="55"/>
        <v>9.8090621366163244</v>
      </c>
      <c r="Q208" s="6">
        <f t="shared" si="56"/>
        <v>-0.52307943340986118</v>
      </c>
      <c r="R208" s="5">
        <f t="shared" si="57"/>
        <v>0.45162319682563418</v>
      </c>
      <c r="S208" s="5">
        <f t="shared" si="58"/>
        <v>4.42999999999995</v>
      </c>
      <c r="T208" s="5">
        <f t="shared" si="59"/>
        <v>19.939999999999941</v>
      </c>
      <c r="U208" s="5">
        <f t="shared" si="60"/>
        <v>2.0328141184431647</v>
      </c>
      <c r="V208" s="5">
        <f t="shared" si="61"/>
        <v>0.19675683292855814</v>
      </c>
      <c r="W208" s="5">
        <f t="shared" si="62"/>
        <v>0.96500000000003183</v>
      </c>
      <c r="X208" s="5">
        <f t="shared" si="63"/>
        <v>556.04</v>
      </c>
      <c r="Y208" s="5">
        <f t="shared" si="64"/>
        <v>113.37271438506927</v>
      </c>
      <c r="Z208" s="5">
        <f t="shared" si="65"/>
        <v>0.4259882627491044</v>
      </c>
      <c r="AA208" s="2">
        <f t="shared" si="66"/>
        <v>15.509999999999991</v>
      </c>
      <c r="AB208" s="5">
        <f t="shared" si="67"/>
        <v>0.52307943340986118</v>
      </c>
    </row>
    <row r="209" spans="1:28">
      <c r="A209" s="1">
        <f t="shared" si="49"/>
        <v>33503</v>
      </c>
      <c r="B209" s="1">
        <v>3</v>
      </c>
      <c r="C209" s="1">
        <v>7</v>
      </c>
      <c r="D209" s="2">
        <v>3</v>
      </c>
      <c r="E209" s="5">
        <v>35.61</v>
      </c>
      <c r="F209" s="5">
        <v>33.6</v>
      </c>
      <c r="G209" s="5">
        <v>2.42</v>
      </c>
      <c r="H209" s="5">
        <v>36.6</v>
      </c>
      <c r="I209" s="5">
        <v>33.840000000000003</v>
      </c>
      <c r="J209" s="5">
        <v>2.4</v>
      </c>
      <c r="K209" s="6">
        <f t="shared" si="50"/>
        <v>36.105000000000004</v>
      </c>
      <c r="L209" s="6">
        <f t="shared" si="51"/>
        <v>-0.99000000000000199</v>
      </c>
      <c r="M209" s="6">
        <f t="shared" si="52"/>
        <v>33.72</v>
      </c>
      <c r="N209" s="5">
        <f t="shared" si="53"/>
        <v>1.704142012861604</v>
      </c>
      <c r="O209" s="6">
        <f t="shared" si="54"/>
        <v>-0.24000000000000199</v>
      </c>
      <c r="P209" s="6">
        <f t="shared" si="55"/>
        <v>3.4082840257232081</v>
      </c>
      <c r="Q209" s="6">
        <f t="shared" si="56"/>
        <v>8.2986123067387528E-3</v>
      </c>
      <c r="R209" s="5">
        <f t="shared" si="57"/>
        <v>0.22005208320068237</v>
      </c>
      <c r="S209" s="5">
        <f t="shared" si="58"/>
        <v>0.75</v>
      </c>
      <c r="T209" s="5">
        <f t="shared" si="59"/>
        <v>0.24000000000000199</v>
      </c>
      <c r="U209" s="5">
        <f t="shared" si="60"/>
        <v>7.0416666624218943E-2</v>
      </c>
      <c r="V209" s="5">
        <f t="shared" si="61"/>
        <v>1.3995312491563427</v>
      </c>
      <c r="W209" s="5">
        <f t="shared" si="62"/>
        <v>2.3850000000000051</v>
      </c>
      <c r="X209" s="5">
        <f t="shared" si="63"/>
        <v>33.72</v>
      </c>
      <c r="Y209" s="5">
        <f t="shared" si="64"/>
        <v>19.787083321405358</v>
      </c>
      <c r="Z209" s="5">
        <f t="shared" si="65"/>
        <v>0.42755818317510891</v>
      </c>
      <c r="AA209" s="2">
        <f t="shared" si="66"/>
        <v>0.99000000000000199</v>
      </c>
      <c r="AB209" s="5">
        <f t="shared" si="67"/>
        <v>8.2986123067387528E-3</v>
      </c>
    </row>
    <row r="210" spans="1:28">
      <c r="A210" s="1">
        <f t="shared" si="49"/>
        <v>14003</v>
      </c>
      <c r="B210" s="1">
        <v>1</v>
      </c>
      <c r="C210" s="1">
        <v>8</v>
      </c>
      <c r="D210" s="2">
        <v>3</v>
      </c>
      <c r="E210" s="5">
        <v>473.99</v>
      </c>
      <c r="F210" s="5">
        <v>449.48</v>
      </c>
      <c r="G210" s="5">
        <v>5.67</v>
      </c>
      <c r="H210" s="5">
        <v>496.37</v>
      </c>
      <c r="I210" s="5">
        <v>468.73</v>
      </c>
      <c r="J210" s="5">
        <v>10.95</v>
      </c>
      <c r="K210" s="6">
        <f t="shared" si="50"/>
        <v>485.18</v>
      </c>
      <c r="L210" s="6">
        <f t="shared" si="51"/>
        <v>-22.379999999999995</v>
      </c>
      <c r="M210" s="6">
        <f t="shared" si="52"/>
        <v>459.10500000000002</v>
      </c>
      <c r="N210" s="5">
        <f t="shared" si="53"/>
        <v>6.1654561875014569</v>
      </c>
      <c r="O210" s="6">
        <f t="shared" si="54"/>
        <v>-19.25</v>
      </c>
      <c r="P210" s="6">
        <f t="shared" si="55"/>
        <v>12.330912375002914</v>
      </c>
      <c r="Q210" s="6">
        <f t="shared" si="56"/>
        <v>-0.57713115433333717</v>
      </c>
      <c r="R210" s="5">
        <f t="shared" si="57"/>
        <v>0.25383360977774005</v>
      </c>
      <c r="S210" s="5">
        <f t="shared" si="58"/>
        <v>3.1299999999999955</v>
      </c>
      <c r="T210" s="5">
        <f t="shared" si="59"/>
        <v>19.25</v>
      </c>
      <c r="U210" s="5">
        <f t="shared" si="60"/>
        <v>1.561117248633068</v>
      </c>
      <c r="V210" s="5">
        <f t="shared" si="61"/>
        <v>4.2292085462968556</v>
      </c>
      <c r="W210" s="5">
        <f t="shared" si="62"/>
        <v>26.074999999999989</v>
      </c>
      <c r="X210" s="5">
        <f t="shared" si="63"/>
        <v>459.10500000000002</v>
      </c>
      <c r="Y210" s="5">
        <f t="shared" si="64"/>
        <v>74.464076304798411</v>
      </c>
      <c r="Z210" s="5">
        <f t="shared" si="65"/>
        <v>0.42766224991224089</v>
      </c>
      <c r="AA210" s="2">
        <f t="shared" si="66"/>
        <v>22.379999999999995</v>
      </c>
      <c r="AB210" s="5">
        <f t="shared" si="67"/>
        <v>0.57713115433333717</v>
      </c>
    </row>
    <row r="211" spans="1:28">
      <c r="A211" s="1">
        <f t="shared" si="49"/>
        <v>43003</v>
      </c>
      <c r="B211" s="1">
        <v>4</v>
      </c>
      <c r="C211" s="1">
        <v>6</v>
      </c>
      <c r="D211" s="2">
        <v>3</v>
      </c>
      <c r="E211" s="5">
        <v>119.35</v>
      </c>
      <c r="F211" s="5">
        <v>109.45</v>
      </c>
      <c r="G211" s="5">
        <v>2.65</v>
      </c>
      <c r="H211" s="5">
        <v>118.14</v>
      </c>
      <c r="I211" s="5">
        <v>106.78</v>
      </c>
      <c r="J211" s="5">
        <v>2.4500000000000002</v>
      </c>
      <c r="K211" s="6">
        <f t="shared" si="50"/>
        <v>118.745</v>
      </c>
      <c r="L211" s="6">
        <f t="shared" si="51"/>
        <v>1.2099999999999937</v>
      </c>
      <c r="M211" s="6">
        <f t="shared" si="52"/>
        <v>108.11500000000001</v>
      </c>
      <c r="N211" s="5">
        <f t="shared" si="53"/>
        <v>1.8045082432618591</v>
      </c>
      <c r="O211" s="6">
        <f t="shared" si="54"/>
        <v>2.6700000000000017</v>
      </c>
      <c r="P211" s="6">
        <f t="shared" si="55"/>
        <v>3.6090164865237182</v>
      </c>
      <c r="Q211" s="6">
        <f t="shared" si="56"/>
        <v>7.8310940499040194E-2</v>
      </c>
      <c r="R211" s="5">
        <f t="shared" si="57"/>
        <v>0.40454234704987763</v>
      </c>
      <c r="S211" s="5">
        <f t="shared" si="58"/>
        <v>1.460000000000008</v>
      </c>
      <c r="T211" s="5">
        <f t="shared" si="59"/>
        <v>2.6700000000000017</v>
      </c>
      <c r="U211" s="5">
        <f t="shared" si="60"/>
        <v>0.73981374426244384</v>
      </c>
      <c r="V211" s="5">
        <f t="shared" si="61"/>
        <v>5.8908015741646214</v>
      </c>
      <c r="W211" s="5">
        <f t="shared" si="62"/>
        <v>10.629999999999995</v>
      </c>
      <c r="X211" s="5">
        <f t="shared" si="63"/>
        <v>108.11500000000001</v>
      </c>
      <c r="Y211" s="5">
        <f t="shared" si="64"/>
        <v>59.913829933283949</v>
      </c>
      <c r="Z211" s="5">
        <f t="shared" si="65"/>
        <v>0.4277873303406729</v>
      </c>
      <c r="AA211" s="2">
        <f t="shared" si="66"/>
        <v>1.2099999999999937</v>
      </c>
      <c r="AB211" s="5">
        <f t="shared" si="67"/>
        <v>7.8310940499040194E-2</v>
      </c>
    </row>
    <row r="212" spans="1:28">
      <c r="A212" s="1">
        <f t="shared" si="49"/>
        <v>33004</v>
      </c>
      <c r="B212" s="1">
        <v>3</v>
      </c>
      <c r="C212" s="1">
        <v>6</v>
      </c>
      <c r="D212" s="2">
        <v>4</v>
      </c>
      <c r="E212" s="5">
        <v>449.37</v>
      </c>
      <c r="F212" s="5">
        <v>434.79</v>
      </c>
      <c r="G212" s="5">
        <v>5.81</v>
      </c>
      <c r="H212" s="5">
        <v>470.07</v>
      </c>
      <c r="I212" s="5">
        <v>449.62</v>
      </c>
      <c r="J212" s="5">
        <v>7.9</v>
      </c>
      <c r="K212" s="6">
        <f t="shared" si="50"/>
        <v>459.72</v>
      </c>
      <c r="L212" s="6">
        <f t="shared" si="51"/>
        <v>-20.699999999999989</v>
      </c>
      <c r="M212" s="6">
        <f t="shared" si="52"/>
        <v>442.20500000000004</v>
      </c>
      <c r="N212" s="5">
        <f t="shared" si="53"/>
        <v>4.9032157815050317</v>
      </c>
      <c r="O212" s="6">
        <f t="shared" si="54"/>
        <v>-14.829999999999984</v>
      </c>
      <c r="P212" s="6">
        <f t="shared" si="55"/>
        <v>9.8064315630100634</v>
      </c>
      <c r="Q212" s="6">
        <f t="shared" si="56"/>
        <v>-0.29796258764783023</v>
      </c>
      <c r="R212" s="5">
        <f t="shared" si="57"/>
        <v>0.59858675016319807</v>
      </c>
      <c r="S212" s="5">
        <f t="shared" si="58"/>
        <v>5.8700000000000045</v>
      </c>
      <c r="T212" s="5">
        <f t="shared" si="59"/>
        <v>14.829999999999984</v>
      </c>
      <c r="U212" s="5">
        <f t="shared" si="60"/>
        <v>1.5122728287768672</v>
      </c>
      <c r="V212" s="5">
        <f t="shared" si="61"/>
        <v>3.5721454613657233</v>
      </c>
      <c r="W212" s="5">
        <f t="shared" si="62"/>
        <v>17.514999999999986</v>
      </c>
      <c r="X212" s="5">
        <f t="shared" si="63"/>
        <v>442.20500000000004</v>
      </c>
      <c r="Y212" s="5">
        <f t="shared" si="64"/>
        <v>90.186730444946107</v>
      </c>
      <c r="Z212" s="5">
        <f t="shared" si="65"/>
        <v>0.42933087473416115</v>
      </c>
      <c r="AA212" s="2">
        <f t="shared" si="66"/>
        <v>20.699999999999989</v>
      </c>
      <c r="AB212" s="5">
        <f t="shared" si="67"/>
        <v>0.29796258764783023</v>
      </c>
    </row>
    <row r="213" spans="1:28">
      <c r="A213" s="1">
        <f t="shared" si="49"/>
        <v>61502</v>
      </c>
      <c r="B213" s="1">
        <v>6</v>
      </c>
      <c r="C213" s="1">
        <v>3</v>
      </c>
      <c r="D213" s="2">
        <v>2</v>
      </c>
      <c r="E213" s="5">
        <v>145.33000000000001</v>
      </c>
      <c r="F213" s="5">
        <v>138.94999999999999</v>
      </c>
      <c r="G213" s="5">
        <v>2.95</v>
      </c>
      <c r="H213" s="5">
        <v>125.39</v>
      </c>
      <c r="I213" s="5">
        <v>119.59</v>
      </c>
      <c r="J213" s="5">
        <v>2.76</v>
      </c>
      <c r="K213" s="6">
        <f t="shared" si="50"/>
        <v>135.36000000000001</v>
      </c>
      <c r="L213" s="6">
        <f t="shared" si="51"/>
        <v>19.940000000000012</v>
      </c>
      <c r="M213" s="6">
        <f t="shared" si="52"/>
        <v>129.26999999999998</v>
      </c>
      <c r="N213" s="5">
        <f t="shared" si="53"/>
        <v>2.0199071760850793</v>
      </c>
      <c r="O213" s="6">
        <f t="shared" si="54"/>
        <v>19.359999999999985</v>
      </c>
      <c r="P213" s="6">
        <f t="shared" si="55"/>
        <v>4.0398143521701586</v>
      </c>
      <c r="Q213" s="6">
        <f t="shared" si="56"/>
        <v>6.647630835595382E-2</v>
      </c>
      <c r="R213" s="5">
        <f t="shared" si="57"/>
        <v>0.14357095387030719</v>
      </c>
      <c r="S213" s="5">
        <f t="shared" si="58"/>
        <v>0.58000000000002672</v>
      </c>
      <c r="T213" s="5">
        <f t="shared" si="59"/>
        <v>19.359999999999985</v>
      </c>
      <c r="U213" s="5">
        <f t="shared" si="60"/>
        <v>4.7922994257396843</v>
      </c>
      <c r="V213" s="5">
        <f t="shared" si="61"/>
        <v>3.0149900312763278</v>
      </c>
      <c r="W213" s="5">
        <f t="shared" si="62"/>
        <v>6.0900000000000318</v>
      </c>
      <c r="X213" s="5">
        <f t="shared" si="63"/>
        <v>129.26999999999998</v>
      </c>
      <c r="Y213" s="5">
        <f t="shared" si="64"/>
        <v>63.997990368323279</v>
      </c>
      <c r="Z213" s="5">
        <f t="shared" si="65"/>
        <v>0.42936581140095448</v>
      </c>
      <c r="AA213" s="2">
        <f t="shared" si="66"/>
        <v>19.940000000000012</v>
      </c>
      <c r="AB213" s="5">
        <f t="shared" si="67"/>
        <v>6.647630835595382E-2</v>
      </c>
    </row>
    <row r="214" spans="1:28">
      <c r="A214" s="1">
        <f t="shared" si="49"/>
        <v>53001</v>
      </c>
      <c r="B214" s="1">
        <v>5</v>
      </c>
      <c r="C214" s="1">
        <v>6</v>
      </c>
      <c r="D214" s="2">
        <v>1</v>
      </c>
      <c r="E214" s="5">
        <v>243.54</v>
      </c>
      <c r="F214" s="5">
        <v>246.94</v>
      </c>
      <c r="G214" s="5">
        <v>2.75</v>
      </c>
      <c r="H214" s="5">
        <v>238.3</v>
      </c>
      <c r="I214" s="5">
        <v>248.51</v>
      </c>
      <c r="J214" s="5">
        <v>4.0999999999999996</v>
      </c>
      <c r="K214" s="6">
        <f t="shared" si="50"/>
        <v>240.92000000000002</v>
      </c>
      <c r="L214" s="6">
        <f t="shared" si="51"/>
        <v>5.2399999999999807</v>
      </c>
      <c r="M214" s="6">
        <f t="shared" si="52"/>
        <v>247.72499999999999</v>
      </c>
      <c r="N214" s="5">
        <f t="shared" si="53"/>
        <v>2.4684256115994261</v>
      </c>
      <c r="O214" s="6">
        <f t="shared" si="54"/>
        <v>-1.5699999999999932</v>
      </c>
      <c r="P214" s="6">
        <f t="shared" si="55"/>
        <v>4.9368512231988522</v>
      </c>
      <c r="Q214" s="6">
        <f t="shared" si="56"/>
        <v>-0.37942353061852496</v>
      </c>
      <c r="R214" s="5">
        <f t="shared" si="57"/>
        <v>1.3794217593592799</v>
      </c>
      <c r="S214" s="5">
        <f t="shared" si="58"/>
        <v>6.8099999999999739</v>
      </c>
      <c r="T214" s="5">
        <f t="shared" si="59"/>
        <v>1.5699999999999932</v>
      </c>
      <c r="U214" s="5">
        <f t="shared" si="60"/>
        <v>0.31801647021939333</v>
      </c>
      <c r="V214" s="5">
        <f t="shared" si="61"/>
        <v>2.7568179361056995</v>
      </c>
      <c r="W214" s="5">
        <f t="shared" si="62"/>
        <v>6.8049999999999784</v>
      </c>
      <c r="X214" s="5">
        <f t="shared" si="63"/>
        <v>247.72499999999999</v>
      </c>
      <c r="Y214" s="5">
        <f t="shared" si="64"/>
        <v>100.35749055426695</v>
      </c>
      <c r="Z214" s="5">
        <f t="shared" si="65"/>
        <v>0.43079809656032603</v>
      </c>
      <c r="AA214" s="2">
        <f t="shared" si="66"/>
        <v>5.2399999999999807</v>
      </c>
      <c r="AB214" s="5">
        <f t="shared" si="67"/>
        <v>0.37942353061852496</v>
      </c>
    </row>
    <row r="215" spans="1:28">
      <c r="A215" s="1">
        <f t="shared" si="49"/>
        <v>14501</v>
      </c>
      <c r="B215" s="1">
        <v>1</v>
      </c>
      <c r="C215" s="1">
        <v>9</v>
      </c>
      <c r="D215" s="2">
        <v>1</v>
      </c>
      <c r="E215" s="5">
        <v>281.22000000000003</v>
      </c>
      <c r="F215" s="5">
        <v>279.06</v>
      </c>
      <c r="G215" s="5">
        <v>4.75</v>
      </c>
      <c r="H215" s="5">
        <v>267.29000000000002</v>
      </c>
      <c r="I215" s="5">
        <v>264.76</v>
      </c>
      <c r="J215" s="5">
        <v>4.09</v>
      </c>
      <c r="K215" s="6">
        <f t="shared" si="50"/>
        <v>274.255</v>
      </c>
      <c r="L215" s="6">
        <f t="shared" si="51"/>
        <v>13.930000000000007</v>
      </c>
      <c r="M215" s="6">
        <f t="shared" si="52"/>
        <v>271.90999999999997</v>
      </c>
      <c r="N215" s="5">
        <f t="shared" si="53"/>
        <v>3.1341107191674005</v>
      </c>
      <c r="O215" s="6">
        <f t="shared" si="54"/>
        <v>14.300000000000011</v>
      </c>
      <c r="P215" s="6">
        <f t="shared" si="55"/>
        <v>6.2682214383348009</v>
      </c>
      <c r="Q215" s="6">
        <f t="shared" si="56"/>
        <v>0.14849353280428404</v>
      </c>
      <c r="R215" s="5">
        <f t="shared" si="57"/>
        <v>5.9027908257545184E-2</v>
      </c>
      <c r="S215" s="5">
        <f t="shared" si="58"/>
        <v>0.37000000000000455</v>
      </c>
      <c r="T215" s="5">
        <f t="shared" si="59"/>
        <v>14.300000000000011</v>
      </c>
      <c r="U215" s="5">
        <f t="shared" si="60"/>
        <v>2.2813488867105041</v>
      </c>
      <c r="V215" s="5">
        <f t="shared" si="61"/>
        <v>0.74821862088618041</v>
      </c>
      <c r="W215" s="5">
        <f t="shared" si="62"/>
        <v>2.3450000000000273</v>
      </c>
      <c r="X215" s="5">
        <f t="shared" si="63"/>
        <v>271.90999999999997</v>
      </c>
      <c r="Y215" s="5">
        <f t="shared" si="64"/>
        <v>86.758262347615741</v>
      </c>
      <c r="Z215" s="5">
        <f t="shared" si="65"/>
        <v>0.43110787513103954</v>
      </c>
      <c r="AA215" s="2">
        <f t="shared" si="66"/>
        <v>13.930000000000007</v>
      </c>
      <c r="AB215" s="5">
        <f t="shared" si="67"/>
        <v>0.14849353280428404</v>
      </c>
    </row>
    <row r="216" spans="1:28">
      <c r="A216" s="1">
        <f t="shared" si="49"/>
        <v>62001</v>
      </c>
      <c r="B216" s="1">
        <v>6</v>
      </c>
      <c r="C216" s="1">
        <v>4</v>
      </c>
      <c r="D216" s="2">
        <v>1</v>
      </c>
      <c r="E216" s="5">
        <v>152.21</v>
      </c>
      <c r="F216" s="5">
        <v>149.08000000000001</v>
      </c>
      <c r="G216" s="5">
        <v>2.87</v>
      </c>
      <c r="H216" s="5">
        <v>137.72</v>
      </c>
      <c r="I216" s="5">
        <v>131.19</v>
      </c>
      <c r="J216" s="5">
        <v>2.57</v>
      </c>
      <c r="K216" s="6">
        <f t="shared" si="50"/>
        <v>144.965</v>
      </c>
      <c r="L216" s="6">
        <f t="shared" si="51"/>
        <v>14.490000000000009</v>
      </c>
      <c r="M216" s="6">
        <f t="shared" si="52"/>
        <v>140.13499999999999</v>
      </c>
      <c r="N216" s="5">
        <f t="shared" si="53"/>
        <v>1.9262528390634497</v>
      </c>
      <c r="O216" s="6">
        <f t="shared" si="54"/>
        <v>17.890000000000015</v>
      </c>
      <c r="P216" s="6">
        <f t="shared" si="55"/>
        <v>3.8525056781268994</v>
      </c>
      <c r="Q216" s="6">
        <f t="shared" si="56"/>
        <v>0.10995970839116559</v>
      </c>
      <c r="R216" s="5">
        <f t="shared" si="57"/>
        <v>0.8825425019627996</v>
      </c>
      <c r="S216" s="5">
        <f t="shared" si="58"/>
        <v>3.4000000000000057</v>
      </c>
      <c r="T216" s="5">
        <f t="shared" si="59"/>
        <v>17.890000000000015</v>
      </c>
      <c r="U216" s="5">
        <f t="shared" si="60"/>
        <v>4.6437309882689624</v>
      </c>
      <c r="V216" s="5">
        <f t="shared" si="61"/>
        <v>2.5074589908707798</v>
      </c>
      <c r="W216" s="5">
        <f t="shared" si="62"/>
        <v>4.8300000000000125</v>
      </c>
      <c r="X216" s="5">
        <f t="shared" si="63"/>
        <v>140.13499999999999</v>
      </c>
      <c r="Y216" s="5">
        <f t="shared" si="64"/>
        <v>72.750055007386294</v>
      </c>
      <c r="Z216" s="5">
        <f t="shared" si="65"/>
        <v>0.43224298721899473</v>
      </c>
      <c r="AA216" s="2">
        <f t="shared" si="66"/>
        <v>14.490000000000009</v>
      </c>
      <c r="AB216" s="5">
        <f t="shared" si="67"/>
        <v>0.10995970839116559</v>
      </c>
    </row>
    <row r="217" spans="1:28">
      <c r="A217" s="1">
        <f t="shared" si="49"/>
        <v>60503</v>
      </c>
      <c r="B217" s="1">
        <v>6</v>
      </c>
      <c r="C217" s="1">
        <v>1</v>
      </c>
      <c r="D217" s="2">
        <v>3</v>
      </c>
      <c r="E217" s="5">
        <v>55.8</v>
      </c>
      <c r="F217" s="5">
        <v>54.03</v>
      </c>
      <c r="G217" s="5">
        <v>2.36</v>
      </c>
      <c r="H217" s="5">
        <v>52.46</v>
      </c>
      <c r="I217" s="5">
        <v>48.67</v>
      </c>
      <c r="J217" s="5">
        <v>2.54</v>
      </c>
      <c r="K217" s="6">
        <f t="shared" si="50"/>
        <v>54.129999999999995</v>
      </c>
      <c r="L217" s="6">
        <f t="shared" si="51"/>
        <v>3.3399999999999963</v>
      </c>
      <c r="M217" s="6">
        <f t="shared" si="52"/>
        <v>51.35</v>
      </c>
      <c r="N217" s="5">
        <f t="shared" si="53"/>
        <v>1.7335801106380979</v>
      </c>
      <c r="O217" s="6">
        <f t="shared" si="54"/>
        <v>5.3599999999999994</v>
      </c>
      <c r="P217" s="6">
        <f t="shared" si="55"/>
        <v>3.4671602212761958</v>
      </c>
      <c r="Q217" s="6">
        <f t="shared" si="56"/>
        <v>-7.3370378997105162E-2</v>
      </c>
      <c r="R217" s="5">
        <f t="shared" si="57"/>
        <v>0.58260936071090463</v>
      </c>
      <c r="S217" s="5">
        <f t="shared" si="58"/>
        <v>2.0200000000000031</v>
      </c>
      <c r="T217" s="5">
        <f t="shared" si="59"/>
        <v>5.3599999999999994</v>
      </c>
      <c r="U217" s="5">
        <f t="shared" si="60"/>
        <v>1.5459337492130909</v>
      </c>
      <c r="V217" s="5">
        <f t="shared" si="61"/>
        <v>1.6036178443329792</v>
      </c>
      <c r="W217" s="5">
        <f t="shared" si="62"/>
        <v>2.779999999999994</v>
      </c>
      <c r="X217" s="5">
        <f t="shared" si="63"/>
        <v>51.35</v>
      </c>
      <c r="Y217" s="5">
        <f t="shared" si="64"/>
        <v>29.620782844064266</v>
      </c>
      <c r="Z217" s="5">
        <f t="shared" si="65"/>
        <v>0.43388592970964157</v>
      </c>
      <c r="AA217" s="2">
        <f t="shared" si="66"/>
        <v>3.3399999999999963</v>
      </c>
      <c r="AB217" s="5">
        <f t="shared" si="67"/>
        <v>7.3370378997105162E-2</v>
      </c>
    </row>
    <row r="218" spans="1:28">
      <c r="A218" s="1">
        <f t="shared" si="49"/>
        <v>42504</v>
      </c>
      <c r="B218" s="1">
        <v>4</v>
      </c>
      <c r="C218" s="1">
        <v>5</v>
      </c>
      <c r="D218" s="2">
        <v>4</v>
      </c>
      <c r="E218" s="5">
        <v>384.93</v>
      </c>
      <c r="F218" s="5">
        <v>382.26</v>
      </c>
      <c r="G218" s="5">
        <v>3.32</v>
      </c>
      <c r="H218" s="5">
        <v>373.61</v>
      </c>
      <c r="I218" s="5">
        <v>368.82</v>
      </c>
      <c r="J218" s="5">
        <v>7.72</v>
      </c>
      <c r="K218" s="6">
        <f t="shared" si="50"/>
        <v>379.27</v>
      </c>
      <c r="L218" s="6">
        <f t="shared" si="51"/>
        <v>11.319999999999993</v>
      </c>
      <c r="M218" s="6">
        <f t="shared" si="52"/>
        <v>375.53999999999996</v>
      </c>
      <c r="N218" s="5">
        <f t="shared" si="53"/>
        <v>4.2018091341706612</v>
      </c>
      <c r="O218" s="6">
        <f t="shared" si="54"/>
        <v>13.439999999999998</v>
      </c>
      <c r="P218" s="6">
        <f t="shared" si="55"/>
        <v>8.4036182683413223</v>
      </c>
      <c r="Q218" s="6">
        <f t="shared" si="56"/>
        <v>-0.68784267524581988</v>
      </c>
      <c r="R218" s="5">
        <f t="shared" si="57"/>
        <v>0.25227228704409521</v>
      </c>
      <c r="S218" s="5">
        <f t="shared" si="58"/>
        <v>2.1200000000000045</v>
      </c>
      <c r="T218" s="5">
        <f t="shared" si="59"/>
        <v>13.439999999999998</v>
      </c>
      <c r="U218" s="5">
        <f t="shared" si="60"/>
        <v>1.5993111027701095</v>
      </c>
      <c r="V218" s="5">
        <f t="shared" si="61"/>
        <v>0.88771285912686582</v>
      </c>
      <c r="W218" s="5">
        <f t="shared" si="62"/>
        <v>3.7300000000000182</v>
      </c>
      <c r="X218" s="5">
        <f t="shared" si="63"/>
        <v>375.53999999999996</v>
      </c>
      <c r="Y218" s="5">
        <f t="shared" si="64"/>
        <v>89.375787430697457</v>
      </c>
      <c r="Z218" s="5">
        <f t="shared" si="65"/>
        <v>0.43462972746925627</v>
      </c>
      <c r="AA218" s="2">
        <f t="shared" si="66"/>
        <v>11.319999999999993</v>
      </c>
      <c r="AB218" s="5">
        <f t="shared" si="67"/>
        <v>0.68784267524581988</v>
      </c>
    </row>
    <row r="219" spans="1:28">
      <c r="A219" s="1">
        <f t="shared" si="49"/>
        <v>43502</v>
      </c>
      <c r="B219" s="1">
        <v>4</v>
      </c>
      <c r="C219" s="1">
        <v>7</v>
      </c>
      <c r="D219" s="2">
        <v>2</v>
      </c>
      <c r="E219" s="5">
        <v>293.86</v>
      </c>
      <c r="F219" s="5">
        <v>291.94</v>
      </c>
      <c r="G219" s="5">
        <v>2.91</v>
      </c>
      <c r="H219" s="5">
        <v>304.44</v>
      </c>
      <c r="I219" s="5">
        <v>296.85000000000002</v>
      </c>
      <c r="J219" s="5">
        <v>5.77</v>
      </c>
      <c r="K219" s="6">
        <f t="shared" si="50"/>
        <v>299.14999999999998</v>
      </c>
      <c r="L219" s="6">
        <f t="shared" si="51"/>
        <v>-10.579999999999984</v>
      </c>
      <c r="M219" s="6">
        <f t="shared" si="52"/>
        <v>294.39499999999998</v>
      </c>
      <c r="N219" s="5">
        <f t="shared" si="53"/>
        <v>3.2311375705778915</v>
      </c>
      <c r="O219" s="6">
        <f t="shared" si="54"/>
        <v>-4.910000000000025</v>
      </c>
      <c r="P219" s="6">
        <f t="shared" si="55"/>
        <v>6.4622751411557831</v>
      </c>
      <c r="Q219" s="6">
        <f t="shared" si="56"/>
        <v>-0.59444936663394077</v>
      </c>
      <c r="R219" s="5">
        <f t="shared" si="57"/>
        <v>0.87739996768164141</v>
      </c>
      <c r="S219" s="5">
        <f t="shared" si="58"/>
        <v>5.6699999999999591</v>
      </c>
      <c r="T219" s="5">
        <f t="shared" si="59"/>
        <v>4.910000000000025</v>
      </c>
      <c r="U219" s="5">
        <f t="shared" si="60"/>
        <v>0.75979432827458782</v>
      </c>
      <c r="V219" s="5">
        <f t="shared" si="61"/>
        <v>1.4716179352120746</v>
      </c>
      <c r="W219" s="5">
        <f t="shared" si="62"/>
        <v>4.7549999999999955</v>
      </c>
      <c r="X219" s="5">
        <f t="shared" si="63"/>
        <v>294.39499999999998</v>
      </c>
      <c r="Y219" s="5">
        <f t="shared" si="64"/>
        <v>91.111874245375205</v>
      </c>
      <c r="Z219" s="5">
        <f t="shared" si="65"/>
        <v>0.43595297911586744</v>
      </c>
      <c r="AA219" s="2">
        <f t="shared" si="66"/>
        <v>10.579999999999984</v>
      </c>
      <c r="AB219" s="5">
        <f t="shared" si="67"/>
        <v>0.59444936663394077</v>
      </c>
    </row>
    <row r="220" spans="1:28">
      <c r="A220" s="1">
        <f t="shared" si="49"/>
        <v>13005</v>
      </c>
      <c r="B220" s="1">
        <v>1</v>
      </c>
      <c r="C220" s="1">
        <v>6</v>
      </c>
      <c r="D220" s="2">
        <v>5</v>
      </c>
      <c r="E220" s="5">
        <v>216.65</v>
      </c>
      <c r="F220" s="5">
        <v>210.57</v>
      </c>
      <c r="G220" s="5">
        <v>3.51</v>
      </c>
      <c r="H220" s="5">
        <v>209.21</v>
      </c>
      <c r="I220" s="5">
        <v>202.3</v>
      </c>
      <c r="J220" s="5">
        <v>4.0199999999999996</v>
      </c>
      <c r="K220" s="6">
        <f t="shared" si="50"/>
        <v>212.93</v>
      </c>
      <c r="L220" s="6">
        <f t="shared" si="51"/>
        <v>7.4399999999999977</v>
      </c>
      <c r="M220" s="6">
        <f t="shared" si="52"/>
        <v>206.435</v>
      </c>
      <c r="N220" s="5">
        <f t="shared" si="53"/>
        <v>2.6683562355877446</v>
      </c>
      <c r="O220" s="6">
        <f t="shared" si="54"/>
        <v>8.2699999999999818</v>
      </c>
      <c r="P220" s="6">
        <f t="shared" si="55"/>
        <v>5.3367124711754892</v>
      </c>
      <c r="Q220" s="6">
        <f t="shared" si="56"/>
        <v>-0.13483962711328798</v>
      </c>
      <c r="R220" s="5">
        <f t="shared" si="57"/>
        <v>0.15552646024738231</v>
      </c>
      <c r="S220" s="5">
        <f t="shared" si="58"/>
        <v>0.82999999999998408</v>
      </c>
      <c r="T220" s="5">
        <f t="shared" si="59"/>
        <v>8.2699999999999818</v>
      </c>
      <c r="U220" s="5">
        <f t="shared" si="60"/>
        <v>1.5496431641516548</v>
      </c>
      <c r="V220" s="5">
        <f t="shared" si="61"/>
        <v>2.4340827935102847</v>
      </c>
      <c r="W220" s="5">
        <f t="shared" si="62"/>
        <v>6.4950000000000045</v>
      </c>
      <c r="X220" s="5">
        <f t="shared" si="63"/>
        <v>206.435</v>
      </c>
      <c r="Y220" s="5">
        <f t="shared" si="64"/>
        <v>77.36410800281682</v>
      </c>
      <c r="Z220" s="5">
        <f t="shared" si="65"/>
        <v>0.43603096220337378</v>
      </c>
      <c r="AA220" s="2">
        <f t="shared" si="66"/>
        <v>7.4399999999999977</v>
      </c>
      <c r="AB220" s="5">
        <f t="shared" si="67"/>
        <v>0.13483962711328798</v>
      </c>
    </row>
    <row r="221" spans="1:28">
      <c r="A221" s="1">
        <f t="shared" si="49"/>
        <v>21506</v>
      </c>
      <c r="B221" s="1">
        <v>2</v>
      </c>
      <c r="C221" s="1">
        <v>3</v>
      </c>
      <c r="D221" s="2">
        <v>6</v>
      </c>
      <c r="E221" s="5">
        <v>495.11</v>
      </c>
      <c r="F221" s="5">
        <v>479.12</v>
      </c>
      <c r="G221" s="5">
        <v>5.85</v>
      </c>
      <c r="H221" s="5">
        <v>483.41</v>
      </c>
      <c r="I221" s="5">
        <v>474.91</v>
      </c>
      <c r="J221" s="5">
        <v>5.69</v>
      </c>
      <c r="K221" s="6">
        <f t="shared" si="50"/>
        <v>489.26</v>
      </c>
      <c r="L221" s="6">
        <f t="shared" si="51"/>
        <v>11.699999999999989</v>
      </c>
      <c r="M221" s="6">
        <f t="shared" si="52"/>
        <v>477.01499999999999</v>
      </c>
      <c r="N221" s="5">
        <f t="shared" si="53"/>
        <v>4.0803982648756234</v>
      </c>
      <c r="O221" s="6">
        <f t="shared" si="54"/>
        <v>4.2099999999999795</v>
      </c>
      <c r="P221" s="6">
        <f t="shared" si="55"/>
        <v>8.1607965297512468</v>
      </c>
      <c r="Q221" s="6">
        <f t="shared" si="56"/>
        <v>2.7724306516953741E-2</v>
      </c>
      <c r="R221" s="5">
        <f t="shared" si="57"/>
        <v>0.91780256653798908</v>
      </c>
      <c r="S221" s="5">
        <f t="shared" si="58"/>
        <v>7.4900000000000091</v>
      </c>
      <c r="T221" s="5">
        <f t="shared" si="59"/>
        <v>4.2099999999999795</v>
      </c>
      <c r="U221" s="5">
        <f t="shared" si="60"/>
        <v>0.51588101537048203</v>
      </c>
      <c r="V221" s="5">
        <f t="shared" si="61"/>
        <v>3.0009325573451715</v>
      </c>
      <c r="W221" s="5">
        <f t="shared" si="62"/>
        <v>12.245000000000005</v>
      </c>
      <c r="X221" s="5">
        <f t="shared" si="63"/>
        <v>477.01499999999999</v>
      </c>
      <c r="Y221" s="5">
        <f t="shared" si="64"/>
        <v>116.90402971351624</v>
      </c>
      <c r="Z221" s="5">
        <f t="shared" si="65"/>
        <v>0.43635192219125146</v>
      </c>
      <c r="AA221" s="2">
        <f t="shared" si="66"/>
        <v>11.699999999999989</v>
      </c>
      <c r="AB221" s="5">
        <f t="shared" si="67"/>
        <v>2.7724306516953741E-2</v>
      </c>
    </row>
    <row r="222" spans="1:28">
      <c r="A222" s="1">
        <f t="shared" si="49"/>
        <v>51504</v>
      </c>
      <c r="B222" s="1">
        <v>5</v>
      </c>
      <c r="C222" s="1">
        <v>3</v>
      </c>
      <c r="D222" s="2">
        <v>4</v>
      </c>
      <c r="E222" s="5">
        <v>25.98</v>
      </c>
      <c r="F222" s="5">
        <v>25.34</v>
      </c>
      <c r="G222" s="5">
        <v>2.79</v>
      </c>
      <c r="H222" s="5">
        <v>20.22</v>
      </c>
      <c r="I222" s="5">
        <v>19.47</v>
      </c>
      <c r="J222" s="5">
        <v>2.4</v>
      </c>
      <c r="K222" s="6">
        <f t="shared" si="50"/>
        <v>23.1</v>
      </c>
      <c r="L222" s="6">
        <f t="shared" si="51"/>
        <v>5.7600000000000016</v>
      </c>
      <c r="M222" s="6">
        <f t="shared" si="52"/>
        <v>22.405000000000001</v>
      </c>
      <c r="N222" s="5">
        <f t="shared" si="53"/>
        <v>1.8401154855062767</v>
      </c>
      <c r="O222" s="6">
        <f t="shared" si="54"/>
        <v>5.870000000000001</v>
      </c>
      <c r="P222" s="6">
        <f t="shared" si="55"/>
        <v>3.6802309710125534</v>
      </c>
      <c r="Q222" s="6">
        <f t="shared" si="56"/>
        <v>0.14944514585686761</v>
      </c>
      <c r="R222" s="5">
        <f t="shared" si="57"/>
        <v>2.9889428371865145E-2</v>
      </c>
      <c r="S222" s="5">
        <f t="shared" si="58"/>
        <v>0.10999999999999943</v>
      </c>
      <c r="T222" s="5">
        <f t="shared" si="59"/>
        <v>5.870000000000001</v>
      </c>
      <c r="U222" s="5">
        <f t="shared" si="60"/>
        <v>1.5950085867531758</v>
      </c>
      <c r="V222" s="5">
        <f t="shared" si="61"/>
        <v>0.3776936857899344</v>
      </c>
      <c r="W222" s="5">
        <f t="shared" si="62"/>
        <v>0.69500000000000028</v>
      </c>
      <c r="X222" s="5">
        <f t="shared" si="63"/>
        <v>22.405000000000001</v>
      </c>
      <c r="Y222" s="5">
        <f t="shared" si="64"/>
        <v>12.175866230393494</v>
      </c>
      <c r="Z222" s="5">
        <f t="shared" si="65"/>
        <v>0.4367150100465978</v>
      </c>
      <c r="AA222" s="2">
        <f t="shared" si="66"/>
        <v>5.7600000000000016</v>
      </c>
      <c r="AB222" s="5">
        <f t="shared" si="67"/>
        <v>0.14944514585686761</v>
      </c>
    </row>
    <row r="223" spans="1:28">
      <c r="A223" s="1">
        <f t="shared" si="49"/>
        <v>23504</v>
      </c>
      <c r="B223" s="1">
        <v>2</v>
      </c>
      <c r="C223" s="1">
        <v>7</v>
      </c>
      <c r="D223" s="2">
        <v>4</v>
      </c>
      <c r="E223" s="5">
        <v>384.98</v>
      </c>
      <c r="F223" s="5">
        <v>354.29</v>
      </c>
      <c r="G223" s="5">
        <v>4.79</v>
      </c>
      <c r="H223" s="5">
        <v>392.84</v>
      </c>
      <c r="I223" s="5">
        <v>367.03</v>
      </c>
      <c r="J223" s="5">
        <v>5.6</v>
      </c>
      <c r="K223" s="6">
        <f t="shared" si="50"/>
        <v>388.90999999999997</v>
      </c>
      <c r="L223" s="6">
        <f t="shared" si="51"/>
        <v>-7.8599999999999568</v>
      </c>
      <c r="M223" s="6">
        <f t="shared" si="52"/>
        <v>360.65999999999997</v>
      </c>
      <c r="N223" s="5">
        <f t="shared" si="53"/>
        <v>3.6845657817441659</v>
      </c>
      <c r="O223" s="6">
        <f t="shared" si="54"/>
        <v>-12.739999999999952</v>
      </c>
      <c r="P223" s="6">
        <f t="shared" si="55"/>
        <v>7.3691315634883319</v>
      </c>
      <c r="Q223" s="6">
        <f t="shared" si="56"/>
        <v>-0.15497724849504915</v>
      </c>
      <c r="R223" s="5">
        <f t="shared" si="57"/>
        <v>0.66222185856727278</v>
      </c>
      <c r="S223" s="5">
        <f t="shared" si="58"/>
        <v>4.8799999999999955</v>
      </c>
      <c r="T223" s="5">
        <f t="shared" si="59"/>
        <v>12.739999999999952</v>
      </c>
      <c r="U223" s="5">
        <f t="shared" si="60"/>
        <v>1.7288332947022604</v>
      </c>
      <c r="V223" s="5">
        <f t="shared" si="61"/>
        <v>7.667117829723554</v>
      </c>
      <c r="W223" s="5">
        <f t="shared" si="62"/>
        <v>28.25</v>
      </c>
      <c r="X223" s="5">
        <f t="shared" si="63"/>
        <v>360.65999999999997</v>
      </c>
      <c r="Y223" s="5">
        <f t="shared" si="64"/>
        <v>97.883989963472459</v>
      </c>
      <c r="Z223" s="5">
        <f t="shared" si="65"/>
        <v>0.43854646276078885</v>
      </c>
      <c r="AA223" s="2">
        <f t="shared" si="66"/>
        <v>7.8599999999999568</v>
      </c>
      <c r="AB223" s="5">
        <f t="shared" si="67"/>
        <v>0.15497724849504915</v>
      </c>
    </row>
    <row r="224" spans="1:28">
      <c r="A224" s="1">
        <f t="shared" si="49"/>
        <v>41505</v>
      </c>
      <c r="B224" s="1">
        <v>4</v>
      </c>
      <c r="C224" s="1">
        <v>3</v>
      </c>
      <c r="D224" s="2">
        <v>5</v>
      </c>
      <c r="E224" s="5">
        <v>379.83</v>
      </c>
      <c r="F224" s="5">
        <v>370.84</v>
      </c>
      <c r="G224" s="5">
        <v>6.14</v>
      </c>
      <c r="H224" s="5">
        <v>390.79</v>
      </c>
      <c r="I224" s="5">
        <v>386.9</v>
      </c>
      <c r="J224" s="5">
        <v>5.45</v>
      </c>
      <c r="K224" s="6">
        <f t="shared" si="50"/>
        <v>385.31</v>
      </c>
      <c r="L224" s="6">
        <f t="shared" si="51"/>
        <v>-10.960000000000036</v>
      </c>
      <c r="M224" s="6">
        <f t="shared" si="52"/>
        <v>378.87</v>
      </c>
      <c r="N224" s="5">
        <f t="shared" si="53"/>
        <v>4.1049390982084004</v>
      </c>
      <c r="O224" s="6">
        <f t="shared" si="54"/>
        <v>-16.060000000000002</v>
      </c>
      <c r="P224" s="6">
        <f t="shared" si="55"/>
        <v>8.2098781964168008</v>
      </c>
      <c r="Q224" s="6">
        <f t="shared" si="56"/>
        <v>0.11864763857505919</v>
      </c>
      <c r="R224" s="5">
        <f t="shared" si="57"/>
        <v>0.62120288242837263</v>
      </c>
      <c r="S224" s="5">
        <f t="shared" si="58"/>
        <v>5.0999999999999659</v>
      </c>
      <c r="T224" s="5">
        <f t="shared" si="59"/>
        <v>16.060000000000002</v>
      </c>
      <c r="U224" s="5">
        <f t="shared" si="60"/>
        <v>1.9561800572156338</v>
      </c>
      <c r="V224" s="5">
        <f t="shared" si="61"/>
        <v>1.5688417893485276</v>
      </c>
      <c r="W224" s="5">
        <f t="shared" si="62"/>
        <v>6.4399999999999977</v>
      </c>
      <c r="X224" s="5">
        <f t="shared" si="63"/>
        <v>378.87</v>
      </c>
      <c r="Y224" s="5">
        <f t="shared" si="64"/>
        <v>92.296131790446708</v>
      </c>
      <c r="Z224" s="5">
        <f t="shared" si="65"/>
        <v>0.43865818127558048</v>
      </c>
      <c r="AA224" s="2">
        <f t="shared" si="66"/>
        <v>10.960000000000036</v>
      </c>
      <c r="AB224" s="5">
        <f t="shared" si="67"/>
        <v>0.11864763857505919</v>
      </c>
    </row>
    <row r="225" spans="1:28">
      <c r="A225" s="1">
        <f t="shared" si="49"/>
        <v>30506</v>
      </c>
      <c r="B225" s="1">
        <v>3</v>
      </c>
      <c r="C225" s="1">
        <v>1</v>
      </c>
      <c r="D225" s="2">
        <v>6</v>
      </c>
      <c r="E225" s="5">
        <v>29.36</v>
      </c>
      <c r="F225" s="5">
        <v>29.83</v>
      </c>
      <c r="G225" s="5">
        <v>2.93</v>
      </c>
      <c r="H225" s="5">
        <v>28.06</v>
      </c>
      <c r="I225" s="5">
        <v>27.37</v>
      </c>
      <c r="J225" s="5">
        <v>2.92</v>
      </c>
      <c r="K225" s="6">
        <f t="shared" si="50"/>
        <v>28.71</v>
      </c>
      <c r="L225" s="6">
        <f t="shared" si="51"/>
        <v>1.3000000000000007</v>
      </c>
      <c r="M225" s="6">
        <f t="shared" si="52"/>
        <v>28.6</v>
      </c>
      <c r="N225" s="5">
        <f t="shared" si="53"/>
        <v>2.0682903567922954</v>
      </c>
      <c r="O225" s="6">
        <f t="shared" si="54"/>
        <v>2.4599999999999973</v>
      </c>
      <c r="P225" s="6">
        <f t="shared" si="55"/>
        <v>4.1365807135845909</v>
      </c>
      <c r="Q225" s="6">
        <f t="shared" si="56"/>
        <v>3.4187934289038363E-3</v>
      </c>
      <c r="R225" s="5">
        <f t="shared" si="57"/>
        <v>0.28042484368564108</v>
      </c>
      <c r="S225" s="5">
        <f t="shared" si="58"/>
        <v>1.1599999999999966</v>
      </c>
      <c r="T225" s="5">
        <f t="shared" si="59"/>
        <v>2.4599999999999973</v>
      </c>
      <c r="U225" s="5">
        <f t="shared" si="60"/>
        <v>0.59469406505748135</v>
      </c>
      <c r="V225" s="5">
        <f t="shared" si="61"/>
        <v>5.3184022078311126E-2</v>
      </c>
      <c r="W225" s="5">
        <f t="shared" si="62"/>
        <v>0.10999999999999943</v>
      </c>
      <c r="X225" s="5">
        <f t="shared" si="63"/>
        <v>28.6</v>
      </c>
      <c r="Y225" s="5">
        <f t="shared" si="64"/>
        <v>13.827845740360964</v>
      </c>
      <c r="Z225" s="5">
        <f t="shared" si="65"/>
        <v>0.43972718815192674</v>
      </c>
      <c r="AA225" s="2">
        <f t="shared" si="66"/>
        <v>1.3000000000000007</v>
      </c>
      <c r="AB225" s="5">
        <f t="shared" si="67"/>
        <v>3.4187934289038363E-3</v>
      </c>
    </row>
    <row r="226" spans="1:28">
      <c r="A226" s="1">
        <f t="shared" si="49"/>
        <v>12006</v>
      </c>
      <c r="B226" s="1">
        <v>1</v>
      </c>
      <c r="C226" s="1">
        <v>4</v>
      </c>
      <c r="D226" s="2">
        <v>6</v>
      </c>
      <c r="E226" s="5">
        <v>605.61</v>
      </c>
      <c r="F226" s="5">
        <v>599.4</v>
      </c>
      <c r="G226" s="5">
        <v>5.48</v>
      </c>
      <c r="H226" s="5">
        <v>628.44000000000005</v>
      </c>
      <c r="I226" s="5">
        <v>614.89</v>
      </c>
      <c r="J226" s="5">
        <v>9.82</v>
      </c>
      <c r="K226" s="6">
        <f t="shared" si="50"/>
        <v>617.02500000000009</v>
      </c>
      <c r="L226" s="6">
        <f t="shared" si="51"/>
        <v>-22.830000000000041</v>
      </c>
      <c r="M226" s="6">
        <f t="shared" si="52"/>
        <v>607.14499999999998</v>
      </c>
      <c r="N226" s="5">
        <f t="shared" si="53"/>
        <v>5.6227840079448193</v>
      </c>
      <c r="O226" s="6">
        <f t="shared" si="54"/>
        <v>-15.490000000000009</v>
      </c>
      <c r="P226" s="6">
        <f t="shared" si="55"/>
        <v>11.245568015889639</v>
      </c>
      <c r="Q226" s="6">
        <f t="shared" si="56"/>
        <v>-0.52507140439718236</v>
      </c>
      <c r="R226" s="5">
        <f t="shared" si="57"/>
        <v>0.65270157893570513</v>
      </c>
      <c r="S226" s="5">
        <f t="shared" si="58"/>
        <v>7.3400000000000318</v>
      </c>
      <c r="T226" s="5">
        <f t="shared" si="59"/>
        <v>15.490000000000009</v>
      </c>
      <c r="U226" s="5">
        <f t="shared" si="60"/>
        <v>1.3774315337485061</v>
      </c>
      <c r="V226" s="5">
        <f t="shared" si="61"/>
        <v>1.7571366757179319</v>
      </c>
      <c r="W226" s="5">
        <f t="shared" si="62"/>
        <v>9.8800000000001091</v>
      </c>
      <c r="X226" s="5">
        <f t="shared" si="63"/>
        <v>607.14499999999998</v>
      </c>
      <c r="Y226" s="5">
        <f t="shared" si="64"/>
        <v>107.97942783185748</v>
      </c>
      <c r="Z226" s="5">
        <f t="shared" si="65"/>
        <v>0.43982837561939997</v>
      </c>
      <c r="AA226" s="2">
        <f t="shared" si="66"/>
        <v>22.830000000000041</v>
      </c>
      <c r="AB226" s="5">
        <f t="shared" si="67"/>
        <v>0.52507140439718236</v>
      </c>
    </row>
    <row r="227" spans="1:28">
      <c r="A227" s="1">
        <f t="shared" si="49"/>
        <v>34002</v>
      </c>
      <c r="B227" s="1">
        <v>3</v>
      </c>
      <c r="C227" s="1">
        <v>8</v>
      </c>
      <c r="D227" s="2">
        <v>2</v>
      </c>
      <c r="E227" s="5">
        <v>168.41</v>
      </c>
      <c r="F227" s="5">
        <v>162.66</v>
      </c>
      <c r="G227" s="5">
        <v>2.75</v>
      </c>
      <c r="H227" s="5">
        <v>167.7</v>
      </c>
      <c r="I227" s="5">
        <v>170.75</v>
      </c>
      <c r="J227" s="5">
        <v>2.87</v>
      </c>
      <c r="K227" s="6">
        <f t="shared" si="50"/>
        <v>168.05500000000001</v>
      </c>
      <c r="L227" s="6">
        <f t="shared" si="51"/>
        <v>0.71000000000000796</v>
      </c>
      <c r="M227" s="6">
        <f t="shared" si="52"/>
        <v>166.70499999999998</v>
      </c>
      <c r="N227" s="5">
        <f t="shared" si="53"/>
        <v>1.9874229544815065</v>
      </c>
      <c r="O227" s="6">
        <f t="shared" si="54"/>
        <v>-8.0900000000000034</v>
      </c>
      <c r="P227" s="6">
        <f t="shared" si="55"/>
        <v>3.974845908963013</v>
      </c>
      <c r="Q227" s="6">
        <f t="shared" si="56"/>
        <v>-4.2685165259440251E-2</v>
      </c>
      <c r="R227" s="5">
        <f t="shared" si="57"/>
        <v>2.2139223007756343</v>
      </c>
      <c r="S227" s="5">
        <f t="shared" si="58"/>
        <v>8.8000000000000114</v>
      </c>
      <c r="T227" s="5">
        <f t="shared" si="59"/>
        <v>8.0900000000000034</v>
      </c>
      <c r="U227" s="5">
        <f t="shared" si="60"/>
        <v>2.0352990242357802</v>
      </c>
      <c r="V227" s="5">
        <f t="shared" si="61"/>
        <v>0.67927161501071653</v>
      </c>
      <c r="W227" s="5">
        <f t="shared" si="62"/>
        <v>1.3500000000000227</v>
      </c>
      <c r="X227" s="5">
        <f t="shared" si="63"/>
        <v>166.70499999999998</v>
      </c>
      <c r="Y227" s="5">
        <f t="shared" si="64"/>
        <v>83.879981170636725</v>
      </c>
      <c r="Z227" s="5">
        <f t="shared" si="65"/>
        <v>0.44072780715539156</v>
      </c>
      <c r="AA227" s="2">
        <f t="shared" si="66"/>
        <v>0.71000000000000796</v>
      </c>
      <c r="AB227" s="5">
        <f t="shared" si="67"/>
        <v>4.2685165259440251E-2</v>
      </c>
    </row>
    <row r="228" spans="1:28">
      <c r="A228" s="1">
        <f t="shared" si="49"/>
        <v>61003</v>
      </c>
      <c r="B228" s="1">
        <v>6</v>
      </c>
      <c r="C228" s="1">
        <v>2</v>
      </c>
      <c r="D228" s="2">
        <v>3</v>
      </c>
      <c r="E228" s="5">
        <v>0.66</v>
      </c>
      <c r="F228" s="5">
        <v>-0.34</v>
      </c>
      <c r="G228" s="5">
        <v>2.5099999999999998</v>
      </c>
      <c r="H228" s="5">
        <v>0.88</v>
      </c>
      <c r="I228" s="5">
        <v>0.4</v>
      </c>
      <c r="J228" s="5">
        <v>2.27</v>
      </c>
      <c r="K228" s="6">
        <f t="shared" si="50"/>
        <v>0.77</v>
      </c>
      <c r="L228" s="6">
        <f t="shared" si="51"/>
        <v>-0.21999999999999997</v>
      </c>
      <c r="M228" s="6">
        <f t="shared" si="52"/>
        <v>0.03</v>
      </c>
      <c r="N228" s="5">
        <f t="shared" si="53"/>
        <v>1.6921140623492259</v>
      </c>
      <c r="O228" s="6">
        <f t="shared" si="54"/>
        <v>-0.74</v>
      </c>
      <c r="P228" s="6">
        <f t="shared" si="55"/>
        <v>3.3842281246984518</v>
      </c>
      <c r="Q228" s="6">
        <f t="shared" si="56"/>
        <v>0.10016589539858543</v>
      </c>
      <c r="R228" s="5">
        <f t="shared" si="57"/>
        <v>0.15365394436769361</v>
      </c>
      <c r="S228" s="5">
        <f t="shared" si="58"/>
        <v>0.52</v>
      </c>
      <c r="T228" s="5">
        <f t="shared" si="59"/>
        <v>0.74</v>
      </c>
      <c r="U228" s="5">
        <f t="shared" si="60"/>
        <v>0.21866138236941013</v>
      </c>
      <c r="V228" s="5">
        <f t="shared" si="61"/>
        <v>0.43732276473882026</v>
      </c>
      <c r="W228" s="5">
        <f t="shared" si="62"/>
        <v>0.74</v>
      </c>
      <c r="X228" s="5">
        <f t="shared" si="63"/>
        <v>0.03</v>
      </c>
      <c r="Y228" s="5">
        <f t="shared" si="64"/>
        <v>1.7729301273195417E-2</v>
      </c>
      <c r="Z228" s="5">
        <f t="shared" si="65"/>
        <v>0.44139551424997514</v>
      </c>
      <c r="AA228" s="2">
        <f t="shared" si="66"/>
        <v>0.21999999999999997</v>
      </c>
      <c r="AB228" s="5">
        <f t="shared" si="67"/>
        <v>0.10016589539858543</v>
      </c>
    </row>
    <row r="229" spans="1:28">
      <c r="A229" s="1">
        <f t="shared" si="49"/>
        <v>24003</v>
      </c>
      <c r="B229" s="1">
        <v>2</v>
      </c>
      <c r="C229" s="1">
        <v>8</v>
      </c>
      <c r="D229" s="2">
        <v>3</v>
      </c>
      <c r="E229" s="5">
        <v>151.06</v>
      </c>
      <c r="F229" s="5">
        <v>133.6</v>
      </c>
      <c r="G229" s="5">
        <v>2.4700000000000002</v>
      </c>
      <c r="H229" s="5">
        <v>152.04</v>
      </c>
      <c r="I229" s="5">
        <v>134.06</v>
      </c>
      <c r="J229" s="5">
        <v>2.73</v>
      </c>
      <c r="K229" s="6">
        <f t="shared" si="50"/>
        <v>151.55000000000001</v>
      </c>
      <c r="L229" s="6">
        <f t="shared" si="51"/>
        <v>-0.97999999999998977</v>
      </c>
      <c r="M229" s="6">
        <f t="shared" si="52"/>
        <v>133.82999999999998</v>
      </c>
      <c r="N229" s="5">
        <f t="shared" si="53"/>
        <v>1.8407742936058185</v>
      </c>
      <c r="O229" s="6">
        <f t="shared" si="54"/>
        <v>-0.46000000000000796</v>
      </c>
      <c r="P229" s="6">
        <f t="shared" si="55"/>
        <v>3.6815485872116369</v>
      </c>
      <c r="Q229" s="6">
        <f t="shared" si="56"/>
        <v>-9.9750623441396402E-2</v>
      </c>
      <c r="R229" s="5">
        <f t="shared" si="57"/>
        <v>0.14124491030928479</v>
      </c>
      <c r="S229" s="5">
        <f t="shared" si="58"/>
        <v>0.51999999999998181</v>
      </c>
      <c r="T229" s="5">
        <f t="shared" si="59"/>
        <v>0.46000000000000796</v>
      </c>
      <c r="U229" s="5">
        <f t="shared" si="60"/>
        <v>0.12494742065822001</v>
      </c>
      <c r="V229" s="5">
        <f t="shared" si="61"/>
        <v>9.6263838872331462</v>
      </c>
      <c r="W229" s="5">
        <f t="shared" si="62"/>
        <v>17.720000000000027</v>
      </c>
      <c r="X229" s="5">
        <f t="shared" si="63"/>
        <v>133.82999999999998</v>
      </c>
      <c r="Y229" s="5">
        <f t="shared" si="64"/>
        <v>72.703101333431704</v>
      </c>
      <c r="Z229" s="5">
        <f t="shared" si="65"/>
        <v>0.44179859664783905</v>
      </c>
      <c r="AA229" s="2">
        <f t="shared" si="66"/>
        <v>0.97999999999998977</v>
      </c>
      <c r="AB229" s="5">
        <f t="shared" si="67"/>
        <v>9.9750623441396402E-2</v>
      </c>
    </row>
    <row r="230" spans="1:28">
      <c r="A230" s="1">
        <f t="shared" si="49"/>
        <v>52503</v>
      </c>
      <c r="B230" s="1">
        <v>5</v>
      </c>
      <c r="C230" s="1">
        <v>5</v>
      </c>
      <c r="D230" s="2">
        <v>3</v>
      </c>
      <c r="E230" s="5">
        <v>78.56</v>
      </c>
      <c r="F230" s="5">
        <v>78.540000000000006</v>
      </c>
      <c r="G230" s="5">
        <v>2.77</v>
      </c>
      <c r="H230" s="5">
        <v>84.26</v>
      </c>
      <c r="I230" s="5">
        <v>85.01</v>
      </c>
      <c r="J230" s="5">
        <v>2.4700000000000002</v>
      </c>
      <c r="K230" s="6">
        <f t="shared" si="50"/>
        <v>81.41</v>
      </c>
      <c r="L230" s="6">
        <f t="shared" si="51"/>
        <v>-5.7000000000000028</v>
      </c>
      <c r="M230" s="6">
        <f t="shared" si="52"/>
        <v>81.775000000000006</v>
      </c>
      <c r="N230" s="5">
        <f t="shared" si="53"/>
        <v>1.8556535236945502</v>
      </c>
      <c r="O230" s="6">
        <f t="shared" si="54"/>
        <v>-6.4699999999999989</v>
      </c>
      <c r="P230" s="6">
        <f t="shared" si="55"/>
        <v>3.7113070473891003</v>
      </c>
      <c r="Q230" s="6">
        <f t="shared" si="56"/>
        <v>0.11412972454950697</v>
      </c>
      <c r="R230" s="5">
        <f t="shared" si="57"/>
        <v>0.20747407588970307</v>
      </c>
      <c r="S230" s="5">
        <f t="shared" si="58"/>
        <v>0.76999999999999602</v>
      </c>
      <c r="T230" s="5">
        <f t="shared" si="59"/>
        <v>6.4699999999999989</v>
      </c>
      <c r="U230" s="5">
        <f t="shared" si="60"/>
        <v>1.7433211311771242</v>
      </c>
      <c r="V230" s="5">
        <f t="shared" si="61"/>
        <v>0.19669620181751662</v>
      </c>
      <c r="W230" s="5">
        <f t="shared" si="62"/>
        <v>0.36500000000000909</v>
      </c>
      <c r="X230" s="5">
        <f t="shared" si="63"/>
        <v>81.775000000000006</v>
      </c>
      <c r="Y230" s="5">
        <f t="shared" si="64"/>
        <v>44.068032612676774</v>
      </c>
      <c r="Z230" s="5">
        <f t="shared" si="65"/>
        <v>0.44246355782143232</v>
      </c>
      <c r="AA230" s="2">
        <f t="shared" si="66"/>
        <v>5.7000000000000028</v>
      </c>
      <c r="AB230" s="5">
        <f t="shared" si="67"/>
        <v>0.11412972454950697</v>
      </c>
    </row>
    <row r="231" spans="1:28">
      <c r="A231" s="1">
        <f t="shared" si="49"/>
        <v>24501</v>
      </c>
      <c r="B231" s="1">
        <v>2</v>
      </c>
      <c r="C231" s="1">
        <v>9</v>
      </c>
      <c r="D231" s="2">
        <v>1</v>
      </c>
      <c r="E231" s="5">
        <v>267.68</v>
      </c>
      <c r="F231" s="5">
        <v>270.29000000000002</v>
      </c>
      <c r="G231" s="5">
        <v>3.34</v>
      </c>
      <c r="H231" s="5">
        <v>254.64</v>
      </c>
      <c r="I231" s="5">
        <v>251.37</v>
      </c>
      <c r="J231" s="5">
        <v>4</v>
      </c>
      <c r="K231" s="6">
        <f t="shared" si="50"/>
        <v>261.15999999999997</v>
      </c>
      <c r="L231" s="6">
        <f t="shared" si="51"/>
        <v>13.04000000000002</v>
      </c>
      <c r="M231" s="6">
        <f t="shared" si="52"/>
        <v>260.83000000000004</v>
      </c>
      <c r="N231" s="5">
        <f t="shared" si="53"/>
        <v>2.6055517649818434</v>
      </c>
      <c r="O231" s="6">
        <f t="shared" si="54"/>
        <v>18.920000000000016</v>
      </c>
      <c r="P231" s="6">
        <f t="shared" si="55"/>
        <v>5.2111035299636868</v>
      </c>
      <c r="Q231" s="6">
        <f t="shared" si="56"/>
        <v>-0.1783941433811074</v>
      </c>
      <c r="R231" s="5">
        <f t="shared" si="57"/>
        <v>1.1283598504981094</v>
      </c>
      <c r="S231" s="5">
        <f t="shared" si="58"/>
        <v>5.8799999999999955</v>
      </c>
      <c r="T231" s="5">
        <f t="shared" si="59"/>
        <v>18.920000000000016</v>
      </c>
      <c r="U231" s="5">
        <f t="shared" si="60"/>
        <v>3.6307089067048066</v>
      </c>
      <c r="V231" s="5">
        <f t="shared" si="61"/>
        <v>0.12665263628037221</v>
      </c>
      <c r="W231" s="5">
        <f t="shared" si="62"/>
        <v>0.32999999999992724</v>
      </c>
      <c r="X231" s="5">
        <f t="shared" si="63"/>
        <v>260.83000000000004</v>
      </c>
      <c r="Y231" s="5">
        <f t="shared" si="64"/>
        <v>100.10547612429325</v>
      </c>
      <c r="Z231" s="5">
        <f t="shared" si="65"/>
        <v>0.44513481104043073</v>
      </c>
      <c r="AA231" s="2">
        <f t="shared" si="66"/>
        <v>13.04000000000002</v>
      </c>
      <c r="AB231" s="5">
        <f t="shared" si="67"/>
        <v>0.1783941433811074</v>
      </c>
    </row>
    <row r="232" spans="1:28">
      <c r="A232" s="1">
        <f t="shared" si="49"/>
        <v>53002</v>
      </c>
      <c r="B232" s="1">
        <v>5</v>
      </c>
      <c r="C232" s="1">
        <v>6</v>
      </c>
      <c r="D232" s="2">
        <v>2</v>
      </c>
      <c r="E232" s="5">
        <v>473.15</v>
      </c>
      <c r="F232" s="5">
        <v>451.88</v>
      </c>
      <c r="G232" s="5">
        <v>6.25</v>
      </c>
      <c r="H232" s="5">
        <v>456.5</v>
      </c>
      <c r="I232" s="5">
        <v>445.31</v>
      </c>
      <c r="J232" s="5">
        <v>12.7</v>
      </c>
      <c r="K232" s="6">
        <f t="shared" si="50"/>
        <v>464.82499999999999</v>
      </c>
      <c r="L232" s="6">
        <f t="shared" si="51"/>
        <v>16.649999999999977</v>
      </c>
      <c r="M232" s="6">
        <f t="shared" si="52"/>
        <v>448.59500000000003</v>
      </c>
      <c r="N232" s="5">
        <f t="shared" si="53"/>
        <v>7.0772964470905126</v>
      </c>
      <c r="O232" s="6">
        <f t="shared" si="54"/>
        <v>6.5699999999999932</v>
      </c>
      <c r="P232" s="6">
        <f t="shared" si="55"/>
        <v>14.154592894181025</v>
      </c>
      <c r="Q232" s="6">
        <f t="shared" si="56"/>
        <v>-0.61006226525748364</v>
      </c>
      <c r="R232" s="5">
        <f t="shared" si="57"/>
        <v>0.71213634156471484</v>
      </c>
      <c r="S232" s="5">
        <f t="shared" si="58"/>
        <v>10.079999999999984</v>
      </c>
      <c r="T232" s="5">
        <f t="shared" si="59"/>
        <v>6.5699999999999932</v>
      </c>
      <c r="U232" s="5">
        <f t="shared" si="60"/>
        <v>0.4641602940555733</v>
      </c>
      <c r="V232" s="5">
        <f t="shared" si="61"/>
        <v>2.2932485761101811</v>
      </c>
      <c r="W232" s="5">
        <f t="shared" si="62"/>
        <v>16.229999999999961</v>
      </c>
      <c r="X232" s="5">
        <f t="shared" si="63"/>
        <v>448.59500000000003</v>
      </c>
      <c r="Y232" s="5">
        <f t="shared" si="64"/>
        <v>63.385079790520592</v>
      </c>
      <c r="Z232" s="5">
        <f t="shared" si="65"/>
        <v>0.44547166015359496</v>
      </c>
      <c r="AA232" s="2">
        <f t="shared" si="66"/>
        <v>16.649999999999977</v>
      </c>
      <c r="AB232" s="5">
        <f t="shared" si="67"/>
        <v>0.61006226525748364</v>
      </c>
    </row>
    <row r="233" spans="1:28">
      <c r="A233" s="1">
        <f t="shared" si="49"/>
        <v>14502</v>
      </c>
      <c r="B233" s="1">
        <v>1</v>
      </c>
      <c r="C233" s="1">
        <v>9</v>
      </c>
      <c r="D233" s="2">
        <v>2</v>
      </c>
      <c r="E233" s="5">
        <v>77.12</v>
      </c>
      <c r="F233" s="5">
        <v>79.95</v>
      </c>
      <c r="G233" s="5">
        <v>3.06</v>
      </c>
      <c r="H233" s="5">
        <v>86.53</v>
      </c>
      <c r="I233" s="5">
        <v>88.67</v>
      </c>
      <c r="J233" s="5">
        <v>2.52</v>
      </c>
      <c r="K233" s="6">
        <f t="shared" si="50"/>
        <v>81.825000000000003</v>
      </c>
      <c r="L233" s="6">
        <f t="shared" si="51"/>
        <v>-9.4099999999999966</v>
      </c>
      <c r="M233" s="6">
        <f t="shared" si="52"/>
        <v>84.31</v>
      </c>
      <c r="N233" s="5">
        <f t="shared" si="53"/>
        <v>1.9820443990990717</v>
      </c>
      <c r="O233" s="6">
        <f t="shared" si="54"/>
        <v>-8.7199999999999989</v>
      </c>
      <c r="P233" s="6">
        <f t="shared" si="55"/>
        <v>3.9640887981981434</v>
      </c>
      <c r="Q233" s="6">
        <f t="shared" si="56"/>
        <v>0.19175257731958759</v>
      </c>
      <c r="R233" s="5">
        <f t="shared" si="57"/>
        <v>0.17406270018815767</v>
      </c>
      <c r="S233" s="5">
        <f t="shared" si="58"/>
        <v>0.68999999999999773</v>
      </c>
      <c r="T233" s="5">
        <f t="shared" si="59"/>
        <v>8.7199999999999989</v>
      </c>
      <c r="U233" s="5">
        <f t="shared" si="60"/>
        <v>2.1997489067257097</v>
      </c>
      <c r="V233" s="5">
        <f t="shared" si="61"/>
        <v>1.2537559709205019</v>
      </c>
      <c r="W233" s="5">
        <f t="shared" si="62"/>
        <v>2.4849999999999994</v>
      </c>
      <c r="X233" s="5">
        <f t="shared" si="63"/>
        <v>84.31</v>
      </c>
      <c r="Y233" s="5">
        <f t="shared" si="64"/>
        <v>42.536887689459775</v>
      </c>
      <c r="Z233" s="5">
        <f t="shared" si="65"/>
        <v>0.44577124178214989</v>
      </c>
      <c r="AA233" s="2">
        <f t="shared" si="66"/>
        <v>9.4099999999999966</v>
      </c>
      <c r="AB233" s="5">
        <f t="shared" si="67"/>
        <v>0.19175257731958759</v>
      </c>
    </row>
    <row r="234" spans="1:28">
      <c r="A234" s="1">
        <f t="shared" si="49"/>
        <v>32505</v>
      </c>
      <c r="B234" s="1">
        <v>3</v>
      </c>
      <c r="C234" s="1">
        <v>5</v>
      </c>
      <c r="D234" s="2">
        <v>5</v>
      </c>
      <c r="E234" s="5">
        <v>391.92</v>
      </c>
      <c r="F234" s="5">
        <v>363.97</v>
      </c>
      <c r="G234" s="5">
        <v>5.73</v>
      </c>
      <c r="H234" s="5">
        <v>377.84</v>
      </c>
      <c r="I234" s="5">
        <v>359.85</v>
      </c>
      <c r="J234" s="5">
        <v>5.41</v>
      </c>
      <c r="K234" s="6">
        <f t="shared" si="50"/>
        <v>384.88</v>
      </c>
      <c r="L234" s="6">
        <f t="shared" si="51"/>
        <v>14.080000000000041</v>
      </c>
      <c r="M234" s="6">
        <f t="shared" si="52"/>
        <v>361.91</v>
      </c>
      <c r="N234" s="5">
        <f t="shared" si="53"/>
        <v>3.9402093852992128</v>
      </c>
      <c r="O234" s="6">
        <f t="shared" si="54"/>
        <v>4.1200000000000045</v>
      </c>
      <c r="P234" s="6">
        <f t="shared" si="55"/>
        <v>7.8804187705984257</v>
      </c>
      <c r="Q234" s="6">
        <f t="shared" si="56"/>
        <v>5.7403262427336142E-2</v>
      </c>
      <c r="R234" s="5">
        <f t="shared" si="57"/>
        <v>1.2638922232357064</v>
      </c>
      <c r="S234" s="5">
        <f t="shared" si="58"/>
        <v>9.9600000000000364</v>
      </c>
      <c r="T234" s="5">
        <f t="shared" si="59"/>
        <v>4.1200000000000045</v>
      </c>
      <c r="U234" s="5">
        <f t="shared" si="60"/>
        <v>0.52281485539468842</v>
      </c>
      <c r="V234" s="5">
        <f t="shared" si="61"/>
        <v>5.8296394312698858</v>
      </c>
      <c r="W234" s="5">
        <f t="shared" si="62"/>
        <v>22.96999999999997</v>
      </c>
      <c r="X234" s="5">
        <f t="shared" si="63"/>
        <v>361.91</v>
      </c>
      <c r="Y234" s="5">
        <f t="shared" si="64"/>
        <v>91.850448697034707</v>
      </c>
      <c r="Z234" s="5">
        <f t="shared" si="65"/>
        <v>0.4458676933799981</v>
      </c>
      <c r="AA234" s="2">
        <f t="shared" si="66"/>
        <v>14.080000000000041</v>
      </c>
      <c r="AB234" s="5">
        <f t="shared" si="67"/>
        <v>5.7403262427336142E-2</v>
      </c>
    </row>
    <row r="235" spans="1:28">
      <c r="A235" s="1">
        <f t="shared" si="49"/>
        <v>62002</v>
      </c>
      <c r="B235" s="1">
        <v>6</v>
      </c>
      <c r="C235" s="1">
        <v>4</v>
      </c>
      <c r="D235" s="2">
        <v>2</v>
      </c>
      <c r="E235" s="5">
        <v>36.549999999999997</v>
      </c>
      <c r="F235" s="5">
        <v>37.86</v>
      </c>
      <c r="G235" s="5">
        <v>3.16</v>
      </c>
      <c r="H235" s="5">
        <v>39.21</v>
      </c>
      <c r="I235" s="5">
        <v>38.72</v>
      </c>
      <c r="J235" s="5">
        <v>2.34</v>
      </c>
      <c r="K235" s="6">
        <f t="shared" si="50"/>
        <v>37.879999999999995</v>
      </c>
      <c r="L235" s="6">
        <f t="shared" si="51"/>
        <v>-2.6600000000000037</v>
      </c>
      <c r="M235" s="6">
        <f t="shared" si="52"/>
        <v>38.29</v>
      </c>
      <c r="N235" s="5">
        <f t="shared" si="53"/>
        <v>1.9660366222428312</v>
      </c>
      <c r="O235" s="6">
        <f t="shared" si="54"/>
        <v>-0.85999999999999943</v>
      </c>
      <c r="P235" s="6">
        <f t="shared" si="55"/>
        <v>3.9320732444856623</v>
      </c>
      <c r="Q235" s="6">
        <f t="shared" si="56"/>
        <v>0.2916979277158307</v>
      </c>
      <c r="R235" s="5">
        <f t="shared" si="57"/>
        <v>0.45777377176895762</v>
      </c>
      <c r="S235" s="5">
        <f t="shared" si="58"/>
        <v>1.8000000000000043</v>
      </c>
      <c r="T235" s="5">
        <f t="shared" si="59"/>
        <v>0.85999999999999943</v>
      </c>
      <c r="U235" s="5">
        <f t="shared" si="60"/>
        <v>0.21871413540072354</v>
      </c>
      <c r="V235" s="5">
        <f t="shared" si="61"/>
        <v>0.20854138491697097</v>
      </c>
      <c r="W235" s="5">
        <f t="shared" si="62"/>
        <v>0.41000000000000369</v>
      </c>
      <c r="X235" s="5">
        <f t="shared" si="63"/>
        <v>38.29</v>
      </c>
      <c r="Y235" s="5">
        <f t="shared" si="64"/>
        <v>19.47573080114816</v>
      </c>
      <c r="Z235" s="5">
        <f t="shared" si="65"/>
        <v>0.44686910835277033</v>
      </c>
      <c r="AA235" s="2">
        <f t="shared" si="66"/>
        <v>2.6600000000000037</v>
      </c>
      <c r="AB235" s="5">
        <f t="shared" si="67"/>
        <v>0.2916979277158307</v>
      </c>
    </row>
    <row r="236" spans="1:28">
      <c r="A236" s="1">
        <f t="shared" si="49"/>
        <v>31006</v>
      </c>
      <c r="B236" s="1">
        <v>3</v>
      </c>
      <c r="C236" s="1">
        <v>2</v>
      </c>
      <c r="D236" s="2">
        <v>6</v>
      </c>
      <c r="E236" s="5">
        <v>146.1</v>
      </c>
      <c r="F236" s="5">
        <v>146.97</v>
      </c>
      <c r="G236" s="5">
        <v>4.08</v>
      </c>
      <c r="H236" s="5">
        <v>156.22999999999999</v>
      </c>
      <c r="I236" s="5">
        <v>150.66999999999999</v>
      </c>
      <c r="J236" s="5">
        <v>3.53</v>
      </c>
      <c r="K236" s="6">
        <f t="shared" si="50"/>
        <v>151.16499999999999</v>
      </c>
      <c r="L236" s="6">
        <f t="shared" si="51"/>
        <v>-10.129999999999995</v>
      </c>
      <c r="M236" s="6">
        <f t="shared" si="52"/>
        <v>148.82</v>
      </c>
      <c r="N236" s="5">
        <f t="shared" si="53"/>
        <v>2.6975590818367632</v>
      </c>
      <c r="O236" s="6">
        <f t="shared" si="54"/>
        <v>-3.6999999999999886</v>
      </c>
      <c r="P236" s="6">
        <f t="shared" si="55"/>
        <v>5.3951181636735264</v>
      </c>
      <c r="Q236" s="6">
        <f t="shared" si="56"/>
        <v>0.14379554269891062</v>
      </c>
      <c r="R236" s="5">
        <f t="shared" si="57"/>
        <v>1.1918181965493471</v>
      </c>
      <c r="S236" s="5">
        <f t="shared" si="58"/>
        <v>6.4300000000000068</v>
      </c>
      <c r="T236" s="5">
        <f t="shared" si="59"/>
        <v>3.6999999999999886</v>
      </c>
      <c r="U236" s="5">
        <f t="shared" si="60"/>
        <v>0.68580518308438032</v>
      </c>
      <c r="V236" s="5">
        <f t="shared" si="61"/>
        <v>0.86930440774750062</v>
      </c>
      <c r="W236" s="5">
        <f t="shared" si="62"/>
        <v>2.3449999999999989</v>
      </c>
      <c r="X236" s="5">
        <f t="shared" si="63"/>
        <v>148.82</v>
      </c>
      <c r="Y236" s="5">
        <f t="shared" si="64"/>
        <v>55.168393160333942</v>
      </c>
      <c r="Z236" s="5">
        <f t="shared" si="65"/>
        <v>0.44713868094809245</v>
      </c>
      <c r="AA236" s="2">
        <f t="shared" si="66"/>
        <v>10.129999999999995</v>
      </c>
      <c r="AB236" s="5">
        <f t="shared" si="67"/>
        <v>0.14379554269891062</v>
      </c>
    </row>
    <row r="237" spans="1:28">
      <c r="A237" s="1">
        <f t="shared" si="49"/>
        <v>23005</v>
      </c>
      <c r="B237" s="1">
        <v>2</v>
      </c>
      <c r="C237" s="1">
        <v>6</v>
      </c>
      <c r="D237" s="2">
        <v>5</v>
      </c>
      <c r="E237" s="5">
        <v>327.60000000000002</v>
      </c>
      <c r="F237" s="5">
        <v>317.32</v>
      </c>
      <c r="G237" s="5">
        <v>4.01</v>
      </c>
      <c r="H237" s="5">
        <v>326.87</v>
      </c>
      <c r="I237" s="5">
        <v>316.47000000000003</v>
      </c>
      <c r="J237" s="5">
        <v>4.92</v>
      </c>
      <c r="K237" s="6">
        <f t="shared" si="50"/>
        <v>327.23500000000001</v>
      </c>
      <c r="L237" s="6">
        <f t="shared" si="51"/>
        <v>0.73000000000001819</v>
      </c>
      <c r="M237" s="6">
        <f t="shared" si="52"/>
        <v>316.89499999999998</v>
      </c>
      <c r="N237" s="5">
        <f t="shared" si="53"/>
        <v>3.1735823606769684</v>
      </c>
      <c r="O237" s="6">
        <f t="shared" si="54"/>
        <v>0.84999999999996589</v>
      </c>
      <c r="P237" s="6">
        <f t="shared" si="55"/>
        <v>6.3471647213539368</v>
      </c>
      <c r="Q237" s="6">
        <f t="shared" si="56"/>
        <v>-0.20171273255308853</v>
      </c>
      <c r="R237" s="5">
        <f t="shared" si="57"/>
        <v>1.8906079370561865E-2</v>
      </c>
      <c r="S237" s="5">
        <f t="shared" si="58"/>
        <v>0.1199999999999477</v>
      </c>
      <c r="T237" s="5">
        <f t="shared" si="59"/>
        <v>0.84999999999996589</v>
      </c>
      <c r="U237" s="5">
        <f t="shared" si="60"/>
        <v>0.13391806220819952</v>
      </c>
      <c r="V237" s="5">
        <f t="shared" si="61"/>
        <v>3.2581476781949243</v>
      </c>
      <c r="W237" s="5">
        <f t="shared" si="62"/>
        <v>10.340000000000032</v>
      </c>
      <c r="X237" s="5">
        <f t="shared" si="63"/>
        <v>316.89499999999998</v>
      </c>
      <c r="Y237" s="5">
        <f t="shared" si="64"/>
        <v>99.854033702280205</v>
      </c>
      <c r="Z237" s="5">
        <f t="shared" si="65"/>
        <v>0.44990443429688487</v>
      </c>
      <c r="AA237" s="2">
        <f t="shared" si="66"/>
        <v>0.73000000000001819</v>
      </c>
      <c r="AB237" s="5">
        <f t="shared" si="67"/>
        <v>0.20171273255308853</v>
      </c>
    </row>
    <row r="238" spans="1:28">
      <c r="A238" s="1">
        <f t="shared" si="49"/>
        <v>22006</v>
      </c>
      <c r="B238" s="1">
        <v>2</v>
      </c>
      <c r="C238" s="1">
        <v>4</v>
      </c>
      <c r="D238" s="2">
        <v>6</v>
      </c>
      <c r="E238" s="5">
        <v>104.83</v>
      </c>
      <c r="F238" s="5">
        <v>103.87</v>
      </c>
      <c r="G238" s="5">
        <v>3.63</v>
      </c>
      <c r="H238" s="5">
        <v>114.88</v>
      </c>
      <c r="I238" s="5">
        <v>116.54</v>
      </c>
      <c r="J238" s="5">
        <v>3.8</v>
      </c>
      <c r="K238" s="6">
        <f t="shared" si="50"/>
        <v>109.85499999999999</v>
      </c>
      <c r="L238" s="6">
        <f t="shared" si="51"/>
        <v>-10.049999999999997</v>
      </c>
      <c r="M238" s="6">
        <f t="shared" si="52"/>
        <v>110.20500000000001</v>
      </c>
      <c r="N238" s="5">
        <f t="shared" si="53"/>
        <v>2.627589199247097</v>
      </c>
      <c r="O238" s="6">
        <f t="shared" si="54"/>
        <v>-12.670000000000002</v>
      </c>
      <c r="P238" s="6">
        <f t="shared" si="55"/>
        <v>5.255178398494194</v>
      </c>
      <c r="Q238" s="6">
        <f t="shared" si="56"/>
        <v>-4.5736487440661319E-2</v>
      </c>
      <c r="R238" s="5">
        <f t="shared" si="57"/>
        <v>0.4985558626802723</v>
      </c>
      <c r="S238" s="5">
        <f t="shared" si="58"/>
        <v>2.6200000000000045</v>
      </c>
      <c r="T238" s="5">
        <f t="shared" si="59"/>
        <v>12.670000000000002</v>
      </c>
      <c r="U238" s="5">
        <f t="shared" si="60"/>
        <v>2.4109552596026869</v>
      </c>
      <c r="V238" s="5">
        <f t="shared" si="61"/>
        <v>0.13320194804435598</v>
      </c>
      <c r="W238" s="5">
        <f t="shared" si="62"/>
        <v>0.35000000000002274</v>
      </c>
      <c r="X238" s="5">
        <f t="shared" si="63"/>
        <v>110.20500000000001</v>
      </c>
      <c r="Y238" s="5">
        <f t="shared" si="64"/>
        <v>41.941487669220855</v>
      </c>
      <c r="Z238" s="5">
        <f t="shared" si="65"/>
        <v>0.45358571406074949</v>
      </c>
      <c r="AA238" s="2">
        <f t="shared" si="66"/>
        <v>10.049999999999997</v>
      </c>
      <c r="AB238" s="5">
        <f t="shared" si="67"/>
        <v>4.5736487440661319E-2</v>
      </c>
    </row>
    <row r="239" spans="1:28">
      <c r="A239" s="1">
        <f t="shared" si="49"/>
        <v>61503</v>
      </c>
      <c r="B239" s="1">
        <v>6</v>
      </c>
      <c r="C239" s="1">
        <v>3</v>
      </c>
      <c r="D239" s="2">
        <v>3</v>
      </c>
      <c r="E239" s="5">
        <v>44.59</v>
      </c>
      <c r="F239" s="5">
        <v>44.92</v>
      </c>
      <c r="G239" s="5">
        <v>3.2</v>
      </c>
      <c r="H239" s="5">
        <v>51.21</v>
      </c>
      <c r="I239" s="5">
        <v>52.54</v>
      </c>
      <c r="J239" s="5">
        <v>3.39</v>
      </c>
      <c r="K239" s="6">
        <f t="shared" si="50"/>
        <v>47.900000000000006</v>
      </c>
      <c r="L239" s="6">
        <f t="shared" si="51"/>
        <v>-6.6199999999999974</v>
      </c>
      <c r="M239" s="6">
        <f t="shared" si="52"/>
        <v>48.730000000000004</v>
      </c>
      <c r="N239" s="5">
        <f t="shared" si="53"/>
        <v>2.3308850250494983</v>
      </c>
      <c r="O239" s="6">
        <f t="shared" si="54"/>
        <v>-7.6199999999999974</v>
      </c>
      <c r="P239" s="6">
        <f t="shared" si="55"/>
        <v>4.6617700500989967</v>
      </c>
      <c r="Q239" s="6">
        <f t="shared" si="56"/>
        <v>-5.7615232766276545E-2</v>
      </c>
      <c r="R239" s="5">
        <f t="shared" si="57"/>
        <v>0.21451079509568777</v>
      </c>
      <c r="S239" s="5">
        <f t="shared" si="58"/>
        <v>1</v>
      </c>
      <c r="T239" s="5">
        <f t="shared" si="59"/>
        <v>7.6199999999999974</v>
      </c>
      <c r="U239" s="5">
        <f t="shared" si="60"/>
        <v>1.6345722586291402</v>
      </c>
      <c r="V239" s="5">
        <f t="shared" si="61"/>
        <v>0.35608791985884097</v>
      </c>
      <c r="W239" s="5">
        <f t="shared" si="62"/>
        <v>0.82999999999999829</v>
      </c>
      <c r="X239" s="5">
        <f t="shared" si="63"/>
        <v>48.730000000000004</v>
      </c>
      <c r="Y239" s="5">
        <f t="shared" si="64"/>
        <v>20.906222090025732</v>
      </c>
      <c r="Z239" s="5">
        <f t="shared" si="65"/>
        <v>0.45363531608550939</v>
      </c>
      <c r="AA239" s="2">
        <f t="shared" si="66"/>
        <v>6.6199999999999974</v>
      </c>
      <c r="AB239" s="5">
        <f t="shared" si="67"/>
        <v>5.7615232766276545E-2</v>
      </c>
    </row>
    <row r="240" spans="1:28">
      <c r="A240" s="1">
        <f t="shared" si="49"/>
        <v>52004</v>
      </c>
      <c r="B240" s="1">
        <v>5</v>
      </c>
      <c r="C240" s="1">
        <v>4</v>
      </c>
      <c r="D240" s="2">
        <v>4</v>
      </c>
      <c r="E240" s="5">
        <v>459.36</v>
      </c>
      <c r="F240" s="5">
        <v>459.32</v>
      </c>
      <c r="G240" s="5">
        <v>9.0399999999999991</v>
      </c>
      <c r="H240" s="5">
        <v>475.66</v>
      </c>
      <c r="I240" s="5">
        <v>459.07</v>
      </c>
      <c r="J240" s="5">
        <v>6.53</v>
      </c>
      <c r="K240" s="6">
        <f t="shared" si="50"/>
        <v>467.51</v>
      </c>
      <c r="L240" s="6">
        <f t="shared" si="51"/>
        <v>-16.300000000000011</v>
      </c>
      <c r="M240" s="6">
        <f t="shared" si="52"/>
        <v>459.19499999999999</v>
      </c>
      <c r="N240" s="5">
        <f t="shared" si="53"/>
        <v>5.5758967888582722</v>
      </c>
      <c r="O240" s="6">
        <f t="shared" si="54"/>
        <v>0.25</v>
      </c>
      <c r="P240" s="6">
        <f t="shared" si="55"/>
        <v>11.151793577716544</v>
      </c>
      <c r="Q240" s="6">
        <f t="shared" si="56"/>
        <v>0.31424826615740264</v>
      </c>
      <c r="R240" s="5">
        <f t="shared" si="57"/>
        <v>1.4840662073471422</v>
      </c>
      <c r="S240" s="5">
        <f t="shared" si="58"/>
        <v>16.550000000000011</v>
      </c>
      <c r="T240" s="5">
        <f t="shared" si="59"/>
        <v>0.25</v>
      </c>
      <c r="U240" s="5">
        <f t="shared" si="60"/>
        <v>2.2417918539987029E-2</v>
      </c>
      <c r="V240" s="5">
        <f t="shared" si="61"/>
        <v>1.4912399412799366</v>
      </c>
      <c r="W240" s="5">
        <f t="shared" si="62"/>
        <v>8.3149999999999977</v>
      </c>
      <c r="X240" s="5">
        <f t="shared" si="63"/>
        <v>459.19499999999999</v>
      </c>
      <c r="Y240" s="5">
        <f t="shared" si="64"/>
        <v>82.353568831754743</v>
      </c>
      <c r="Z240" s="5">
        <f t="shared" si="65"/>
        <v>0.45393501737583541</v>
      </c>
      <c r="AA240" s="2">
        <f t="shared" si="66"/>
        <v>16.300000000000011</v>
      </c>
      <c r="AB240" s="5">
        <f t="shared" si="67"/>
        <v>0.31424826615740264</v>
      </c>
    </row>
    <row r="241" spans="1:28">
      <c r="A241" s="1">
        <f t="shared" si="49"/>
        <v>62501</v>
      </c>
      <c r="B241" s="1">
        <v>6</v>
      </c>
      <c r="C241" s="1">
        <v>5</v>
      </c>
      <c r="D241" s="2">
        <v>1</v>
      </c>
      <c r="E241" s="5">
        <v>115.95</v>
      </c>
      <c r="F241" s="5">
        <v>112.86</v>
      </c>
      <c r="G241" s="5">
        <v>3.03</v>
      </c>
      <c r="H241" s="5">
        <v>114.87</v>
      </c>
      <c r="I241" s="5">
        <v>108.62</v>
      </c>
      <c r="J241" s="5">
        <v>2.82</v>
      </c>
      <c r="K241" s="6">
        <f t="shared" si="50"/>
        <v>115.41</v>
      </c>
      <c r="L241" s="6">
        <f t="shared" si="51"/>
        <v>1.0799999999999983</v>
      </c>
      <c r="M241" s="6">
        <f t="shared" si="52"/>
        <v>110.74000000000001</v>
      </c>
      <c r="N241" s="5">
        <f t="shared" si="53"/>
        <v>2.0696195302518769</v>
      </c>
      <c r="O241" s="6">
        <f t="shared" si="54"/>
        <v>4.2399999999999949</v>
      </c>
      <c r="P241" s="6">
        <f t="shared" si="55"/>
        <v>4.1392390605037539</v>
      </c>
      <c r="Q241" s="6">
        <f t="shared" si="56"/>
        <v>7.1702474129327134E-2</v>
      </c>
      <c r="R241" s="5">
        <f t="shared" si="57"/>
        <v>0.76342534311497778</v>
      </c>
      <c r="S241" s="5">
        <f t="shared" si="58"/>
        <v>3.1599999999999966</v>
      </c>
      <c r="T241" s="5">
        <f t="shared" si="59"/>
        <v>4.2399999999999949</v>
      </c>
      <c r="U241" s="5">
        <f t="shared" si="60"/>
        <v>1.0243428654454132</v>
      </c>
      <c r="V241" s="5">
        <f t="shared" si="61"/>
        <v>2.2564533875613546</v>
      </c>
      <c r="W241" s="5">
        <f t="shared" si="62"/>
        <v>4.6699999999999875</v>
      </c>
      <c r="X241" s="5">
        <f t="shared" si="63"/>
        <v>110.74000000000001</v>
      </c>
      <c r="Y241" s="5">
        <f t="shared" si="64"/>
        <v>53.507419301615656</v>
      </c>
      <c r="Z241" s="5">
        <f t="shared" si="65"/>
        <v>0.45448102270611918</v>
      </c>
      <c r="AA241" s="2">
        <f t="shared" si="66"/>
        <v>1.0799999999999983</v>
      </c>
      <c r="AB241" s="5">
        <f t="shared" si="67"/>
        <v>7.1702474129327134E-2</v>
      </c>
    </row>
    <row r="242" spans="1:28">
      <c r="A242" s="1">
        <f t="shared" si="49"/>
        <v>70501</v>
      </c>
      <c r="B242" s="1">
        <v>7</v>
      </c>
      <c r="C242" s="1">
        <v>1</v>
      </c>
      <c r="D242" s="2">
        <v>1</v>
      </c>
      <c r="E242" s="5">
        <v>64.02</v>
      </c>
      <c r="F242" s="5">
        <v>64.790000000000006</v>
      </c>
      <c r="G242" s="5">
        <v>3.07</v>
      </c>
      <c r="H242" s="5">
        <v>66.150000000000006</v>
      </c>
      <c r="I242" s="5">
        <v>65.94</v>
      </c>
      <c r="J242" s="5">
        <v>3.07</v>
      </c>
      <c r="K242" s="6">
        <f t="shared" si="50"/>
        <v>65.085000000000008</v>
      </c>
      <c r="L242" s="6">
        <f t="shared" si="51"/>
        <v>-2.1300000000000097</v>
      </c>
      <c r="M242" s="6">
        <f t="shared" si="52"/>
        <v>65.365000000000009</v>
      </c>
      <c r="N242" s="5">
        <f t="shared" si="53"/>
        <v>2.1708178182427007</v>
      </c>
      <c r="O242" s="6">
        <f t="shared" si="54"/>
        <v>-1.1499999999999915</v>
      </c>
      <c r="P242" s="6">
        <f t="shared" si="55"/>
        <v>4.3416356364854014</v>
      </c>
      <c r="Q242" s="6">
        <f t="shared" si="56"/>
        <v>0</v>
      </c>
      <c r="R242" s="5">
        <f t="shared" si="57"/>
        <v>0.22572138291948843</v>
      </c>
      <c r="S242" s="5">
        <f t="shared" si="58"/>
        <v>0.98000000000001819</v>
      </c>
      <c r="T242" s="5">
        <f t="shared" si="59"/>
        <v>1.1499999999999915</v>
      </c>
      <c r="U242" s="5">
        <f t="shared" si="60"/>
        <v>0.26487713301776017</v>
      </c>
      <c r="V242" s="5">
        <f t="shared" si="61"/>
        <v>0.12898364738256296</v>
      </c>
      <c r="W242" s="5">
        <f t="shared" si="62"/>
        <v>0.28000000000000114</v>
      </c>
      <c r="X242" s="5">
        <f t="shared" si="63"/>
        <v>65.365000000000009</v>
      </c>
      <c r="Y242" s="5">
        <f t="shared" si="64"/>
        <v>30.110771825575693</v>
      </c>
      <c r="Z242" s="5">
        <f t="shared" si="65"/>
        <v>0.45522521898506457</v>
      </c>
      <c r="AA242" s="2">
        <f t="shared" si="66"/>
        <v>2.1300000000000097</v>
      </c>
      <c r="AB242" s="5">
        <f t="shared" si="67"/>
        <v>0</v>
      </c>
    </row>
    <row r="243" spans="1:28">
      <c r="A243" s="1">
        <f t="shared" si="49"/>
        <v>42005</v>
      </c>
      <c r="B243" s="1">
        <v>4</v>
      </c>
      <c r="C243" s="1">
        <v>4</v>
      </c>
      <c r="D243" s="2">
        <v>5</v>
      </c>
      <c r="E243" s="5">
        <v>240.69</v>
      </c>
      <c r="F243" s="5">
        <v>238.02</v>
      </c>
      <c r="G243" s="5">
        <v>5.37</v>
      </c>
      <c r="H243" s="5">
        <v>254.57</v>
      </c>
      <c r="I243" s="5">
        <v>254.99</v>
      </c>
      <c r="J243" s="5">
        <v>3.69</v>
      </c>
      <c r="K243" s="6">
        <f t="shared" si="50"/>
        <v>247.63</v>
      </c>
      <c r="L243" s="6">
        <f t="shared" si="51"/>
        <v>-13.879999999999995</v>
      </c>
      <c r="M243" s="6">
        <f t="shared" si="52"/>
        <v>246.505</v>
      </c>
      <c r="N243" s="5">
        <f t="shared" si="53"/>
        <v>3.2577983363001461</v>
      </c>
      <c r="O243" s="6">
        <f t="shared" si="54"/>
        <v>-16.97</v>
      </c>
      <c r="P243" s="6">
        <f t="shared" si="55"/>
        <v>6.5155966726002923</v>
      </c>
      <c r="Q243" s="6">
        <f t="shared" si="56"/>
        <v>0.35853296586813649</v>
      </c>
      <c r="R243" s="5">
        <f t="shared" si="57"/>
        <v>0.47424666615633582</v>
      </c>
      <c r="S243" s="5">
        <f t="shared" si="58"/>
        <v>3.0900000000000034</v>
      </c>
      <c r="T243" s="5">
        <f t="shared" si="59"/>
        <v>16.97</v>
      </c>
      <c r="U243" s="5">
        <f t="shared" si="60"/>
        <v>2.604519716722657</v>
      </c>
      <c r="V243" s="5">
        <f t="shared" si="61"/>
        <v>0.34532524234684608</v>
      </c>
      <c r="W243" s="5">
        <f t="shared" si="62"/>
        <v>1.125</v>
      </c>
      <c r="X243" s="5">
        <f t="shared" si="63"/>
        <v>246.505</v>
      </c>
      <c r="Y243" s="5">
        <f t="shared" si="64"/>
        <v>75.666132324186037</v>
      </c>
      <c r="Z243" s="5">
        <f t="shared" si="65"/>
        <v>0.4558047827743803</v>
      </c>
      <c r="AA243" s="2">
        <f t="shared" si="66"/>
        <v>13.879999999999995</v>
      </c>
      <c r="AB243" s="5">
        <f t="shared" si="67"/>
        <v>0.35853296586813649</v>
      </c>
    </row>
    <row r="244" spans="1:28">
      <c r="A244" s="1">
        <f t="shared" si="49"/>
        <v>44001</v>
      </c>
      <c r="B244" s="1">
        <v>4</v>
      </c>
      <c r="C244" s="1">
        <v>8</v>
      </c>
      <c r="D244" s="2">
        <v>1</v>
      </c>
      <c r="E244" s="5">
        <v>103.16</v>
      </c>
      <c r="F244" s="5">
        <v>104.98</v>
      </c>
      <c r="G244" s="5">
        <v>3.12</v>
      </c>
      <c r="H244" s="5">
        <v>98.23</v>
      </c>
      <c r="I244" s="5">
        <v>95.49</v>
      </c>
      <c r="J244" s="5">
        <v>3.11</v>
      </c>
      <c r="K244" s="6">
        <f t="shared" si="50"/>
        <v>100.69499999999999</v>
      </c>
      <c r="L244" s="6">
        <f t="shared" si="51"/>
        <v>4.9299999999999926</v>
      </c>
      <c r="M244" s="6">
        <f t="shared" si="52"/>
        <v>100.235</v>
      </c>
      <c r="N244" s="5">
        <f t="shared" si="53"/>
        <v>2.2026404609014154</v>
      </c>
      <c r="O244" s="6">
        <f t="shared" si="54"/>
        <v>9.4900000000000091</v>
      </c>
      <c r="P244" s="6">
        <f t="shared" si="55"/>
        <v>4.4052809218028308</v>
      </c>
      <c r="Q244" s="6">
        <f t="shared" si="56"/>
        <v>3.2102646020664332E-3</v>
      </c>
      <c r="R244" s="5">
        <f t="shared" si="57"/>
        <v>1.0351212739762956</v>
      </c>
      <c r="S244" s="5">
        <f t="shared" si="58"/>
        <v>4.5600000000000165</v>
      </c>
      <c r="T244" s="5">
        <f t="shared" si="59"/>
        <v>9.4900000000000091</v>
      </c>
      <c r="U244" s="5">
        <f t="shared" si="60"/>
        <v>2.1542326513234693</v>
      </c>
      <c r="V244" s="5">
        <f t="shared" si="61"/>
        <v>0.20884025703030168</v>
      </c>
      <c r="W244" s="5">
        <f t="shared" si="62"/>
        <v>0.45999999999999375</v>
      </c>
      <c r="X244" s="5">
        <f t="shared" si="63"/>
        <v>100.235</v>
      </c>
      <c r="Y244" s="5">
        <f t="shared" si="64"/>
        <v>45.506746007462112</v>
      </c>
      <c r="Z244" s="5">
        <f t="shared" si="65"/>
        <v>0.45832521204926091</v>
      </c>
      <c r="AA244" s="2">
        <f t="shared" si="66"/>
        <v>4.9299999999999926</v>
      </c>
      <c r="AB244" s="5">
        <f t="shared" si="67"/>
        <v>3.2102646020664332E-3</v>
      </c>
    </row>
    <row r="245" spans="1:28">
      <c r="A245" s="1">
        <f t="shared" si="49"/>
        <v>31506</v>
      </c>
      <c r="B245" s="1">
        <v>3</v>
      </c>
      <c r="C245" s="1">
        <v>3</v>
      </c>
      <c r="D245" s="2">
        <v>6</v>
      </c>
      <c r="E245" s="5">
        <v>221.91</v>
      </c>
      <c r="F245" s="5">
        <v>216.54</v>
      </c>
      <c r="G245" s="5">
        <v>3.91</v>
      </c>
      <c r="H245" s="5">
        <v>219.87</v>
      </c>
      <c r="I245" s="5">
        <v>220.85</v>
      </c>
      <c r="J245" s="5">
        <v>4.58</v>
      </c>
      <c r="K245" s="6">
        <f t="shared" si="50"/>
        <v>220.89</v>
      </c>
      <c r="L245" s="6">
        <f t="shared" si="51"/>
        <v>2.039999999999992</v>
      </c>
      <c r="M245" s="6">
        <f t="shared" si="52"/>
        <v>218.69499999999999</v>
      </c>
      <c r="N245" s="5">
        <f t="shared" si="53"/>
        <v>3.0110006642310796</v>
      </c>
      <c r="O245" s="6">
        <f t="shared" si="54"/>
        <v>-4.3100000000000023</v>
      </c>
      <c r="P245" s="6">
        <f t="shared" si="55"/>
        <v>6.0220013284621592</v>
      </c>
      <c r="Q245" s="6">
        <f t="shared" si="56"/>
        <v>-0.15685587833831982</v>
      </c>
      <c r="R245" s="5">
        <f t="shared" si="57"/>
        <v>1.0544667218832375</v>
      </c>
      <c r="S245" s="5">
        <f t="shared" si="58"/>
        <v>6.3499999999999943</v>
      </c>
      <c r="T245" s="5">
        <f t="shared" si="59"/>
        <v>4.3100000000000023</v>
      </c>
      <c r="U245" s="5">
        <f t="shared" si="60"/>
        <v>0.71570890886878114</v>
      </c>
      <c r="V245" s="5">
        <f t="shared" si="61"/>
        <v>0.72899352898699254</v>
      </c>
      <c r="W245" s="5">
        <f t="shared" si="62"/>
        <v>2.1949999999999932</v>
      </c>
      <c r="X245" s="5">
        <f t="shared" si="63"/>
        <v>218.69499999999999</v>
      </c>
      <c r="Y245" s="5">
        <f t="shared" si="64"/>
        <v>72.631999918820412</v>
      </c>
      <c r="Z245" s="5">
        <f t="shared" si="65"/>
        <v>0.45922543483565892</v>
      </c>
      <c r="AA245" s="2">
        <f t="shared" si="66"/>
        <v>2.039999999999992</v>
      </c>
      <c r="AB245" s="5">
        <f t="shared" si="67"/>
        <v>0.15685587833831982</v>
      </c>
    </row>
    <row r="246" spans="1:28">
      <c r="A246" s="1">
        <f t="shared" si="49"/>
        <v>24502</v>
      </c>
      <c r="B246" s="1">
        <v>2</v>
      </c>
      <c r="C246" s="1">
        <v>9</v>
      </c>
      <c r="D246" s="2">
        <v>2</v>
      </c>
      <c r="E246" s="5">
        <v>20.94</v>
      </c>
      <c r="F246" s="5">
        <v>20.47</v>
      </c>
      <c r="G246" s="5">
        <v>2.81</v>
      </c>
      <c r="H246" s="5">
        <v>16.420000000000002</v>
      </c>
      <c r="I246" s="5">
        <v>15.57</v>
      </c>
      <c r="J246" s="5">
        <v>2.69</v>
      </c>
      <c r="K246" s="6">
        <f t="shared" si="50"/>
        <v>18.68</v>
      </c>
      <c r="L246" s="6">
        <f t="shared" si="51"/>
        <v>4.5199999999999996</v>
      </c>
      <c r="M246" s="6">
        <f t="shared" si="52"/>
        <v>18.02</v>
      </c>
      <c r="N246" s="5">
        <f t="shared" si="53"/>
        <v>1.9450064267246008</v>
      </c>
      <c r="O246" s="6">
        <f t="shared" si="54"/>
        <v>4.8999999999999986</v>
      </c>
      <c r="P246" s="6">
        <f t="shared" si="55"/>
        <v>3.8900128534492016</v>
      </c>
      <c r="Q246" s="6">
        <f t="shared" si="56"/>
        <v>4.3615601168369503E-2</v>
      </c>
      <c r="R246" s="5">
        <f t="shared" si="57"/>
        <v>9.7686052544289179E-2</v>
      </c>
      <c r="S246" s="5">
        <f t="shared" si="58"/>
        <v>0.37999999999999901</v>
      </c>
      <c r="T246" s="5">
        <f t="shared" si="59"/>
        <v>4.8999999999999986</v>
      </c>
      <c r="U246" s="5">
        <f t="shared" si="60"/>
        <v>1.2596359407026791</v>
      </c>
      <c r="V246" s="5">
        <f t="shared" si="61"/>
        <v>0.33933049831174233</v>
      </c>
      <c r="W246" s="5">
        <f t="shared" si="62"/>
        <v>0.66000000000000014</v>
      </c>
      <c r="X246" s="5">
        <f t="shared" si="63"/>
        <v>18.02</v>
      </c>
      <c r="Y246" s="5">
        <f t="shared" si="64"/>
        <v>9.264750878147872</v>
      </c>
      <c r="Z246" s="5">
        <f t="shared" si="65"/>
        <v>0.4593506286052082</v>
      </c>
      <c r="AA246" s="2">
        <f t="shared" si="66"/>
        <v>4.5199999999999996</v>
      </c>
      <c r="AB246" s="5">
        <f t="shared" si="67"/>
        <v>4.3615601168369503E-2</v>
      </c>
    </row>
    <row r="247" spans="1:28">
      <c r="A247" s="1">
        <f t="shared" si="49"/>
        <v>43503</v>
      </c>
      <c r="B247" s="1">
        <v>4</v>
      </c>
      <c r="C247" s="1">
        <v>7</v>
      </c>
      <c r="D247" s="2">
        <v>3</v>
      </c>
      <c r="E247" s="5">
        <v>69.900000000000006</v>
      </c>
      <c r="F247" s="5">
        <v>72.260000000000005</v>
      </c>
      <c r="G247" s="5">
        <v>2.92</v>
      </c>
      <c r="H247" s="5">
        <v>74.86</v>
      </c>
      <c r="I247" s="5">
        <v>72.36</v>
      </c>
      <c r="J247" s="5">
        <v>2.83</v>
      </c>
      <c r="K247" s="6">
        <f t="shared" si="50"/>
        <v>72.38</v>
      </c>
      <c r="L247" s="6">
        <f t="shared" si="51"/>
        <v>-4.9599999999999937</v>
      </c>
      <c r="M247" s="6">
        <f t="shared" si="52"/>
        <v>72.31</v>
      </c>
      <c r="N247" s="5">
        <f t="shared" si="53"/>
        <v>2.0331810052230961</v>
      </c>
      <c r="O247" s="6">
        <f t="shared" si="54"/>
        <v>-9.9999999999994316E-2</v>
      </c>
      <c r="P247" s="6">
        <f t="shared" si="55"/>
        <v>4.0663620104461922</v>
      </c>
      <c r="Q247" s="6">
        <f t="shared" si="56"/>
        <v>3.1296680435190065E-2</v>
      </c>
      <c r="R247" s="5">
        <f t="shared" si="57"/>
        <v>1.1951715040409605</v>
      </c>
      <c r="S247" s="5">
        <f t="shared" si="58"/>
        <v>4.8599999999999994</v>
      </c>
      <c r="T247" s="5">
        <f t="shared" si="59"/>
        <v>9.9999999999994316E-2</v>
      </c>
      <c r="U247" s="5">
        <f t="shared" si="60"/>
        <v>2.4592006255985448E-2</v>
      </c>
      <c r="V247" s="5">
        <f t="shared" si="61"/>
        <v>3.4428808758378227E-2</v>
      </c>
      <c r="W247" s="5">
        <f t="shared" si="62"/>
        <v>6.9999999999993179E-2</v>
      </c>
      <c r="X247" s="5">
        <f t="shared" si="63"/>
        <v>72.31</v>
      </c>
      <c r="Y247" s="5">
        <f t="shared" si="64"/>
        <v>35.564959447408178</v>
      </c>
      <c r="Z247" s="5">
        <f t="shared" si="65"/>
        <v>0.45987498301168761</v>
      </c>
      <c r="AA247" s="2">
        <f t="shared" si="66"/>
        <v>4.9599999999999937</v>
      </c>
      <c r="AB247" s="5">
        <f t="shared" si="67"/>
        <v>3.1296680435190065E-2</v>
      </c>
    </row>
    <row r="248" spans="1:28">
      <c r="A248" s="1">
        <f t="shared" si="49"/>
        <v>50505</v>
      </c>
      <c r="B248" s="1">
        <v>5</v>
      </c>
      <c r="C248" s="1">
        <v>1</v>
      </c>
      <c r="D248" s="2">
        <v>5</v>
      </c>
      <c r="E248" s="5">
        <v>60.64</v>
      </c>
      <c r="F248" s="5">
        <v>59.82</v>
      </c>
      <c r="G248" s="5">
        <v>3.15</v>
      </c>
      <c r="H248" s="5">
        <v>66.61</v>
      </c>
      <c r="I248" s="5">
        <v>64.040000000000006</v>
      </c>
      <c r="J248" s="5">
        <v>3.32</v>
      </c>
      <c r="K248" s="6">
        <f t="shared" si="50"/>
        <v>63.625</v>
      </c>
      <c r="L248" s="6">
        <f t="shared" si="51"/>
        <v>-5.9699999999999989</v>
      </c>
      <c r="M248" s="6">
        <f t="shared" si="52"/>
        <v>61.930000000000007</v>
      </c>
      <c r="N248" s="5">
        <f t="shared" si="53"/>
        <v>2.288279921687904</v>
      </c>
      <c r="O248" s="6">
        <f t="shared" si="54"/>
        <v>-4.220000000000006</v>
      </c>
      <c r="P248" s="6">
        <f t="shared" si="55"/>
        <v>4.5765598433758079</v>
      </c>
      <c r="Q248" s="6">
        <f t="shared" si="56"/>
        <v>-5.2513977149568632E-2</v>
      </c>
      <c r="R248" s="5">
        <f t="shared" si="57"/>
        <v>0.3823832878604162</v>
      </c>
      <c r="S248" s="5">
        <f t="shared" si="58"/>
        <v>1.7499999999999929</v>
      </c>
      <c r="T248" s="5">
        <f t="shared" si="59"/>
        <v>4.220000000000006</v>
      </c>
      <c r="U248" s="5">
        <f t="shared" si="60"/>
        <v>0.92208998558340871</v>
      </c>
      <c r="V248" s="5">
        <f t="shared" si="61"/>
        <v>0.74073105476960632</v>
      </c>
      <c r="W248" s="5">
        <f t="shared" si="62"/>
        <v>1.6949999999999932</v>
      </c>
      <c r="X248" s="5">
        <f t="shared" si="63"/>
        <v>61.930000000000007</v>
      </c>
      <c r="Y248" s="5">
        <f t="shared" si="64"/>
        <v>27.06399659108077</v>
      </c>
      <c r="Z248" s="5">
        <f t="shared" si="65"/>
        <v>0.4601803994087536</v>
      </c>
      <c r="AA248" s="2">
        <f t="shared" si="66"/>
        <v>5.9699999999999989</v>
      </c>
      <c r="AB248" s="5">
        <f t="shared" si="67"/>
        <v>5.2513977149568632E-2</v>
      </c>
    </row>
    <row r="249" spans="1:28">
      <c r="A249" s="1">
        <f t="shared" si="49"/>
        <v>33504</v>
      </c>
      <c r="B249" s="1">
        <v>3</v>
      </c>
      <c r="C249" s="1">
        <v>7</v>
      </c>
      <c r="D249" s="2">
        <v>4</v>
      </c>
      <c r="E249" s="5">
        <v>808</v>
      </c>
      <c r="F249" s="5">
        <v>824.71</v>
      </c>
      <c r="G249" s="5">
        <v>7.33</v>
      </c>
      <c r="H249" s="5">
        <v>826.74</v>
      </c>
      <c r="I249" s="5">
        <v>852.36</v>
      </c>
      <c r="J249" s="5">
        <v>13.06</v>
      </c>
      <c r="K249" s="6">
        <f t="shared" si="50"/>
        <v>817.37</v>
      </c>
      <c r="L249" s="6">
        <f t="shared" si="51"/>
        <v>-18.740000000000009</v>
      </c>
      <c r="M249" s="6">
        <f t="shared" si="52"/>
        <v>838.53500000000008</v>
      </c>
      <c r="N249" s="5">
        <f t="shared" si="53"/>
        <v>7.4881990491706354</v>
      </c>
      <c r="O249" s="6">
        <f t="shared" si="54"/>
        <v>-27.649999999999977</v>
      </c>
      <c r="P249" s="6">
        <f t="shared" si="55"/>
        <v>14.976398098341271</v>
      </c>
      <c r="Q249" s="6">
        <f t="shared" si="56"/>
        <v>-0.52090328477323133</v>
      </c>
      <c r="R249" s="5">
        <f t="shared" si="57"/>
        <v>0.59493610823464993</v>
      </c>
      <c r="S249" s="5">
        <f t="shared" si="58"/>
        <v>8.9099999999999682</v>
      </c>
      <c r="T249" s="5">
        <f t="shared" si="59"/>
        <v>27.649999999999977</v>
      </c>
      <c r="U249" s="5">
        <f t="shared" si="60"/>
        <v>1.8462383156776787</v>
      </c>
      <c r="V249" s="5">
        <f t="shared" si="61"/>
        <v>2.8264473020845022</v>
      </c>
      <c r="W249" s="5">
        <f t="shared" si="62"/>
        <v>21.165000000000077</v>
      </c>
      <c r="X249" s="5">
        <f t="shared" si="63"/>
        <v>838.53500000000008</v>
      </c>
      <c r="Y249" s="5">
        <f t="shared" si="64"/>
        <v>111.98086408945994</v>
      </c>
      <c r="Z249" s="5">
        <f t="shared" si="65"/>
        <v>0.46131117480503325</v>
      </c>
      <c r="AA249" s="2">
        <f t="shared" si="66"/>
        <v>18.740000000000009</v>
      </c>
      <c r="AB249" s="5">
        <f t="shared" si="67"/>
        <v>0.52090328477323133</v>
      </c>
    </row>
    <row r="250" spans="1:28">
      <c r="A250" s="1">
        <f t="shared" si="49"/>
        <v>14004</v>
      </c>
      <c r="B250" s="1">
        <v>1</v>
      </c>
      <c r="C250" s="1">
        <v>8</v>
      </c>
      <c r="D250" s="2">
        <v>4</v>
      </c>
      <c r="E250" s="5">
        <v>21.15</v>
      </c>
      <c r="F250" s="5">
        <v>21.78</v>
      </c>
      <c r="G250" s="5">
        <v>2.84</v>
      </c>
      <c r="H250" s="5">
        <v>19.010000000000002</v>
      </c>
      <c r="I250" s="5">
        <v>18.63</v>
      </c>
      <c r="J250" s="5">
        <v>2.84</v>
      </c>
      <c r="K250" s="6">
        <f t="shared" si="50"/>
        <v>20.079999999999998</v>
      </c>
      <c r="L250" s="6">
        <f t="shared" si="51"/>
        <v>2.139999999999997</v>
      </c>
      <c r="M250" s="6">
        <f t="shared" si="52"/>
        <v>20.204999999999998</v>
      </c>
      <c r="N250" s="5">
        <f t="shared" si="53"/>
        <v>2.0081832585697947</v>
      </c>
      <c r="O250" s="6">
        <f t="shared" si="54"/>
        <v>3.1500000000000021</v>
      </c>
      <c r="P250" s="6">
        <f t="shared" si="55"/>
        <v>4.0163665171395895</v>
      </c>
      <c r="Q250" s="6">
        <f t="shared" si="56"/>
        <v>0</v>
      </c>
      <c r="R250" s="5">
        <f t="shared" si="57"/>
        <v>0.2514710735909918</v>
      </c>
      <c r="S250" s="5">
        <f t="shared" si="58"/>
        <v>1.0100000000000051</v>
      </c>
      <c r="T250" s="5">
        <f t="shared" si="59"/>
        <v>3.1500000000000021</v>
      </c>
      <c r="U250" s="5">
        <f t="shared" si="60"/>
        <v>0.78429097209071352</v>
      </c>
      <c r="V250" s="5">
        <f t="shared" si="61"/>
        <v>6.2245315245294683E-2</v>
      </c>
      <c r="W250" s="5">
        <f t="shared" si="62"/>
        <v>0.125</v>
      </c>
      <c r="X250" s="5">
        <f t="shared" si="63"/>
        <v>20.204999999999998</v>
      </c>
      <c r="Y250" s="5">
        <f t="shared" si="64"/>
        <v>10.061332756249431</v>
      </c>
      <c r="Z250" s="5">
        <f t="shared" si="65"/>
        <v>0.46140762889228432</v>
      </c>
      <c r="AA250" s="2">
        <f t="shared" si="66"/>
        <v>2.139999999999997</v>
      </c>
      <c r="AB250" s="5">
        <f t="shared" si="67"/>
        <v>0</v>
      </c>
    </row>
    <row r="251" spans="1:28">
      <c r="A251" s="1">
        <f t="shared" si="49"/>
        <v>43004</v>
      </c>
      <c r="B251" s="1">
        <v>4</v>
      </c>
      <c r="C251" s="1">
        <v>6</v>
      </c>
      <c r="D251" s="2">
        <v>4</v>
      </c>
      <c r="E251" s="5">
        <v>64.3</v>
      </c>
      <c r="F251" s="5">
        <v>66.69</v>
      </c>
      <c r="G251" s="5">
        <v>2.93</v>
      </c>
      <c r="H251" s="5">
        <v>63.5</v>
      </c>
      <c r="I251" s="5">
        <v>67.78</v>
      </c>
      <c r="J251" s="5">
        <v>2.82</v>
      </c>
      <c r="K251" s="6">
        <f t="shared" si="50"/>
        <v>63.9</v>
      </c>
      <c r="L251" s="6">
        <f t="shared" si="51"/>
        <v>0.79999999999999716</v>
      </c>
      <c r="M251" s="6">
        <f t="shared" si="52"/>
        <v>67.234999999999999</v>
      </c>
      <c r="N251" s="5">
        <f t="shared" si="53"/>
        <v>2.0333039615364941</v>
      </c>
      <c r="O251" s="6">
        <f t="shared" si="54"/>
        <v>-1.0900000000000034</v>
      </c>
      <c r="P251" s="6">
        <f t="shared" si="55"/>
        <v>4.0666079230729881</v>
      </c>
      <c r="Q251" s="6">
        <f t="shared" si="56"/>
        <v>3.8246872222188748E-2</v>
      </c>
      <c r="R251" s="5">
        <f t="shared" si="57"/>
        <v>0.46476081189843255</v>
      </c>
      <c r="S251" s="5">
        <f t="shared" si="58"/>
        <v>1.8900000000000006</v>
      </c>
      <c r="T251" s="5">
        <f t="shared" si="59"/>
        <v>1.0900000000000034</v>
      </c>
      <c r="U251" s="5">
        <f t="shared" si="60"/>
        <v>0.26803665871391158</v>
      </c>
      <c r="V251" s="5">
        <f t="shared" si="61"/>
        <v>1.6401876271759497</v>
      </c>
      <c r="W251" s="5">
        <f t="shared" si="62"/>
        <v>3.3350000000000009</v>
      </c>
      <c r="X251" s="5">
        <f t="shared" si="63"/>
        <v>67.234999999999999</v>
      </c>
      <c r="Y251" s="5">
        <f t="shared" si="64"/>
        <v>33.066871098403283</v>
      </c>
      <c r="Z251" s="5">
        <f t="shared" si="65"/>
        <v>0.46152356386212828</v>
      </c>
      <c r="AA251" s="2">
        <f t="shared" si="66"/>
        <v>0.79999999999999716</v>
      </c>
      <c r="AB251" s="5">
        <f t="shared" si="67"/>
        <v>3.8246872222188748E-2</v>
      </c>
    </row>
    <row r="252" spans="1:28">
      <c r="A252" s="1">
        <f t="shared" si="49"/>
        <v>12506</v>
      </c>
      <c r="B252" s="1">
        <v>1</v>
      </c>
      <c r="C252" s="1">
        <v>5</v>
      </c>
      <c r="D252" s="2">
        <v>6</v>
      </c>
      <c r="E252" s="5">
        <v>385.98</v>
      </c>
      <c r="F252" s="5">
        <v>387.18</v>
      </c>
      <c r="G252" s="5">
        <v>4.82</v>
      </c>
      <c r="H252" s="5">
        <v>402.48</v>
      </c>
      <c r="I252" s="5">
        <v>395.1</v>
      </c>
      <c r="J252" s="5">
        <v>5.83</v>
      </c>
      <c r="K252" s="6">
        <f t="shared" si="50"/>
        <v>394.23</v>
      </c>
      <c r="L252" s="6">
        <f t="shared" si="51"/>
        <v>-16.5</v>
      </c>
      <c r="M252" s="6">
        <f t="shared" si="52"/>
        <v>391.14</v>
      </c>
      <c r="N252" s="5">
        <f t="shared" si="53"/>
        <v>3.7822380940390308</v>
      </c>
      <c r="O252" s="6">
        <f t="shared" si="54"/>
        <v>-7.9200000000000159</v>
      </c>
      <c r="P252" s="6">
        <f t="shared" si="55"/>
        <v>7.5644761880780615</v>
      </c>
      <c r="Q252" s="6">
        <f t="shared" si="56"/>
        <v>-0.18798069949476853</v>
      </c>
      <c r="R252" s="5">
        <f t="shared" si="57"/>
        <v>1.1342490592438419</v>
      </c>
      <c r="S252" s="5">
        <f t="shared" si="58"/>
        <v>8.5799999999999841</v>
      </c>
      <c r="T252" s="5">
        <f t="shared" si="59"/>
        <v>7.9200000000000159</v>
      </c>
      <c r="U252" s="5">
        <f t="shared" si="60"/>
        <v>1.0469991316097043</v>
      </c>
      <c r="V252" s="5">
        <f t="shared" si="61"/>
        <v>0.81697659511970022</v>
      </c>
      <c r="W252" s="5">
        <f t="shared" si="62"/>
        <v>3.0900000000000318</v>
      </c>
      <c r="X252" s="5">
        <f t="shared" si="63"/>
        <v>391.14</v>
      </c>
      <c r="Y252" s="5">
        <f t="shared" si="64"/>
        <v>103.41495968126739</v>
      </c>
      <c r="Z252" s="5">
        <f t="shared" si="65"/>
        <v>0.46170120207770737</v>
      </c>
      <c r="AA252" s="2">
        <f t="shared" si="66"/>
        <v>16.5</v>
      </c>
      <c r="AB252" s="5">
        <f t="shared" si="67"/>
        <v>0.18798069949476853</v>
      </c>
    </row>
    <row r="253" spans="1:28">
      <c r="A253" s="1">
        <f t="shared" ref="A253:A316" si="68">10000*B253+500*C253+D253</f>
        <v>71001</v>
      </c>
      <c r="B253" s="1">
        <v>7</v>
      </c>
      <c r="C253" s="1">
        <v>2</v>
      </c>
      <c r="D253" s="2">
        <v>1</v>
      </c>
      <c r="E253" s="5">
        <v>87.84</v>
      </c>
      <c r="F253" s="5">
        <v>84.93</v>
      </c>
      <c r="G253" s="5">
        <v>3.23</v>
      </c>
      <c r="H253" s="5">
        <v>94.85</v>
      </c>
      <c r="I253" s="5">
        <v>88.48</v>
      </c>
      <c r="J253" s="5">
        <v>2.86</v>
      </c>
      <c r="K253" s="6">
        <f t="shared" ref="K253:K316" si="69" xml:space="preserve"> 0.5*(E253+H253)</f>
        <v>91.344999999999999</v>
      </c>
      <c r="L253" s="6">
        <f t="shared" ref="L253:L316" si="70">E253-H253</f>
        <v>-7.0099999999999909</v>
      </c>
      <c r="M253" s="6">
        <f t="shared" ref="M253:M316" si="71">0.5*(F253+I253)</f>
        <v>86.705000000000013</v>
      </c>
      <c r="N253" s="5">
        <f t="shared" ref="N253:N316" si="72">0.5*P253</f>
        <v>2.1571103356110459</v>
      </c>
      <c r="O253" s="6">
        <f t="shared" ref="O253:O316" si="73">F253-I253</f>
        <v>-3.5499999999999972</v>
      </c>
      <c r="P253" s="6">
        <f t="shared" ref="P253:P316" si="74">SQRT(G253*G253+J253*J253)</f>
        <v>4.3142206712220919</v>
      </c>
      <c r="Q253" s="6">
        <f t="shared" ref="Q253:Q316" si="75">(G253*G253-J253*J253)/(G253*G253+J253*J253)</f>
        <v>0.12106380120886509</v>
      </c>
      <c r="R253" s="5">
        <f t="shared" ref="R253:R316" si="76">ABS(O253-L253)/P253</f>
        <v>0.80199884606734251</v>
      </c>
      <c r="S253" s="5">
        <f t="shared" ref="S253:S316" si="77">ABS(O253-L253)</f>
        <v>3.4599999999999937</v>
      </c>
      <c r="T253" s="5">
        <f t="shared" ref="T253:T316" si="78">ABS(O253)</f>
        <v>3.5499999999999972</v>
      </c>
      <c r="U253" s="5">
        <f t="shared" ref="U253:U316" si="79">ABS(O253)/P253</f>
        <v>0.82286008772805463</v>
      </c>
      <c r="V253" s="5">
        <f t="shared" ref="V253:V316" si="80">ABS(M253-K253)/N253</f>
        <v>2.1510258067933323</v>
      </c>
      <c r="W253" s="5">
        <f t="shared" ref="W253:W316" si="81">ABS(M253-K253)</f>
        <v>4.6399999999999864</v>
      </c>
      <c r="X253" s="5">
        <f t="shared" ref="X253:X316" si="82">ABS(M253)</f>
        <v>86.705000000000013</v>
      </c>
      <c r="Y253" s="5">
        <f t="shared" ref="Y253:Y316" si="83">ABS(M253)/N253</f>
        <v>40.194976848710446</v>
      </c>
      <c r="Z253" s="5">
        <f t="shared" ref="Z253:Z316" si="84">SQRT(0.004097*B253*B253+0.002191*C253*C253+0.004286*D253*D253)</f>
        <v>0.46238836490551966</v>
      </c>
      <c r="AA253" s="2">
        <f t="shared" si="66"/>
        <v>7.0099999999999909</v>
      </c>
      <c r="AB253" s="5">
        <f t="shared" si="67"/>
        <v>0.12106380120886509</v>
      </c>
    </row>
    <row r="254" spans="1:28">
      <c r="A254" s="1">
        <f t="shared" si="68"/>
        <v>53501</v>
      </c>
      <c r="B254" s="1">
        <v>5</v>
      </c>
      <c r="C254" s="1">
        <v>7</v>
      </c>
      <c r="D254" s="2">
        <v>1</v>
      </c>
      <c r="E254" s="5">
        <v>129.01</v>
      </c>
      <c r="F254" s="5">
        <v>125.62</v>
      </c>
      <c r="G254" s="5">
        <v>5.23</v>
      </c>
      <c r="H254" s="5">
        <v>145.09</v>
      </c>
      <c r="I254" s="5">
        <v>139.06</v>
      </c>
      <c r="J254" s="5">
        <v>3.52</v>
      </c>
      <c r="K254" s="6">
        <f t="shared" si="69"/>
        <v>137.05000000000001</v>
      </c>
      <c r="L254" s="6">
        <f t="shared" si="70"/>
        <v>-16.080000000000013</v>
      </c>
      <c r="M254" s="6">
        <f t="shared" si="71"/>
        <v>132.34</v>
      </c>
      <c r="N254" s="5">
        <f t="shared" si="72"/>
        <v>3.1521143697524683</v>
      </c>
      <c r="O254" s="6">
        <f t="shared" si="73"/>
        <v>-13.439999999999998</v>
      </c>
      <c r="P254" s="6">
        <f t="shared" si="74"/>
        <v>6.3042287395049366</v>
      </c>
      <c r="Q254" s="6">
        <f t="shared" si="75"/>
        <v>0.3764785511016952</v>
      </c>
      <c r="R254" s="5">
        <f t="shared" si="76"/>
        <v>0.41876653102014993</v>
      </c>
      <c r="S254" s="5">
        <f t="shared" si="77"/>
        <v>2.6400000000000148</v>
      </c>
      <c r="T254" s="5">
        <f t="shared" si="78"/>
        <v>13.439999999999998</v>
      </c>
      <c r="U254" s="5">
        <f t="shared" si="79"/>
        <v>2.1319023397389327</v>
      </c>
      <c r="V254" s="5">
        <f t="shared" si="80"/>
        <v>1.4942351220491656</v>
      </c>
      <c r="W254" s="5">
        <f t="shared" si="81"/>
        <v>4.710000000000008</v>
      </c>
      <c r="X254" s="5">
        <f t="shared" si="82"/>
        <v>132.34</v>
      </c>
      <c r="Y254" s="5">
        <f t="shared" si="83"/>
        <v>41.984517208489649</v>
      </c>
      <c r="Z254" s="5">
        <f t="shared" si="84"/>
        <v>0.4626769931604553</v>
      </c>
      <c r="AA254" s="2">
        <f t="shared" ref="AA254:AA317" si="85">ABS(L254)</f>
        <v>16.080000000000013</v>
      </c>
      <c r="AB254" s="5">
        <f t="shared" ref="AB254:AB317" si="86">ABS(Q254)</f>
        <v>0.3764785511016952</v>
      </c>
    </row>
    <row r="255" spans="1:28">
      <c r="A255" s="1">
        <f t="shared" si="68"/>
        <v>34003</v>
      </c>
      <c r="B255" s="1">
        <v>3</v>
      </c>
      <c r="C255" s="1">
        <v>8</v>
      </c>
      <c r="D255" s="2">
        <v>3</v>
      </c>
      <c r="E255" s="5">
        <v>18.72</v>
      </c>
      <c r="F255" s="5">
        <v>20.14</v>
      </c>
      <c r="G255" s="5">
        <v>3.16</v>
      </c>
      <c r="H255" s="5">
        <v>18.149999999999999</v>
      </c>
      <c r="I255" s="5">
        <v>21.12</v>
      </c>
      <c r="J255" s="5">
        <v>2.87</v>
      </c>
      <c r="K255" s="6">
        <f t="shared" si="69"/>
        <v>18.434999999999999</v>
      </c>
      <c r="L255" s="6">
        <f t="shared" si="70"/>
        <v>0.57000000000000028</v>
      </c>
      <c r="M255" s="6">
        <f t="shared" si="71"/>
        <v>20.630000000000003</v>
      </c>
      <c r="N255" s="5">
        <f t="shared" si="72"/>
        <v>2.1343910138491498</v>
      </c>
      <c r="O255" s="6">
        <f t="shared" si="73"/>
        <v>-0.98000000000000043</v>
      </c>
      <c r="P255" s="6">
        <f t="shared" si="74"/>
        <v>4.2687820276982995</v>
      </c>
      <c r="Q255" s="6">
        <f t="shared" si="75"/>
        <v>9.5963781039923216E-2</v>
      </c>
      <c r="R255" s="5">
        <f t="shared" si="76"/>
        <v>0.36310122886170204</v>
      </c>
      <c r="S255" s="5">
        <f t="shared" si="77"/>
        <v>1.5500000000000007</v>
      </c>
      <c r="T255" s="5">
        <f t="shared" si="78"/>
        <v>0.98000000000000043</v>
      </c>
      <c r="U255" s="5">
        <f t="shared" si="79"/>
        <v>0.22957368018352772</v>
      </c>
      <c r="V255" s="5">
        <f t="shared" si="80"/>
        <v>1.0283963836792736</v>
      </c>
      <c r="W255" s="5">
        <f t="shared" si="81"/>
        <v>2.1950000000000038</v>
      </c>
      <c r="X255" s="5">
        <f t="shared" si="82"/>
        <v>20.630000000000003</v>
      </c>
      <c r="Y255" s="5">
        <f t="shared" si="83"/>
        <v>9.6655204534411752</v>
      </c>
      <c r="Z255" s="5">
        <f t="shared" si="84"/>
        <v>0.46440391901877831</v>
      </c>
      <c r="AA255" s="2">
        <f t="shared" si="85"/>
        <v>0.57000000000000028</v>
      </c>
      <c r="AB255" s="5">
        <f t="shared" si="86"/>
        <v>9.5963781039923216E-2</v>
      </c>
    </row>
    <row r="256" spans="1:28">
      <c r="A256" s="1">
        <f t="shared" si="68"/>
        <v>60504</v>
      </c>
      <c r="B256" s="1">
        <v>6</v>
      </c>
      <c r="C256" s="1">
        <v>1</v>
      </c>
      <c r="D256" s="2">
        <v>4</v>
      </c>
      <c r="E256" s="5">
        <v>1122.81</v>
      </c>
      <c r="F256" s="5">
        <v>1099.98</v>
      </c>
      <c r="G256" s="5">
        <v>17.309999999999999</v>
      </c>
      <c r="H256" s="5">
        <v>1144.4100000000001</v>
      </c>
      <c r="I256" s="5">
        <v>1131.5</v>
      </c>
      <c r="J256" s="5">
        <v>20.149999999999999</v>
      </c>
      <c r="K256" s="6">
        <f t="shared" si="69"/>
        <v>1133.6100000000001</v>
      </c>
      <c r="L256" s="6">
        <f t="shared" si="70"/>
        <v>-21.600000000000136</v>
      </c>
      <c r="M256" s="6">
        <f t="shared" si="71"/>
        <v>1115.74</v>
      </c>
      <c r="N256" s="5">
        <f t="shared" si="72"/>
        <v>13.282117677539224</v>
      </c>
      <c r="O256" s="6">
        <f t="shared" si="73"/>
        <v>-31.519999999999982</v>
      </c>
      <c r="P256" s="6">
        <f t="shared" si="74"/>
        <v>26.564235355078448</v>
      </c>
      <c r="Q256" s="6">
        <f t="shared" si="75"/>
        <v>-0.15076185566221401</v>
      </c>
      <c r="R256" s="5">
        <f t="shared" si="76"/>
        <v>0.37343442667938032</v>
      </c>
      <c r="S256" s="5">
        <f t="shared" si="77"/>
        <v>9.9199999999998454</v>
      </c>
      <c r="T256" s="5">
        <f t="shared" si="78"/>
        <v>31.519999999999982</v>
      </c>
      <c r="U256" s="5">
        <f t="shared" si="79"/>
        <v>1.1865577750941778</v>
      </c>
      <c r="V256" s="5">
        <f t="shared" si="80"/>
        <v>1.3454179848307812</v>
      </c>
      <c r="W256" s="5">
        <f t="shared" si="81"/>
        <v>17.870000000000118</v>
      </c>
      <c r="X256" s="5">
        <f t="shared" si="82"/>
        <v>1115.74</v>
      </c>
      <c r="Y256" s="5">
        <f t="shared" si="83"/>
        <v>84.003170811140791</v>
      </c>
      <c r="Z256" s="5">
        <f t="shared" si="84"/>
        <v>0.46718197739210787</v>
      </c>
      <c r="AA256" s="2">
        <f t="shared" si="85"/>
        <v>21.600000000000136</v>
      </c>
      <c r="AB256" s="5">
        <f t="shared" si="86"/>
        <v>0.15076185566221401</v>
      </c>
    </row>
    <row r="257" spans="1:28">
      <c r="A257" s="1">
        <f t="shared" si="68"/>
        <v>51005</v>
      </c>
      <c r="B257" s="1">
        <v>5</v>
      </c>
      <c r="C257" s="1">
        <v>2</v>
      </c>
      <c r="D257" s="2">
        <v>5</v>
      </c>
      <c r="E257" s="5">
        <v>422.14</v>
      </c>
      <c r="F257" s="5">
        <v>416.91</v>
      </c>
      <c r="G257" s="5">
        <v>5.48</v>
      </c>
      <c r="H257" s="5">
        <v>400.48</v>
      </c>
      <c r="I257" s="5">
        <v>394.3</v>
      </c>
      <c r="J257" s="5">
        <v>4.3499999999999996</v>
      </c>
      <c r="K257" s="6">
        <f t="shared" si="69"/>
        <v>411.31</v>
      </c>
      <c r="L257" s="6">
        <f t="shared" si="70"/>
        <v>21.659999999999968</v>
      </c>
      <c r="M257" s="6">
        <f t="shared" si="71"/>
        <v>405.60500000000002</v>
      </c>
      <c r="N257" s="5">
        <f t="shared" si="72"/>
        <v>3.4983174527192356</v>
      </c>
      <c r="O257" s="6">
        <f t="shared" si="73"/>
        <v>22.610000000000014</v>
      </c>
      <c r="P257" s="6">
        <f t="shared" si="74"/>
        <v>6.9966349054384711</v>
      </c>
      <c r="Q257" s="6">
        <f t="shared" si="75"/>
        <v>0.2269099481338186</v>
      </c>
      <c r="R257" s="5">
        <f t="shared" si="76"/>
        <v>0.13577955872209543</v>
      </c>
      <c r="S257" s="5">
        <f t="shared" si="77"/>
        <v>0.95000000000004547</v>
      </c>
      <c r="T257" s="5">
        <f t="shared" si="78"/>
        <v>22.610000000000014</v>
      </c>
      <c r="U257" s="5">
        <f t="shared" si="79"/>
        <v>3.2315534975857183</v>
      </c>
      <c r="V257" s="5">
        <f t="shared" si="80"/>
        <v>1.6307839631779266</v>
      </c>
      <c r="W257" s="5">
        <f t="shared" si="81"/>
        <v>5.7049999999999841</v>
      </c>
      <c r="X257" s="5">
        <f t="shared" si="82"/>
        <v>405.60500000000002</v>
      </c>
      <c r="Y257" s="5">
        <f t="shared" si="83"/>
        <v>115.94287982204817</v>
      </c>
      <c r="Z257" s="5">
        <f t="shared" si="84"/>
        <v>0.46726758928904966</v>
      </c>
      <c r="AA257" s="2">
        <f t="shared" si="85"/>
        <v>21.659999999999968</v>
      </c>
      <c r="AB257" s="5">
        <f t="shared" si="86"/>
        <v>0.2269099481338186</v>
      </c>
    </row>
    <row r="258" spans="1:28">
      <c r="A258" s="1">
        <f t="shared" si="68"/>
        <v>13505</v>
      </c>
      <c r="B258" s="1">
        <v>1</v>
      </c>
      <c r="C258" s="1">
        <v>7</v>
      </c>
      <c r="D258" s="2">
        <v>5</v>
      </c>
      <c r="E258" s="5">
        <v>141.59</v>
      </c>
      <c r="F258" s="5">
        <v>148.72999999999999</v>
      </c>
      <c r="G258" s="5">
        <v>3.31</v>
      </c>
      <c r="H258" s="5">
        <v>141.53</v>
      </c>
      <c r="I258" s="5">
        <v>142.61000000000001</v>
      </c>
      <c r="J258" s="5">
        <v>3.42</v>
      </c>
      <c r="K258" s="6">
        <f t="shared" si="69"/>
        <v>141.56</v>
      </c>
      <c r="L258" s="6">
        <f t="shared" si="70"/>
        <v>6.0000000000002274E-2</v>
      </c>
      <c r="M258" s="6">
        <f t="shared" si="71"/>
        <v>145.67000000000002</v>
      </c>
      <c r="N258" s="5">
        <f t="shared" si="72"/>
        <v>2.3797321277824528</v>
      </c>
      <c r="O258" s="6">
        <f t="shared" si="73"/>
        <v>6.1199999999999761</v>
      </c>
      <c r="P258" s="6">
        <f t="shared" si="74"/>
        <v>4.7594642555649056</v>
      </c>
      <c r="Q258" s="6">
        <f t="shared" si="75"/>
        <v>-3.2680719567376566E-2</v>
      </c>
      <c r="R258" s="5">
        <f t="shared" si="76"/>
        <v>1.273252549993299</v>
      </c>
      <c r="S258" s="5">
        <f t="shared" si="77"/>
        <v>6.0599999999999739</v>
      </c>
      <c r="T258" s="5">
        <f t="shared" si="78"/>
        <v>6.1199999999999761</v>
      </c>
      <c r="U258" s="5">
        <f t="shared" si="79"/>
        <v>1.2858590108843222</v>
      </c>
      <c r="V258" s="5">
        <f t="shared" si="80"/>
        <v>1.7270851420701314</v>
      </c>
      <c r="W258" s="5">
        <f t="shared" si="81"/>
        <v>4.1100000000000136</v>
      </c>
      <c r="X258" s="5">
        <f t="shared" si="82"/>
        <v>145.67000000000002</v>
      </c>
      <c r="Y258" s="5">
        <f t="shared" si="83"/>
        <v>61.212771933176455</v>
      </c>
      <c r="Z258" s="5">
        <f t="shared" si="84"/>
        <v>0.46755320552852586</v>
      </c>
      <c r="AA258" s="2">
        <f t="shared" si="85"/>
        <v>6.0000000000002274E-2</v>
      </c>
      <c r="AB258" s="5">
        <f t="shared" si="86"/>
        <v>3.2680719567376566E-2</v>
      </c>
    </row>
    <row r="259" spans="1:28">
      <c r="A259" s="1">
        <f t="shared" si="68"/>
        <v>34501</v>
      </c>
      <c r="B259" s="1">
        <v>3</v>
      </c>
      <c r="C259" s="1">
        <v>9</v>
      </c>
      <c r="D259" s="2">
        <v>1</v>
      </c>
      <c r="E259" s="5">
        <v>101.28</v>
      </c>
      <c r="F259" s="5">
        <v>96.56</v>
      </c>
      <c r="G259" s="5">
        <v>2.95</v>
      </c>
      <c r="H259" s="5">
        <v>105.24</v>
      </c>
      <c r="I259" s="5">
        <v>104.05</v>
      </c>
      <c r="J259" s="5">
        <v>3.07</v>
      </c>
      <c r="K259" s="6">
        <f t="shared" si="69"/>
        <v>103.25999999999999</v>
      </c>
      <c r="L259" s="6">
        <f t="shared" si="70"/>
        <v>-3.9599999999999937</v>
      </c>
      <c r="M259" s="6">
        <f t="shared" si="71"/>
        <v>100.30500000000001</v>
      </c>
      <c r="N259" s="5">
        <f t="shared" si="72"/>
        <v>2.1288142239284293</v>
      </c>
      <c r="O259" s="6">
        <f t="shared" si="73"/>
        <v>-7.4899999999999949</v>
      </c>
      <c r="P259" s="6">
        <f t="shared" si="74"/>
        <v>4.2576284478568587</v>
      </c>
      <c r="Q259" s="6">
        <f t="shared" si="75"/>
        <v>-3.985127486567288E-2</v>
      </c>
      <c r="R259" s="5">
        <f t="shared" si="76"/>
        <v>0.82910005962988143</v>
      </c>
      <c r="S259" s="5">
        <f t="shared" si="77"/>
        <v>3.5300000000000011</v>
      </c>
      <c r="T259" s="5">
        <f t="shared" si="78"/>
        <v>7.4899999999999949</v>
      </c>
      <c r="U259" s="5">
        <f t="shared" si="79"/>
        <v>1.7591953106594351</v>
      </c>
      <c r="V259" s="5">
        <f t="shared" si="80"/>
        <v>1.3880967004001619</v>
      </c>
      <c r="W259" s="5">
        <f t="shared" si="81"/>
        <v>2.9549999999999841</v>
      </c>
      <c r="X259" s="5">
        <f t="shared" si="82"/>
        <v>100.30500000000001</v>
      </c>
      <c r="Y259" s="5">
        <f t="shared" si="83"/>
        <v>47.117779876019966</v>
      </c>
      <c r="Z259" s="5">
        <f t="shared" si="84"/>
        <v>0.46757887035237167</v>
      </c>
      <c r="AA259" s="2">
        <f t="shared" si="85"/>
        <v>3.9599999999999937</v>
      </c>
      <c r="AB259" s="5">
        <f t="shared" si="86"/>
        <v>3.985127486567288E-2</v>
      </c>
    </row>
    <row r="260" spans="1:28">
      <c r="A260" s="1">
        <f t="shared" si="68"/>
        <v>62502</v>
      </c>
      <c r="B260" s="1">
        <v>6</v>
      </c>
      <c r="C260" s="1">
        <v>5</v>
      </c>
      <c r="D260" s="2">
        <v>2</v>
      </c>
      <c r="E260" s="5">
        <v>166.07</v>
      </c>
      <c r="F260" s="5">
        <v>161.01</v>
      </c>
      <c r="G260" s="5">
        <v>3.37</v>
      </c>
      <c r="H260" s="5">
        <v>173.75</v>
      </c>
      <c r="I260" s="5">
        <v>166.97</v>
      </c>
      <c r="J260" s="5">
        <v>3.03</v>
      </c>
      <c r="K260" s="6">
        <f t="shared" si="69"/>
        <v>169.91</v>
      </c>
      <c r="L260" s="6">
        <f t="shared" si="70"/>
        <v>-7.6800000000000068</v>
      </c>
      <c r="M260" s="6">
        <f t="shared" si="71"/>
        <v>163.99</v>
      </c>
      <c r="N260" s="5">
        <f t="shared" si="72"/>
        <v>2.2659324791352455</v>
      </c>
      <c r="O260" s="6">
        <f t="shared" si="73"/>
        <v>-5.960000000000008</v>
      </c>
      <c r="P260" s="6">
        <f t="shared" si="74"/>
        <v>4.5318649582704911</v>
      </c>
      <c r="Q260" s="6">
        <f t="shared" si="75"/>
        <v>0.10595097819630155</v>
      </c>
      <c r="R260" s="5">
        <f t="shared" si="76"/>
        <v>0.3795346983720379</v>
      </c>
      <c r="S260" s="5">
        <f t="shared" si="77"/>
        <v>1.7199999999999989</v>
      </c>
      <c r="T260" s="5">
        <f t="shared" si="78"/>
        <v>5.960000000000008</v>
      </c>
      <c r="U260" s="5">
        <f t="shared" si="79"/>
        <v>1.315131861800785</v>
      </c>
      <c r="V260" s="5">
        <f t="shared" si="80"/>
        <v>2.6126109469330943</v>
      </c>
      <c r="W260" s="5">
        <f t="shared" si="81"/>
        <v>5.9199999999999875</v>
      </c>
      <c r="X260" s="5">
        <f t="shared" si="82"/>
        <v>163.99</v>
      </c>
      <c r="Y260" s="5">
        <f t="shared" si="83"/>
        <v>72.371971146547139</v>
      </c>
      <c r="Z260" s="5">
        <f t="shared" si="84"/>
        <v>0.46841327906027602</v>
      </c>
      <c r="AA260" s="2">
        <f t="shared" si="85"/>
        <v>7.6800000000000068</v>
      </c>
      <c r="AB260" s="5">
        <f t="shared" si="86"/>
        <v>0.10595097819630155</v>
      </c>
    </row>
    <row r="261" spans="1:28">
      <c r="A261" s="1">
        <f t="shared" si="68"/>
        <v>53003</v>
      </c>
      <c r="B261" s="1">
        <v>5</v>
      </c>
      <c r="C261" s="1">
        <v>6</v>
      </c>
      <c r="D261" s="2">
        <v>3</v>
      </c>
      <c r="E261" s="5">
        <v>104.65</v>
      </c>
      <c r="F261" s="5">
        <v>94.99</v>
      </c>
      <c r="G261" s="5">
        <v>2.95</v>
      </c>
      <c r="H261" s="5">
        <v>101.88</v>
      </c>
      <c r="I261" s="5">
        <v>94.88</v>
      </c>
      <c r="J261" s="5">
        <v>2.84</v>
      </c>
      <c r="K261" s="6">
        <f t="shared" si="69"/>
        <v>103.265</v>
      </c>
      <c r="L261" s="6">
        <f t="shared" si="70"/>
        <v>2.7700000000000102</v>
      </c>
      <c r="M261" s="6">
        <f t="shared" si="71"/>
        <v>94.935000000000002</v>
      </c>
      <c r="N261" s="5">
        <f t="shared" si="72"/>
        <v>2.0474435279147505</v>
      </c>
      <c r="O261" s="6">
        <f t="shared" si="73"/>
        <v>0.10999999999999943</v>
      </c>
      <c r="P261" s="6">
        <f t="shared" si="74"/>
        <v>4.094887055829501</v>
      </c>
      <c r="Q261" s="6">
        <f t="shared" si="75"/>
        <v>3.7982836457320784E-2</v>
      </c>
      <c r="R261" s="5">
        <f t="shared" si="76"/>
        <v>0.64959056592616438</v>
      </c>
      <c r="S261" s="5">
        <f t="shared" si="77"/>
        <v>2.6600000000000108</v>
      </c>
      <c r="T261" s="5">
        <f t="shared" si="78"/>
        <v>0.10999999999999943</v>
      </c>
      <c r="U261" s="5">
        <f t="shared" si="79"/>
        <v>2.6862767763863694E-2</v>
      </c>
      <c r="V261" s="5">
        <f t="shared" si="80"/>
        <v>4.0684882813270127</v>
      </c>
      <c r="W261" s="5">
        <f t="shared" si="81"/>
        <v>8.3299999999999983</v>
      </c>
      <c r="X261" s="5">
        <f t="shared" si="82"/>
        <v>94.935000000000002</v>
      </c>
      <c r="Y261" s="5">
        <f t="shared" si="83"/>
        <v>46.367579230225694</v>
      </c>
      <c r="Z261" s="5">
        <f t="shared" si="84"/>
        <v>0.46890830660162119</v>
      </c>
      <c r="AA261" s="2">
        <f t="shared" si="85"/>
        <v>2.7700000000000102</v>
      </c>
      <c r="AB261" s="5">
        <f t="shared" si="86"/>
        <v>3.7982836457320784E-2</v>
      </c>
    </row>
    <row r="262" spans="1:28">
      <c r="A262" s="1">
        <f t="shared" si="68"/>
        <v>70502</v>
      </c>
      <c r="B262" s="1">
        <v>7</v>
      </c>
      <c r="C262" s="1">
        <v>1</v>
      </c>
      <c r="D262" s="2">
        <v>2</v>
      </c>
      <c r="E262" s="5">
        <v>88.41</v>
      </c>
      <c r="F262" s="5">
        <v>96.49</v>
      </c>
      <c r="G262" s="5">
        <v>3.93</v>
      </c>
      <c r="H262" s="5">
        <v>77.77</v>
      </c>
      <c r="I262" s="5">
        <v>75.45</v>
      </c>
      <c r="J262" s="5">
        <v>2.85</v>
      </c>
      <c r="K262" s="6">
        <f t="shared" si="69"/>
        <v>83.09</v>
      </c>
      <c r="L262" s="6">
        <f t="shared" si="70"/>
        <v>10.64</v>
      </c>
      <c r="M262" s="6">
        <f t="shared" si="71"/>
        <v>85.97</v>
      </c>
      <c r="N262" s="5">
        <f t="shared" si="72"/>
        <v>2.4273133295889098</v>
      </c>
      <c r="O262" s="6">
        <f t="shared" si="73"/>
        <v>21.039999999999992</v>
      </c>
      <c r="P262" s="6">
        <f t="shared" si="74"/>
        <v>4.8546266591778195</v>
      </c>
      <c r="Q262" s="6">
        <f t="shared" si="75"/>
        <v>0.31070037424578018</v>
      </c>
      <c r="R262" s="5">
        <f t="shared" si="76"/>
        <v>2.1422862621862948</v>
      </c>
      <c r="S262" s="5">
        <f t="shared" si="77"/>
        <v>10.399999999999991</v>
      </c>
      <c r="T262" s="5">
        <f t="shared" si="78"/>
        <v>21.039999999999992</v>
      </c>
      <c r="U262" s="5">
        <f t="shared" si="79"/>
        <v>4.3340098996538137</v>
      </c>
      <c r="V262" s="5">
        <f t="shared" si="80"/>
        <v>1.1864970067493317</v>
      </c>
      <c r="W262" s="5">
        <f t="shared" si="81"/>
        <v>2.8799999999999955</v>
      </c>
      <c r="X262" s="5">
        <f t="shared" si="82"/>
        <v>85.97</v>
      </c>
      <c r="Y262" s="5">
        <f t="shared" si="83"/>
        <v>35.417759607722296</v>
      </c>
      <c r="Z262" s="5">
        <f t="shared" si="84"/>
        <v>0.46913537491858359</v>
      </c>
      <c r="AA262" s="2">
        <f t="shared" si="85"/>
        <v>10.64</v>
      </c>
      <c r="AB262" s="5">
        <f t="shared" si="86"/>
        <v>0.31070037424578018</v>
      </c>
    </row>
    <row r="263" spans="1:28">
      <c r="A263" s="1">
        <f t="shared" si="68"/>
        <v>14503</v>
      </c>
      <c r="B263" s="1">
        <v>1</v>
      </c>
      <c r="C263" s="1">
        <v>9</v>
      </c>
      <c r="D263" s="2">
        <v>3</v>
      </c>
      <c r="E263" s="5">
        <v>81.72</v>
      </c>
      <c r="F263" s="5">
        <v>70.84</v>
      </c>
      <c r="G263" s="5">
        <v>2.76</v>
      </c>
      <c r="H263" s="5">
        <v>79.430000000000007</v>
      </c>
      <c r="I263" s="5">
        <v>72</v>
      </c>
      <c r="J263" s="5">
        <v>3.18</v>
      </c>
      <c r="K263" s="6">
        <f t="shared" si="69"/>
        <v>80.575000000000003</v>
      </c>
      <c r="L263" s="6">
        <f t="shared" si="70"/>
        <v>2.289999999999992</v>
      </c>
      <c r="M263" s="6">
        <f t="shared" si="71"/>
        <v>71.42</v>
      </c>
      <c r="N263" s="5">
        <f t="shared" si="72"/>
        <v>2.1053503271427298</v>
      </c>
      <c r="O263" s="6">
        <f t="shared" si="73"/>
        <v>-1.1599999999999966</v>
      </c>
      <c r="P263" s="6">
        <f t="shared" si="74"/>
        <v>4.2107006542854597</v>
      </c>
      <c r="Q263" s="6">
        <f t="shared" si="75"/>
        <v>-0.14071065989847728</v>
      </c>
      <c r="R263" s="5">
        <f t="shared" si="76"/>
        <v>0.8193410748609582</v>
      </c>
      <c r="S263" s="5">
        <f t="shared" si="77"/>
        <v>3.4499999999999886</v>
      </c>
      <c r="T263" s="5">
        <f t="shared" si="78"/>
        <v>1.1599999999999966</v>
      </c>
      <c r="U263" s="5">
        <f t="shared" si="79"/>
        <v>0.27548859328658315</v>
      </c>
      <c r="V263" s="5">
        <f t="shared" si="80"/>
        <v>4.3484449509287524</v>
      </c>
      <c r="W263" s="5">
        <f t="shared" si="81"/>
        <v>9.1550000000000011</v>
      </c>
      <c r="X263" s="5">
        <f t="shared" si="82"/>
        <v>71.42</v>
      </c>
      <c r="Y263" s="5">
        <f t="shared" si="83"/>
        <v>33.92309540091005</v>
      </c>
      <c r="Z263" s="5">
        <f t="shared" si="84"/>
        <v>0.46919292407281671</v>
      </c>
      <c r="AA263" s="2">
        <f t="shared" si="85"/>
        <v>2.289999999999992</v>
      </c>
      <c r="AB263" s="5">
        <f t="shared" si="86"/>
        <v>0.14071065989847728</v>
      </c>
    </row>
    <row r="264" spans="1:28">
      <c r="A264" s="1">
        <f t="shared" si="68"/>
        <v>62003</v>
      </c>
      <c r="B264" s="1">
        <v>6</v>
      </c>
      <c r="C264" s="1">
        <v>4</v>
      </c>
      <c r="D264" s="2">
        <v>3</v>
      </c>
      <c r="E264" s="5">
        <v>413.43</v>
      </c>
      <c r="F264" s="5">
        <v>418.5</v>
      </c>
      <c r="G264" s="5">
        <v>3.68</v>
      </c>
      <c r="H264" s="5">
        <v>413.13</v>
      </c>
      <c r="I264" s="5">
        <v>417.97</v>
      </c>
      <c r="J264" s="5">
        <v>9.2899999999999991</v>
      </c>
      <c r="K264" s="6">
        <f t="shared" si="69"/>
        <v>413.28</v>
      </c>
      <c r="L264" s="6">
        <f t="shared" si="70"/>
        <v>0.30000000000001137</v>
      </c>
      <c r="M264" s="6">
        <f t="shared" si="71"/>
        <v>418.23500000000001</v>
      </c>
      <c r="N264" s="5">
        <f t="shared" si="72"/>
        <v>4.9961610262280374</v>
      </c>
      <c r="O264" s="6">
        <f t="shared" si="73"/>
        <v>0.52999999999997272</v>
      </c>
      <c r="P264" s="6">
        <f t="shared" si="74"/>
        <v>9.9923220524560747</v>
      </c>
      <c r="Q264" s="6">
        <f t="shared" si="75"/>
        <v>-0.72873560916006064</v>
      </c>
      <c r="R264" s="5">
        <f t="shared" si="76"/>
        <v>2.3017672848467511E-2</v>
      </c>
      <c r="S264" s="5">
        <f t="shared" si="77"/>
        <v>0.22999999999996135</v>
      </c>
      <c r="T264" s="5">
        <f t="shared" si="78"/>
        <v>0.52999999999997272</v>
      </c>
      <c r="U264" s="5">
        <f t="shared" si="79"/>
        <v>5.304072438995306E-2</v>
      </c>
      <c r="V264" s="5">
        <f t="shared" si="80"/>
        <v>0.99176146925370978</v>
      </c>
      <c r="W264" s="5">
        <f t="shared" si="81"/>
        <v>4.9550000000000409</v>
      </c>
      <c r="X264" s="5">
        <f t="shared" si="82"/>
        <v>418.23500000000001</v>
      </c>
      <c r="Y264" s="5">
        <f t="shared" si="83"/>
        <v>83.711273076351546</v>
      </c>
      <c r="Z264" s="5">
        <f t="shared" si="84"/>
        <v>0.47023611090600009</v>
      </c>
      <c r="AA264" s="2">
        <f t="shared" si="85"/>
        <v>0.30000000000001137</v>
      </c>
      <c r="AB264" s="5">
        <f t="shared" si="86"/>
        <v>0.72873560916006064</v>
      </c>
    </row>
    <row r="265" spans="1:28">
      <c r="A265" s="1">
        <f t="shared" si="68"/>
        <v>40506</v>
      </c>
      <c r="B265" s="1">
        <v>4</v>
      </c>
      <c r="C265" s="1">
        <v>1</v>
      </c>
      <c r="D265" s="2">
        <v>6</v>
      </c>
      <c r="E265" s="5">
        <v>203.4</v>
      </c>
      <c r="F265" s="5">
        <v>206.65</v>
      </c>
      <c r="G265" s="5">
        <v>3.88</v>
      </c>
      <c r="H265" s="5">
        <v>201.03</v>
      </c>
      <c r="I265" s="5">
        <v>200.07</v>
      </c>
      <c r="J265" s="5">
        <v>3.48</v>
      </c>
      <c r="K265" s="6">
        <f t="shared" si="69"/>
        <v>202.215</v>
      </c>
      <c r="L265" s="6">
        <f t="shared" si="70"/>
        <v>2.3700000000000045</v>
      </c>
      <c r="M265" s="6">
        <f t="shared" si="71"/>
        <v>203.36</v>
      </c>
      <c r="N265" s="5">
        <f t="shared" si="72"/>
        <v>2.6059930928534709</v>
      </c>
      <c r="O265" s="6">
        <f t="shared" si="73"/>
        <v>6.5800000000000125</v>
      </c>
      <c r="P265" s="6">
        <f t="shared" si="74"/>
        <v>5.2119861857069418</v>
      </c>
      <c r="Q265" s="6">
        <f t="shared" si="75"/>
        <v>0.10837554482271171</v>
      </c>
      <c r="R265" s="5">
        <f t="shared" si="76"/>
        <v>0.80775348398759683</v>
      </c>
      <c r="S265" s="5">
        <f t="shared" si="77"/>
        <v>4.210000000000008</v>
      </c>
      <c r="T265" s="5">
        <f t="shared" si="78"/>
        <v>6.5800000000000125</v>
      </c>
      <c r="U265" s="5">
        <f t="shared" si="79"/>
        <v>1.2624745664224197</v>
      </c>
      <c r="V265" s="5">
        <f t="shared" si="80"/>
        <v>0.43937184758470538</v>
      </c>
      <c r="W265" s="5">
        <f t="shared" si="81"/>
        <v>1.1450000000000102</v>
      </c>
      <c r="X265" s="5">
        <f t="shared" si="82"/>
        <v>203.36</v>
      </c>
      <c r="Y265" s="5">
        <f t="shared" si="83"/>
        <v>78.03550997801301</v>
      </c>
      <c r="Z265" s="5">
        <f t="shared" si="84"/>
        <v>0.4712101442031994</v>
      </c>
      <c r="AA265" s="2">
        <f t="shared" si="85"/>
        <v>2.3700000000000045</v>
      </c>
      <c r="AB265" s="5">
        <f t="shared" si="86"/>
        <v>0.10837554482271171</v>
      </c>
    </row>
    <row r="266" spans="1:28">
      <c r="A266" s="1">
        <f t="shared" si="68"/>
        <v>33005</v>
      </c>
      <c r="B266" s="1">
        <v>3</v>
      </c>
      <c r="C266" s="1">
        <v>6</v>
      </c>
      <c r="D266" s="2">
        <v>5</v>
      </c>
      <c r="E266" s="5">
        <v>17.13</v>
      </c>
      <c r="F266" s="5">
        <v>16.04</v>
      </c>
      <c r="G266" s="5">
        <v>3.02</v>
      </c>
      <c r="H266" s="5">
        <v>15.9</v>
      </c>
      <c r="I266" s="5">
        <v>15.68</v>
      </c>
      <c r="J266" s="5">
        <v>2.9</v>
      </c>
      <c r="K266" s="6">
        <f t="shared" si="69"/>
        <v>16.515000000000001</v>
      </c>
      <c r="L266" s="6">
        <f t="shared" si="70"/>
        <v>1.2299999999999986</v>
      </c>
      <c r="M266" s="6">
        <f t="shared" si="71"/>
        <v>15.86</v>
      </c>
      <c r="N266" s="5">
        <f t="shared" si="72"/>
        <v>2.0934660255184463</v>
      </c>
      <c r="O266" s="6">
        <f t="shared" si="73"/>
        <v>0.35999999999999943</v>
      </c>
      <c r="P266" s="6">
        <f t="shared" si="74"/>
        <v>4.1869320510368926</v>
      </c>
      <c r="Q266" s="6">
        <f t="shared" si="75"/>
        <v>4.0523889928353027E-2</v>
      </c>
      <c r="R266" s="5">
        <f t="shared" si="76"/>
        <v>0.20778937642050913</v>
      </c>
      <c r="S266" s="5">
        <f t="shared" si="77"/>
        <v>0.86999999999999922</v>
      </c>
      <c r="T266" s="5">
        <f t="shared" si="78"/>
        <v>0.35999999999999943</v>
      </c>
      <c r="U266" s="5">
        <f t="shared" si="79"/>
        <v>8.5981810932624414E-2</v>
      </c>
      <c r="V266" s="5">
        <f t="shared" si="80"/>
        <v>0.3128782564492732</v>
      </c>
      <c r="W266" s="5">
        <f t="shared" si="81"/>
        <v>0.65500000000000114</v>
      </c>
      <c r="X266" s="5">
        <f t="shared" si="82"/>
        <v>15.86</v>
      </c>
      <c r="Y266" s="5">
        <f t="shared" si="83"/>
        <v>7.5759528966190288</v>
      </c>
      <c r="Z266" s="5">
        <f t="shared" si="84"/>
        <v>0.47212180631697154</v>
      </c>
      <c r="AA266" s="2">
        <f t="shared" si="85"/>
        <v>1.2299999999999986</v>
      </c>
      <c r="AB266" s="5">
        <f t="shared" si="86"/>
        <v>4.0523889928353027E-2</v>
      </c>
    </row>
    <row r="267" spans="1:28">
      <c r="A267" s="1">
        <f t="shared" si="68"/>
        <v>44002</v>
      </c>
      <c r="B267" s="1">
        <v>4</v>
      </c>
      <c r="C267" s="1">
        <v>8</v>
      </c>
      <c r="D267" s="2">
        <v>2</v>
      </c>
      <c r="E267" s="5">
        <v>585.58000000000004</v>
      </c>
      <c r="F267" s="5">
        <v>614.4</v>
      </c>
      <c r="G267" s="5">
        <v>12.53</v>
      </c>
      <c r="H267" s="5">
        <v>614.62</v>
      </c>
      <c r="I267" s="5">
        <v>612.04999999999995</v>
      </c>
      <c r="J267" s="5">
        <v>7.55</v>
      </c>
      <c r="K267" s="6">
        <f t="shared" si="69"/>
        <v>600.1</v>
      </c>
      <c r="L267" s="6">
        <f t="shared" si="70"/>
        <v>-29.039999999999964</v>
      </c>
      <c r="M267" s="6">
        <f t="shared" si="71"/>
        <v>613.22499999999991</v>
      </c>
      <c r="N267" s="5">
        <f t="shared" si="72"/>
        <v>7.3144275237369047</v>
      </c>
      <c r="O267" s="6">
        <f t="shared" si="73"/>
        <v>2.3500000000000227</v>
      </c>
      <c r="P267" s="6">
        <f t="shared" si="74"/>
        <v>14.628855047473809</v>
      </c>
      <c r="Q267" s="6">
        <f t="shared" si="75"/>
        <v>0.46727481899820278</v>
      </c>
      <c r="R267" s="5">
        <f t="shared" si="76"/>
        <v>2.1457591792476323</v>
      </c>
      <c r="S267" s="5">
        <f t="shared" si="77"/>
        <v>31.389999999999986</v>
      </c>
      <c r="T267" s="5">
        <f t="shared" si="78"/>
        <v>2.3500000000000227</v>
      </c>
      <c r="U267" s="5">
        <f t="shared" si="79"/>
        <v>0.16064141673246216</v>
      </c>
      <c r="V267" s="5">
        <f t="shared" si="80"/>
        <v>1.794398803926406</v>
      </c>
      <c r="W267" s="5">
        <f t="shared" si="81"/>
        <v>13.124999999999886</v>
      </c>
      <c r="X267" s="5">
        <f t="shared" si="82"/>
        <v>613.22499999999991</v>
      </c>
      <c r="Y267" s="5">
        <f t="shared" si="83"/>
        <v>83.837730021926077</v>
      </c>
      <c r="Z267" s="5">
        <f t="shared" si="84"/>
        <v>0.4721440458165283</v>
      </c>
      <c r="AA267" s="2">
        <f t="shared" si="85"/>
        <v>29.039999999999964</v>
      </c>
      <c r="AB267" s="5">
        <f t="shared" si="86"/>
        <v>0.46727481899820278</v>
      </c>
    </row>
    <row r="268" spans="1:28">
      <c r="A268" s="1">
        <f t="shared" si="68"/>
        <v>71501</v>
      </c>
      <c r="B268" s="1">
        <v>7</v>
      </c>
      <c r="C268" s="1">
        <v>3</v>
      </c>
      <c r="D268" s="2">
        <v>1</v>
      </c>
      <c r="E268" s="5">
        <v>65</v>
      </c>
      <c r="F268" s="5">
        <v>58.67</v>
      </c>
      <c r="G268" s="5">
        <v>3.41</v>
      </c>
      <c r="H268" s="5">
        <v>55.53</v>
      </c>
      <c r="I268" s="5">
        <v>51.6</v>
      </c>
      <c r="J268" s="5">
        <v>3.17</v>
      </c>
      <c r="K268" s="6">
        <f t="shared" si="69"/>
        <v>60.265000000000001</v>
      </c>
      <c r="L268" s="6">
        <f t="shared" si="70"/>
        <v>9.4699999999999989</v>
      </c>
      <c r="M268" s="6">
        <f t="shared" si="71"/>
        <v>55.135000000000005</v>
      </c>
      <c r="N268" s="5">
        <f t="shared" si="72"/>
        <v>2.3279282634995435</v>
      </c>
      <c r="O268" s="6">
        <f t="shared" si="73"/>
        <v>7.07</v>
      </c>
      <c r="P268" s="6">
        <f t="shared" si="74"/>
        <v>4.655856526999087</v>
      </c>
      <c r="Q268" s="6">
        <f t="shared" si="75"/>
        <v>7.2851409327859107E-2</v>
      </c>
      <c r="R268" s="5">
        <f t="shared" si="76"/>
        <v>0.51547980185439879</v>
      </c>
      <c r="S268" s="5">
        <f t="shared" si="77"/>
        <v>2.3999999999999986</v>
      </c>
      <c r="T268" s="5">
        <f t="shared" si="78"/>
        <v>7.07</v>
      </c>
      <c r="U268" s="5">
        <f t="shared" si="79"/>
        <v>1.5185175829627506</v>
      </c>
      <c r="V268" s="5">
        <f t="shared" si="80"/>
        <v>2.2036761529275539</v>
      </c>
      <c r="W268" s="5">
        <f t="shared" si="81"/>
        <v>5.1299999999999955</v>
      </c>
      <c r="X268" s="5">
        <f t="shared" si="82"/>
        <v>55.135000000000005</v>
      </c>
      <c r="Y268" s="5">
        <f t="shared" si="83"/>
        <v>23.684149062701913</v>
      </c>
      <c r="Z268" s="5">
        <f t="shared" si="84"/>
        <v>0.47408648999945147</v>
      </c>
      <c r="AA268" s="2">
        <f t="shared" si="85"/>
        <v>9.4699999999999989</v>
      </c>
      <c r="AB268" s="5">
        <f t="shared" si="86"/>
        <v>7.2851409327859107E-2</v>
      </c>
    </row>
    <row r="269" spans="1:28">
      <c r="A269" s="1">
        <f t="shared" si="68"/>
        <v>61004</v>
      </c>
      <c r="B269" s="1">
        <v>6</v>
      </c>
      <c r="C269" s="1">
        <v>2</v>
      </c>
      <c r="D269" s="2">
        <v>4</v>
      </c>
      <c r="E269" s="5">
        <v>188.76</v>
      </c>
      <c r="F269" s="5">
        <v>190.33</v>
      </c>
      <c r="G269" s="5">
        <v>3.6</v>
      </c>
      <c r="H269" s="5">
        <v>178.1</v>
      </c>
      <c r="I269" s="5">
        <v>180.12</v>
      </c>
      <c r="J269" s="5">
        <v>3.31</v>
      </c>
      <c r="K269" s="6">
        <f t="shared" si="69"/>
        <v>183.43</v>
      </c>
      <c r="L269" s="6">
        <f t="shared" si="70"/>
        <v>10.659999999999997</v>
      </c>
      <c r="M269" s="6">
        <f t="shared" si="71"/>
        <v>185.22500000000002</v>
      </c>
      <c r="N269" s="5">
        <f t="shared" si="72"/>
        <v>2.4452044904261077</v>
      </c>
      <c r="O269" s="6">
        <f t="shared" si="73"/>
        <v>10.210000000000008</v>
      </c>
      <c r="P269" s="6">
        <f t="shared" si="74"/>
        <v>4.8904089808522153</v>
      </c>
      <c r="Q269" s="6">
        <f t="shared" si="75"/>
        <v>8.378874482043476E-2</v>
      </c>
      <c r="R269" s="5">
        <f t="shared" si="76"/>
        <v>9.2016843941254672E-2</v>
      </c>
      <c r="S269" s="5">
        <f t="shared" si="77"/>
        <v>0.44999999999998863</v>
      </c>
      <c r="T269" s="5">
        <f t="shared" si="78"/>
        <v>10.210000000000008</v>
      </c>
      <c r="U269" s="5">
        <f t="shared" si="79"/>
        <v>2.0877599480894107</v>
      </c>
      <c r="V269" s="5">
        <f t="shared" si="80"/>
        <v>0.73408993277581236</v>
      </c>
      <c r="W269" s="5">
        <f t="shared" si="81"/>
        <v>1.7950000000000159</v>
      </c>
      <c r="X269" s="5">
        <f t="shared" si="82"/>
        <v>185.22500000000002</v>
      </c>
      <c r="Y269" s="5">
        <f t="shared" si="83"/>
        <v>75.75031075119702</v>
      </c>
      <c r="Z269" s="5">
        <f t="shared" si="84"/>
        <v>0.47416452840759821</v>
      </c>
      <c r="AA269" s="2">
        <f t="shared" si="85"/>
        <v>10.659999999999997</v>
      </c>
      <c r="AB269" s="5">
        <f t="shared" si="86"/>
        <v>8.378874482043476E-2</v>
      </c>
    </row>
    <row r="270" spans="1:28">
      <c r="A270" s="1">
        <f t="shared" si="68"/>
        <v>24004</v>
      </c>
      <c r="B270" s="1">
        <v>2</v>
      </c>
      <c r="C270" s="1">
        <v>8</v>
      </c>
      <c r="D270" s="2">
        <v>4</v>
      </c>
      <c r="E270" s="5">
        <v>87.84</v>
      </c>
      <c r="F270" s="5">
        <v>86.83</v>
      </c>
      <c r="G270" s="5">
        <v>2.89</v>
      </c>
      <c r="H270" s="5">
        <v>77.42</v>
      </c>
      <c r="I270" s="5">
        <v>76.63</v>
      </c>
      <c r="J270" s="5">
        <v>3.11</v>
      </c>
      <c r="K270" s="6">
        <f t="shared" si="69"/>
        <v>82.63</v>
      </c>
      <c r="L270" s="6">
        <f t="shared" si="70"/>
        <v>10.420000000000002</v>
      </c>
      <c r="M270" s="6">
        <f t="shared" si="71"/>
        <v>81.72999999999999</v>
      </c>
      <c r="N270" s="5">
        <f t="shared" si="72"/>
        <v>2.1227458632629577</v>
      </c>
      <c r="O270" s="6">
        <f t="shared" si="73"/>
        <v>10.200000000000003</v>
      </c>
      <c r="P270" s="6">
        <f t="shared" si="74"/>
        <v>4.2454917265259153</v>
      </c>
      <c r="Q270" s="6">
        <f t="shared" si="75"/>
        <v>-7.3234873115034141E-2</v>
      </c>
      <c r="R270" s="5">
        <f t="shared" si="76"/>
        <v>5.1819674650508574E-2</v>
      </c>
      <c r="S270" s="5">
        <f t="shared" si="77"/>
        <v>0.21999999999999886</v>
      </c>
      <c r="T270" s="5">
        <f t="shared" si="78"/>
        <v>10.200000000000003</v>
      </c>
      <c r="U270" s="5">
        <f t="shared" si="79"/>
        <v>2.4025485519781378</v>
      </c>
      <c r="V270" s="5">
        <f t="shared" si="80"/>
        <v>0.42397915623143867</v>
      </c>
      <c r="W270" s="5">
        <f t="shared" si="81"/>
        <v>0.90000000000000568</v>
      </c>
      <c r="X270" s="5">
        <f t="shared" si="82"/>
        <v>81.72999999999999</v>
      </c>
      <c r="Y270" s="5">
        <f t="shared" si="83"/>
        <v>38.502018265328068</v>
      </c>
      <c r="Z270" s="5">
        <f t="shared" si="84"/>
        <v>0.47453977704719336</v>
      </c>
      <c r="AA270" s="2">
        <f t="shared" si="85"/>
        <v>10.420000000000002</v>
      </c>
      <c r="AB270" s="5">
        <f t="shared" si="86"/>
        <v>7.3234873115034141E-2</v>
      </c>
    </row>
    <row r="271" spans="1:28">
      <c r="A271" s="1">
        <f t="shared" si="68"/>
        <v>22506</v>
      </c>
      <c r="B271" s="1">
        <v>2</v>
      </c>
      <c r="C271" s="1">
        <v>5</v>
      </c>
      <c r="D271" s="2">
        <v>6</v>
      </c>
      <c r="E271" s="5">
        <v>86.51</v>
      </c>
      <c r="F271" s="5">
        <v>92.7</v>
      </c>
      <c r="G271" s="5">
        <v>3.86</v>
      </c>
      <c r="H271" s="5">
        <v>75.08</v>
      </c>
      <c r="I271" s="5">
        <v>78.81</v>
      </c>
      <c r="J271" s="5">
        <v>3.11</v>
      </c>
      <c r="K271" s="6">
        <f t="shared" si="69"/>
        <v>80.795000000000002</v>
      </c>
      <c r="L271" s="6">
        <f t="shared" si="70"/>
        <v>11.430000000000007</v>
      </c>
      <c r="M271" s="6">
        <f t="shared" si="71"/>
        <v>85.754999999999995</v>
      </c>
      <c r="N271" s="5">
        <f t="shared" si="72"/>
        <v>2.4784924853628265</v>
      </c>
      <c r="O271" s="6">
        <f t="shared" si="73"/>
        <v>13.89</v>
      </c>
      <c r="P271" s="6">
        <f t="shared" si="74"/>
        <v>4.956984970725653</v>
      </c>
      <c r="Q271" s="6">
        <f t="shared" si="75"/>
        <v>0.21274474293597923</v>
      </c>
      <c r="R271" s="5">
        <f t="shared" si="76"/>
        <v>0.49626940862801816</v>
      </c>
      <c r="S271" s="5">
        <f t="shared" si="77"/>
        <v>2.4599999999999937</v>
      </c>
      <c r="T271" s="5">
        <f t="shared" si="78"/>
        <v>13.89</v>
      </c>
      <c r="U271" s="5">
        <f t="shared" si="79"/>
        <v>2.8021065389606465</v>
      </c>
      <c r="V271" s="5">
        <f t="shared" si="80"/>
        <v>2.0012164770690841</v>
      </c>
      <c r="W271" s="5">
        <f t="shared" si="81"/>
        <v>4.9599999999999937</v>
      </c>
      <c r="X271" s="5">
        <f t="shared" si="82"/>
        <v>85.754999999999995</v>
      </c>
      <c r="Y271" s="5">
        <f t="shared" si="83"/>
        <v>34.599661086907155</v>
      </c>
      <c r="Z271" s="5">
        <f t="shared" si="84"/>
        <v>0.47482523100610396</v>
      </c>
      <c r="AA271" s="2">
        <f t="shared" si="85"/>
        <v>11.430000000000007</v>
      </c>
      <c r="AB271" s="5">
        <f t="shared" si="86"/>
        <v>0.21274474293597923</v>
      </c>
    </row>
    <row r="272" spans="1:28">
      <c r="A272" s="1">
        <f t="shared" si="68"/>
        <v>52504</v>
      </c>
      <c r="B272" s="1">
        <v>5</v>
      </c>
      <c r="C272" s="1">
        <v>5</v>
      </c>
      <c r="D272" s="2">
        <v>4</v>
      </c>
      <c r="E272" s="5">
        <v>110.86</v>
      </c>
      <c r="F272" s="5">
        <v>108.55</v>
      </c>
      <c r="G272" s="5">
        <v>3.11</v>
      </c>
      <c r="H272" s="5">
        <v>104.55</v>
      </c>
      <c r="I272" s="5">
        <v>98.35</v>
      </c>
      <c r="J272" s="5">
        <v>2.78</v>
      </c>
      <c r="K272" s="6">
        <f t="shared" si="69"/>
        <v>107.705</v>
      </c>
      <c r="L272" s="6">
        <f t="shared" si="70"/>
        <v>6.3100000000000023</v>
      </c>
      <c r="M272" s="6">
        <f t="shared" si="71"/>
        <v>103.44999999999999</v>
      </c>
      <c r="N272" s="5">
        <f t="shared" si="72"/>
        <v>2.0856953277024903</v>
      </c>
      <c r="O272" s="6">
        <f t="shared" si="73"/>
        <v>10.200000000000003</v>
      </c>
      <c r="P272" s="6">
        <f t="shared" si="74"/>
        <v>4.1713906554049807</v>
      </c>
      <c r="Q272" s="6">
        <f t="shared" si="75"/>
        <v>0.11170368667567024</v>
      </c>
      <c r="R272" s="5">
        <f t="shared" si="76"/>
        <v>0.93254272288298512</v>
      </c>
      <c r="S272" s="5">
        <f t="shared" si="77"/>
        <v>3.8900000000000006</v>
      </c>
      <c r="T272" s="5">
        <f t="shared" si="78"/>
        <v>10.200000000000003</v>
      </c>
      <c r="U272" s="5">
        <f t="shared" si="79"/>
        <v>2.4452277052458737</v>
      </c>
      <c r="V272" s="5">
        <f t="shared" si="80"/>
        <v>2.0400870364355321</v>
      </c>
      <c r="W272" s="5">
        <f t="shared" si="81"/>
        <v>4.2550000000000097</v>
      </c>
      <c r="X272" s="5">
        <f t="shared" si="82"/>
        <v>103.44999999999999</v>
      </c>
      <c r="Y272" s="5">
        <f t="shared" si="83"/>
        <v>49.599765903467755</v>
      </c>
      <c r="Z272" s="5">
        <f t="shared" si="84"/>
        <v>0.47515892078335226</v>
      </c>
      <c r="AA272" s="2">
        <f t="shared" si="85"/>
        <v>6.3100000000000023</v>
      </c>
      <c r="AB272" s="5">
        <f t="shared" si="86"/>
        <v>0.11170368667567024</v>
      </c>
    </row>
    <row r="273" spans="1:28">
      <c r="A273" s="1">
        <f t="shared" si="68"/>
        <v>32006</v>
      </c>
      <c r="B273" s="1">
        <v>3</v>
      </c>
      <c r="C273" s="1">
        <v>4</v>
      </c>
      <c r="D273" s="2">
        <v>6</v>
      </c>
      <c r="E273" s="5">
        <v>329.95</v>
      </c>
      <c r="F273" s="5">
        <v>320.47000000000003</v>
      </c>
      <c r="G273" s="5">
        <v>5.33</v>
      </c>
      <c r="H273" s="5">
        <v>309.12</v>
      </c>
      <c r="I273" s="5">
        <v>293.27999999999997</v>
      </c>
      <c r="J273" s="5">
        <v>4.12</v>
      </c>
      <c r="K273" s="6">
        <f t="shared" si="69"/>
        <v>319.53499999999997</v>
      </c>
      <c r="L273" s="6">
        <f t="shared" si="70"/>
        <v>20.829999999999984</v>
      </c>
      <c r="M273" s="6">
        <f t="shared" si="71"/>
        <v>306.875</v>
      </c>
      <c r="N273" s="5">
        <f t="shared" si="72"/>
        <v>3.3683564241332893</v>
      </c>
      <c r="O273" s="6">
        <f t="shared" si="73"/>
        <v>27.190000000000055</v>
      </c>
      <c r="P273" s="6">
        <f t="shared" si="74"/>
        <v>6.7367128482665786</v>
      </c>
      <c r="Q273" s="6">
        <f t="shared" si="75"/>
        <v>0.25195391256255056</v>
      </c>
      <c r="R273" s="5">
        <f t="shared" si="76"/>
        <v>0.94408061368335749</v>
      </c>
      <c r="S273" s="5">
        <f t="shared" si="77"/>
        <v>6.3600000000000705</v>
      </c>
      <c r="T273" s="5">
        <f t="shared" si="78"/>
        <v>27.190000000000055</v>
      </c>
      <c r="U273" s="5">
        <f t="shared" si="79"/>
        <v>4.0360930638443797</v>
      </c>
      <c r="V273" s="5">
        <f t="shared" si="80"/>
        <v>3.758509612965768</v>
      </c>
      <c r="W273" s="5">
        <f t="shared" si="81"/>
        <v>12.659999999999968</v>
      </c>
      <c r="X273" s="5">
        <f t="shared" si="82"/>
        <v>306.875</v>
      </c>
      <c r="Y273" s="5">
        <f t="shared" si="83"/>
        <v>91.105263623923619</v>
      </c>
      <c r="Z273" s="5">
        <f t="shared" si="84"/>
        <v>0.47563115961845898</v>
      </c>
      <c r="AA273" s="2">
        <f t="shared" si="85"/>
        <v>20.829999999999984</v>
      </c>
      <c r="AB273" s="5">
        <f t="shared" si="86"/>
        <v>0.25195391256255056</v>
      </c>
    </row>
    <row r="274" spans="1:28">
      <c r="A274" s="1">
        <f t="shared" si="68"/>
        <v>71002</v>
      </c>
      <c r="B274" s="1">
        <v>7</v>
      </c>
      <c r="C274" s="1">
        <v>2</v>
      </c>
      <c r="D274" s="2">
        <v>2</v>
      </c>
      <c r="E274" s="5">
        <v>530.54</v>
      </c>
      <c r="F274" s="5">
        <v>519.91</v>
      </c>
      <c r="G274" s="5">
        <v>4</v>
      </c>
      <c r="H274" s="5">
        <v>559.88</v>
      </c>
      <c r="I274" s="5">
        <v>577.66999999999996</v>
      </c>
      <c r="J274" s="5">
        <v>13.78</v>
      </c>
      <c r="K274" s="6">
        <f t="shared" si="69"/>
        <v>545.21</v>
      </c>
      <c r="L274" s="6">
        <f t="shared" si="70"/>
        <v>-29.340000000000032</v>
      </c>
      <c r="M274" s="6">
        <f t="shared" si="71"/>
        <v>548.79</v>
      </c>
      <c r="N274" s="5">
        <f t="shared" si="72"/>
        <v>7.1744058987486898</v>
      </c>
      <c r="O274" s="6">
        <f t="shared" si="73"/>
        <v>-57.759999999999991</v>
      </c>
      <c r="P274" s="6">
        <f t="shared" si="74"/>
        <v>14.34881179749738</v>
      </c>
      <c r="Q274" s="6">
        <f t="shared" si="75"/>
        <v>-0.84457599359653091</v>
      </c>
      <c r="R274" s="5">
        <f t="shared" si="76"/>
        <v>1.9806518059534921</v>
      </c>
      <c r="S274" s="5">
        <f t="shared" si="77"/>
        <v>28.419999999999959</v>
      </c>
      <c r="T274" s="5">
        <f t="shared" si="78"/>
        <v>57.759999999999991</v>
      </c>
      <c r="U274" s="5">
        <f t="shared" si="79"/>
        <v>4.0254204191370109</v>
      </c>
      <c r="V274" s="5">
        <f t="shared" si="80"/>
        <v>0.49899602148581057</v>
      </c>
      <c r="W274" s="5">
        <f t="shared" si="81"/>
        <v>3.5799999999999272</v>
      </c>
      <c r="X274" s="5">
        <f t="shared" si="82"/>
        <v>548.79</v>
      </c>
      <c r="Y274" s="5">
        <f t="shared" si="83"/>
        <v>76.492744869051265</v>
      </c>
      <c r="Z274" s="5">
        <f t="shared" si="84"/>
        <v>0.47608927734197076</v>
      </c>
      <c r="AA274" s="2">
        <f t="shared" si="85"/>
        <v>29.340000000000032</v>
      </c>
      <c r="AB274" s="5">
        <f t="shared" si="86"/>
        <v>0.84457599359653091</v>
      </c>
    </row>
    <row r="275" spans="1:28">
      <c r="A275" s="1">
        <f t="shared" si="68"/>
        <v>53502</v>
      </c>
      <c r="B275" s="1">
        <v>5</v>
      </c>
      <c r="C275" s="1">
        <v>7</v>
      </c>
      <c r="D275" s="2">
        <v>2</v>
      </c>
      <c r="E275" s="5">
        <v>145.53</v>
      </c>
      <c r="F275" s="5">
        <v>145.77000000000001</v>
      </c>
      <c r="G275" s="5">
        <v>3.09</v>
      </c>
      <c r="H275" s="5">
        <v>149.91</v>
      </c>
      <c r="I275" s="5">
        <v>152.58000000000001</v>
      </c>
      <c r="J275" s="5">
        <v>3.32</v>
      </c>
      <c r="K275" s="6">
        <f t="shared" si="69"/>
        <v>147.72</v>
      </c>
      <c r="L275" s="6">
        <f t="shared" si="70"/>
        <v>-4.3799999999999955</v>
      </c>
      <c r="M275" s="6">
        <f t="shared" si="71"/>
        <v>149.17500000000001</v>
      </c>
      <c r="N275" s="5">
        <f t="shared" si="72"/>
        <v>2.2677356547887144</v>
      </c>
      <c r="O275" s="6">
        <f t="shared" si="73"/>
        <v>-6.8100000000000023</v>
      </c>
      <c r="P275" s="6">
        <f t="shared" si="74"/>
        <v>4.5354713095774288</v>
      </c>
      <c r="Q275" s="6">
        <f t="shared" si="75"/>
        <v>-7.1670596242191464E-2</v>
      </c>
      <c r="R275" s="5">
        <f t="shared" si="76"/>
        <v>0.53577673281024696</v>
      </c>
      <c r="S275" s="5">
        <f t="shared" si="77"/>
        <v>2.4300000000000068</v>
      </c>
      <c r="T275" s="5">
        <f t="shared" si="78"/>
        <v>6.8100000000000023</v>
      </c>
      <c r="U275" s="5">
        <f t="shared" si="79"/>
        <v>1.5014977573817994</v>
      </c>
      <c r="V275" s="5">
        <f t="shared" si="80"/>
        <v>0.64160917385918825</v>
      </c>
      <c r="W275" s="5">
        <f t="shared" si="81"/>
        <v>1.4550000000000125</v>
      </c>
      <c r="X275" s="5">
        <f t="shared" si="82"/>
        <v>149.17500000000001</v>
      </c>
      <c r="Y275" s="5">
        <f t="shared" si="83"/>
        <v>65.781476639480132</v>
      </c>
      <c r="Z275" s="5">
        <f t="shared" si="84"/>
        <v>0.47636960440397536</v>
      </c>
      <c r="AA275" s="2">
        <f t="shared" si="85"/>
        <v>4.3799999999999955</v>
      </c>
      <c r="AB275" s="5">
        <f t="shared" si="86"/>
        <v>7.1670596242191464E-2</v>
      </c>
    </row>
    <row r="276" spans="1:28">
      <c r="A276" s="1">
        <f t="shared" si="68"/>
        <v>42505</v>
      </c>
      <c r="B276" s="1">
        <v>4</v>
      </c>
      <c r="C276" s="1">
        <v>5</v>
      </c>
      <c r="D276" s="2">
        <v>5</v>
      </c>
      <c r="E276" s="5">
        <v>251.87</v>
      </c>
      <c r="F276" s="5">
        <v>240.87</v>
      </c>
      <c r="G276" s="5">
        <v>3.43</v>
      </c>
      <c r="H276" s="5">
        <v>235.62</v>
      </c>
      <c r="I276" s="5">
        <v>228.99</v>
      </c>
      <c r="J276" s="5">
        <v>3.66</v>
      </c>
      <c r="K276" s="6">
        <f t="shared" si="69"/>
        <v>243.745</v>
      </c>
      <c r="L276" s="6">
        <f t="shared" si="70"/>
        <v>16.25</v>
      </c>
      <c r="M276" s="6">
        <f t="shared" si="71"/>
        <v>234.93</v>
      </c>
      <c r="N276" s="5">
        <f t="shared" si="72"/>
        <v>2.5080121610550457</v>
      </c>
      <c r="O276" s="6">
        <f t="shared" si="73"/>
        <v>11.879999999999995</v>
      </c>
      <c r="P276" s="6">
        <f t="shared" si="74"/>
        <v>5.0160243221100913</v>
      </c>
      <c r="Q276" s="6">
        <f t="shared" si="75"/>
        <v>-6.481190755350652E-2</v>
      </c>
      <c r="R276" s="5">
        <f t="shared" si="76"/>
        <v>0.87120789680734168</v>
      </c>
      <c r="S276" s="5">
        <f t="shared" si="77"/>
        <v>4.3700000000000045</v>
      </c>
      <c r="T276" s="5">
        <f t="shared" si="78"/>
        <v>11.879999999999995</v>
      </c>
      <c r="U276" s="5">
        <f t="shared" si="79"/>
        <v>2.3684095684373467</v>
      </c>
      <c r="V276" s="5">
        <f t="shared" si="80"/>
        <v>3.5147357484470056</v>
      </c>
      <c r="W276" s="5">
        <f t="shared" si="81"/>
        <v>8.8149999999999977</v>
      </c>
      <c r="X276" s="5">
        <f t="shared" si="82"/>
        <v>234.93</v>
      </c>
      <c r="Y276" s="5">
        <f t="shared" si="83"/>
        <v>93.671794598145809</v>
      </c>
      <c r="Z276" s="5">
        <f t="shared" si="84"/>
        <v>0.47694548954780985</v>
      </c>
      <c r="AA276" s="2">
        <f t="shared" si="85"/>
        <v>16.25</v>
      </c>
      <c r="AB276" s="5">
        <f t="shared" si="86"/>
        <v>6.481190755350652E-2</v>
      </c>
    </row>
    <row r="277" spans="1:28">
      <c r="A277" s="1">
        <f t="shared" si="68"/>
        <v>15001</v>
      </c>
      <c r="B277" s="1">
        <v>1</v>
      </c>
      <c r="C277" s="1">
        <v>10</v>
      </c>
      <c r="D277" s="2">
        <v>1</v>
      </c>
      <c r="E277" s="5">
        <v>283.3</v>
      </c>
      <c r="F277" s="5">
        <v>290.14</v>
      </c>
      <c r="G277" s="5">
        <v>3.2</v>
      </c>
      <c r="H277" s="5">
        <v>273.02</v>
      </c>
      <c r="I277" s="5">
        <v>279.97000000000003</v>
      </c>
      <c r="J277" s="5">
        <v>4.01</v>
      </c>
      <c r="K277" s="6">
        <f t="shared" si="69"/>
        <v>278.15999999999997</v>
      </c>
      <c r="L277" s="6">
        <f t="shared" si="70"/>
        <v>10.28000000000003</v>
      </c>
      <c r="M277" s="6">
        <f t="shared" si="71"/>
        <v>285.05500000000001</v>
      </c>
      <c r="N277" s="5">
        <f t="shared" si="72"/>
        <v>2.5651559406788507</v>
      </c>
      <c r="O277" s="6">
        <f t="shared" si="73"/>
        <v>10.169999999999959</v>
      </c>
      <c r="P277" s="6">
        <f t="shared" si="74"/>
        <v>5.1303118813577013</v>
      </c>
      <c r="Q277" s="6">
        <f t="shared" si="75"/>
        <v>-0.22188745483489788</v>
      </c>
      <c r="R277" s="5">
        <f t="shared" si="76"/>
        <v>2.1441191596905364E-2</v>
      </c>
      <c r="S277" s="5">
        <f t="shared" si="77"/>
        <v>0.11000000000007049</v>
      </c>
      <c r="T277" s="5">
        <f t="shared" si="78"/>
        <v>10.169999999999959</v>
      </c>
      <c r="U277" s="5">
        <f t="shared" si="79"/>
        <v>1.9823356230944267</v>
      </c>
      <c r="V277" s="5">
        <f t="shared" si="80"/>
        <v>2.6879457465557923</v>
      </c>
      <c r="W277" s="5">
        <f t="shared" si="81"/>
        <v>6.8950000000000387</v>
      </c>
      <c r="X277" s="5">
        <f t="shared" si="82"/>
        <v>285.05500000000001</v>
      </c>
      <c r="Y277" s="5">
        <f t="shared" si="83"/>
        <v>111.12579764821713</v>
      </c>
      <c r="Z277" s="5">
        <f t="shared" si="84"/>
        <v>0.4769517795333193</v>
      </c>
      <c r="AA277" s="2">
        <f t="shared" si="85"/>
        <v>10.28000000000003</v>
      </c>
      <c r="AB277" s="5">
        <f t="shared" si="86"/>
        <v>0.22188745483489788</v>
      </c>
    </row>
    <row r="278" spans="1:28">
      <c r="A278" s="1">
        <f t="shared" si="68"/>
        <v>41006</v>
      </c>
      <c r="B278" s="1">
        <v>4</v>
      </c>
      <c r="C278" s="1">
        <v>2</v>
      </c>
      <c r="D278" s="2">
        <v>6</v>
      </c>
      <c r="E278" s="5">
        <v>55.39</v>
      </c>
      <c r="F278" s="5">
        <v>53.38</v>
      </c>
      <c r="G278" s="5">
        <v>3.54</v>
      </c>
      <c r="H278" s="5">
        <v>56.52</v>
      </c>
      <c r="I278" s="5">
        <v>54.53</v>
      </c>
      <c r="J278" s="5">
        <v>3.2</v>
      </c>
      <c r="K278" s="6">
        <f t="shared" si="69"/>
        <v>55.954999999999998</v>
      </c>
      <c r="L278" s="6">
        <f t="shared" si="70"/>
        <v>-1.1300000000000026</v>
      </c>
      <c r="M278" s="6">
        <f t="shared" si="71"/>
        <v>53.954999999999998</v>
      </c>
      <c r="N278" s="5">
        <f t="shared" si="72"/>
        <v>2.3859798825639751</v>
      </c>
      <c r="O278" s="6">
        <f t="shared" si="73"/>
        <v>-1.1499999999999986</v>
      </c>
      <c r="P278" s="6">
        <f t="shared" si="74"/>
        <v>4.7719597651279502</v>
      </c>
      <c r="Q278" s="6">
        <f t="shared" si="75"/>
        <v>0.10063412320609877</v>
      </c>
      <c r="R278" s="5">
        <f t="shared" si="76"/>
        <v>4.1911501740123664E-3</v>
      </c>
      <c r="S278" s="5">
        <f t="shared" si="77"/>
        <v>1.9999999999996021E-2</v>
      </c>
      <c r="T278" s="5">
        <f t="shared" si="78"/>
        <v>1.1499999999999986</v>
      </c>
      <c r="U278" s="5">
        <f t="shared" si="79"/>
        <v>0.24099113500575872</v>
      </c>
      <c r="V278" s="5">
        <f t="shared" si="80"/>
        <v>0.83823003480264013</v>
      </c>
      <c r="W278" s="5">
        <f t="shared" si="81"/>
        <v>2</v>
      </c>
      <c r="X278" s="5">
        <f t="shared" si="82"/>
        <v>53.954999999999998</v>
      </c>
      <c r="Y278" s="5">
        <f t="shared" si="83"/>
        <v>22.613350763888224</v>
      </c>
      <c r="Z278" s="5">
        <f t="shared" si="84"/>
        <v>0.47813387246669731</v>
      </c>
      <c r="AA278" s="2">
        <f t="shared" si="85"/>
        <v>1.1300000000000026</v>
      </c>
      <c r="AB278" s="5">
        <f t="shared" si="86"/>
        <v>0.10063412320609877</v>
      </c>
    </row>
    <row r="279" spans="1:28">
      <c r="A279" s="1">
        <f t="shared" si="68"/>
        <v>51505</v>
      </c>
      <c r="B279" s="1">
        <v>5</v>
      </c>
      <c r="C279" s="1">
        <v>3</v>
      </c>
      <c r="D279" s="2">
        <v>5</v>
      </c>
      <c r="E279" s="5">
        <v>335.22</v>
      </c>
      <c r="F279" s="5">
        <v>333.97</v>
      </c>
      <c r="G279" s="5">
        <v>3.7</v>
      </c>
      <c r="H279" s="5">
        <v>355.78</v>
      </c>
      <c r="I279" s="5">
        <v>351.74</v>
      </c>
      <c r="J279" s="5">
        <v>6.94</v>
      </c>
      <c r="K279" s="6">
        <f t="shared" si="69"/>
        <v>345.5</v>
      </c>
      <c r="L279" s="6">
        <f t="shared" si="70"/>
        <v>-20.559999999999945</v>
      </c>
      <c r="M279" s="6">
        <f t="shared" si="71"/>
        <v>342.85500000000002</v>
      </c>
      <c r="N279" s="5">
        <f t="shared" si="72"/>
        <v>3.9323529851731265</v>
      </c>
      <c r="O279" s="6">
        <f t="shared" si="73"/>
        <v>-17.769999999999982</v>
      </c>
      <c r="P279" s="6">
        <f t="shared" si="74"/>
        <v>7.864705970346253</v>
      </c>
      <c r="Q279" s="6">
        <f t="shared" si="75"/>
        <v>-0.55734185237399281</v>
      </c>
      <c r="R279" s="5">
        <f t="shared" si="76"/>
        <v>0.35474943507355694</v>
      </c>
      <c r="S279" s="5">
        <f t="shared" si="77"/>
        <v>2.7899999999999636</v>
      </c>
      <c r="T279" s="5">
        <f t="shared" si="78"/>
        <v>17.769999999999982</v>
      </c>
      <c r="U279" s="5">
        <f t="shared" si="79"/>
        <v>2.2594614556477355</v>
      </c>
      <c r="V279" s="5">
        <f t="shared" si="80"/>
        <v>0.67262527295309238</v>
      </c>
      <c r="W279" s="5">
        <f t="shared" si="81"/>
        <v>2.6449999999999818</v>
      </c>
      <c r="X279" s="5">
        <f t="shared" si="82"/>
        <v>342.85500000000002</v>
      </c>
      <c r="Y279" s="5">
        <f t="shared" si="83"/>
        <v>87.1882563169505</v>
      </c>
      <c r="Z279" s="5">
        <f t="shared" si="84"/>
        <v>0.47884653073818967</v>
      </c>
      <c r="AA279" s="2">
        <f t="shared" si="85"/>
        <v>20.559999999999945</v>
      </c>
      <c r="AB279" s="5">
        <f t="shared" si="86"/>
        <v>0.55734185237399281</v>
      </c>
    </row>
    <row r="280" spans="1:28">
      <c r="A280" s="1">
        <f t="shared" si="68"/>
        <v>63001</v>
      </c>
      <c r="B280" s="1">
        <v>6</v>
      </c>
      <c r="C280" s="1">
        <v>6</v>
      </c>
      <c r="D280" s="2">
        <v>1</v>
      </c>
      <c r="E280" s="5">
        <v>49.64</v>
      </c>
      <c r="F280" s="5">
        <v>53.02</v>
      </c>
      <c r="G280" s="5">
        <v>2.83</v>
      </c>
      <c r="H280" s="5">
        <v>45.27</v>
      </c>
      <c r="I280" s="5">
        <v>49.18</v>
      </c>
      <c r="J280" s="5">
        <v>2.79</v>
      </c>
      <c r="K280" s="6">
        <f t="shared" si="69"/>
        <v>47.454999999999998</v>
      </c>
      <c r="L280" s="6">
        <f t="shared" si="70"/>
        <v>4.3699999999999974</v>
      </c>
      <c r="M280" s="6">
        <f t="shared" si="71"/>
        <v>51.1</v>
      </c>
      <c r="N280" s="5">
        <f t="shared" si="72"/>
        <v>1.9870203823816202</v>
      </c>
      <c r="O280" s="6">
        <f t="shared" si="73"/>
        <v>3.8400000000000034</v>
      </c>
      <c r="P280" s="6">
        <f t="shared" si="74"/>
        <v>3.9740407647632403</v>
      </c>
      <c r="Q280" s="6">
        <f t="shared" si="75"/>
        <v>1.4234154372190217E-2</v>
      </c>
      <c r="R280" s="5">
        <f t="shared" si="76"/>
        <v>0.13336551670515379</v>
      </c>
      <c r="S280" s="5">
        <f t="shared" si="77"/>
        <v>0.52999999999999403</v>
      </c>
      <c r="T280" s="5">
        <f t="shared" si="78"/>
        <v>3.8400000000000034</v>
      </c>
      <c r="U280" s="5">
        <f t="shared" si="79"/>
        <v>0.96627091348640892</v>
      </c>
      <c r="V280" s="5">
        <f t="shared" si="80"/>
        <v>1.8344049373218545</v>
      </c>
      <c r="W280" s="5">
        <f t="shared" si="81"/>
        <v>3.6450000000000031</v>
      </c>
      <c r="X280" s="5">
        <f t="shared" si="82"/>
        <v>51.1</v>
      </c>
      <c r="Y280" s="5">
        <f t="shared" si="83"/>
        <v>25.716897749560133</v>
      </c>
      <c r="Z280" s="5">
        <f t="shared" si="84"/>
        <v>0.48026451045231316</v>
      </c>
      <c r="AA280" s="2">
        <f t="shared" si="85"/>
        <v>4.3699999999999974</v>
      </c>
      <c r="AB280" s="5">
        <f t="shared" si="86"/>
        <v>1.4234154372190217E-2</v>
      </c>
    </row>
    <row r="281" spans="1:28">
      <c r="A281" s="1">
        <f t="shared" si="68"/>
        <v>23505</v>
      </c>
      <c r="B281" s="1">
        <v>2</v>
      </c>
      <c r="C281" s="1">
        <v>7</v>
      </c>
      <c r="D281" s="2">
        <v>5</v>
      </c>
      <c r="E281" s="5">
        <v>140.54</v>
      </c>
      <c r="F281" s="5">
        <v>143.85</v>
      </c>
      <c r="G281" s="5">
        <v>3.43</v>
      </c>
      <c r="H281" s="5">
        <v>148.16</v>
      </c>
      <c r="I281" s="5">
        <v>145.93</v>
      </c>
      <c r="J281" s="5">
        <v>3.19</v>
      </c>
      <c r="K281" s="6">
        <f t="shared" si="69"/>
        <v>144.35</v>
      </c>
      <c r="L281" s="6">
        <f t="shared" si="70"/>
        <v>-7.6200000000000045</v>
      </c>
      <c r="M281" s="6">
        <f t="shared" si="71"/>
        <v>144.88999999999999</v>
      </c>
      <c r="N281" s="5">
        <f t="shared" si="72"/>
        <v>2.3420610581280754</v>
      </c>
      <c r="O281" s="6">
        <f t="shared" si="73"/>
        <v>-2.0800000000000125</v>
      </c>
      <c r="P281" s="6">
        <f t="shared" si="74"/>
        <v>4.6841221162561508</v>
      </c>
      <c r="Q281" s="6">
        <f t="shared" si="75"/>
        <v>7.2412378651839054E-2</v>
      </c>
      <c r="R281" s="5">
        <f t="shared" si="76"/>
        <v>1.1827189519191941</v>
      </c>
      <c r="S281" s="5">
        <f t="shared" si="77"/>
        <v>5.539999999999992</v>
      </c>
      <c r="T281" s="5">
        <f t="shared" si="78"/>
        <v>2.0800000000000125</v>
      </c>
      <c r="U281" s="5">
        <f t="shared" si="79"/>
        <v>0.4440533249082928</v>
      </c>
      <c r="V281" s="5">
        <f t="shared" si="80"/>
        <v>0.23056614947160878</v>
      </c>
      <c r="W281" s="5">
        <f t="shared" si="81"/>
        <v>0.53999999999999204</v>
      </c>
      <c r="X281" s="5">
        <f t="shared" si="82"/>
        <v>144.88999999999999</v>
      </c>
      <c r="Y281" s="5">
        <f t="shared" si="83"/>
        <v>61.864313698040526</v>
      </c>
      <c r="Z281" s="5">
        <f t="shared" si="84"/>
        <v>0.48051742944455195</v>
      </c>
      <c r="AA281" s="2">
        <f t="shared" si="85"/>
        <v>7.6200000000000045</v>
      </c>
      <c r="AB281" s="5">
        <f t="shared" si="86"/>
        <v>7.2412378651839054E-2</v>
      </c>
    </row>
    <row r="282" spans="1:28">
      <c r="A282" s="1">
        <f t="shared" si="68"/>
        <v>34502</v>
      </c>
      <c r="B282" s="1">
        <v>3</v>
      </c>
      <c r="C282" s="1">
        <v>9</v>
      </c>
      <c r="D282" s="2">
        <v>2</v>
      </c>
      <c r="E282" s="5">
        <v>329.57</v>
      </c>
      <c r="F282" s="5">
        <v>331.58</v>
      </c>
      <c r="G282" s="5">
        <v>5.84</v>
      </c>
      <c r="H282" s="5">
        <v>346.93</v>
      </c>
      <c r="I282" s="5">
        <v>346.08</v>
      </c>
      <c r="J282" s="5">
        <v>6.33</v>
      </c>
      <c r="K282" s="6">
        <f t="shared" si="69"/>
        <v>338.25</v>
      </c>
      <c r="L282" s="6">
        <f t="shared" si="70"/>
        <v>-17.360000000000014</v>
      </c>
      <c r="M282" s="6">
        <f t="shared" si="71"/>
        <v>338.83</v>
      </c>
      <c r="N282" s="5">
        <f t="shared" si="72"/>
        <v>4.3062309506109866</v>
      </c>
      <c r="O282" s="6">
        <f t="shared" si="73"/>
        <v>-14.5</v>
      </c>
      <c r="P282" s="6">
        <f t="shared" si="74"/>
        <v>8.6124619012219732</v>
      </c>
      <c r="Q282" s="6">
        <f t="shared" si="75"/>
        <v>-8.0395553728033281E-2</v>
      </c>
      <c r="R282" s="5">
        <f t="shared" si="76"/>
        <v>0.33207694069383625</v>
      </c>
      <c r="S282" s="5">
        <f t="shared" si="77"/>
        <v>2.8600000000000136</v>
      </c>
      <c r="T282" s="5">
        <f t="shared" si="78"/>
        <v>14.5</v>
      </c>
      <c r="U282" s="5">
        <f t="shared" si="79"/>
        <v>1.6836068671540569</v>
      </c>
      <c r="V282" s="5">
        <f t="shared" si="80"/>
        <v>0.13468854937232086</v>
      </c>
      <c r="W282" s="5">
        <f t="shared" si="81"/>
        <v>0.57999999999998408</v>
      </c>
      <c r="X282" s="5">
        <f t="shared" si="82"/>
        <v>338.83</v>
      </c>
      <c r="Y282" s="5">
        <f t="shared" si="83"/>
        <v>78.683657213490918</v>
      </c>
      <c r="Z282" s="5">
        <f t="shared" si="84"/>
        <v>0.48113199852015659</v>
      </c>
      <c r="AA282" s="2">
        <f t="shared" si="85"/>
        <v>17.360000000000014</v>
      </c>
      <c r="AB282" s="5">
        <f t="shared" si="86"/>
        <v>8.0395553728033281E-2</v>
      </c>
    </row>
    <row r="283" spans="1:28">
      <c r="A283" s="1">
        <f t="shared" si="68"/>
        <v>24503</v>
      </c>
      <c r="B283" s="1">
        <v>2</v>
      </c>
      <c r="C283" s="1">
        <v>9</v>
      </c>
      <c r="D283" s="2">
        <v>3</v>
      </c>
      <c r="E283" s="5">
        <v>272.06</v>
      </c>
      <c r="F283" s="5">
        <v>273.69</v>
      </c>
      <c r="G283" s="5">
        <v>3.96</v>
      </c>
      <c r="H283" s="5">
        <v>264.81</v>
      </c>
      <c r="I283" s="5">
        <v>259.86</v>
      </c>
      <c r="J283" s="5">
        <v>5.1100000000000003</v>
      </c>
      <c r="K283" s="6">
        <f t="shared" si="69"/>
        <v>268.435</v>
      </c>
      <c r="L283" s="6">
        <f t="shared" si="70"/>
        <v>7.25</v>
      </c>
      <c r="M283" s="6">
        <f t="shared" si="71"/>
        <v>266.77499999999998</v>
      </c>
      <c r="N283" s="5">
        <f t="shared" si="72"/>
        <v>3.2324023573806526</v>
      </c>
      <c r="O283" s="6">
        <f t="shared" si="73"/>
        <v>13.829999999999984</v>
      </c>
      <c r="P283" s="6">
        <f t="shared" si="74"/>
        <v>6.4648047147613052</v>
      </c>
      <c r="Q283" s="6">
        <f t="shared" si="75"/>
        <v>-0.24957110760712745</v>
      </c>
      <c r="R283" s="5">
        <f t="shared" si="76"/>
        <v>1.0178188344925021</v>
      </c>
      <c r="S283" s="5">
        <f t="shared" si="77"/>
        <v>6.5799999999999841</v>
      </c>
      <c r="T283" s="5">
        <f t="shared" si="78"/>
        <v>13.829999999999984</v>
      </c>
      <c r="U283" s="5">
        <f t="shared" si="79"/>
        <v>2.1392757569956418</v>
      </c>
      <c r="V283" s="5">
        <f t="shared" si="80"/>
        <v>0.51354992864972127</v>
      </c>
      <c r="W283" s="5">
        <f t="shared" si="81"/>
        <v>1.660000000000025</v>
      </c>
      <c r="X283" s="5">
        <f t="shared" si="82"/>
        <v>266.77499999999998</v>
      </c>
      <c r="Y283" s="5">
        <f t="shared" si="83"/>
        <v>82.531495310558626</v>
      </c>
      <c r="Z283" s="5">
        <f t="shared" si="84"/>
        <v>0.48211305728013626</v>
      </c>
      <c r="AA283" s="2">
        <f t="shared" si="85"/>
        <v>7.25</v>
      </c>
      <c r="AB283" s="5">
        <f t="shared" si="86"/>
        <v>0.24957110760712745</v>
      </c>
    </row>
    <row r="284" spans="1:28">
      <c r="A284" s="1">
        <f t="shared" si="68"/>
        <v>61504</v>
      </c>
      <c r="B284" s="1">
        <v>6</v>
      </c>
      <c r="C284" s="1">
        <v>3</v>
      </c>
      <c r="D284" s="2">
        <v>4</v>
      </c>
      <c r="E284" s="5">
        <v>63.1</v>
      </c>
      <c r="F284" s="5">
        <v>60.46</v>
      </c>
      <c r="G284" s="5">
        <v>2.99</v>
      </c>
      <c r="H284" s="5">
        <v>77.37</v>
      </c>
      <c r="I284" s="5">
        <v>71.849999999999994</v>
      </c>
      <c r="J284" s="5">
        <v>3.37</v>
      </c>
      <c r="K284" s="6">
        <f t="shared" si="69"/>
        <v>70.234999999999999</v>
      </c>
      <c r="L284" s="6">
        <f t="shared" si="70"/>
        <v>-14.270000000000003</v>
      </c>
      <c r="M284" s="6">
        <f t="shared" si="71"/>
        <v>66.155000000000001</v>
      </c>
      <c r="N284" s="5">
        <f t="shared" si="72"/>
        <v>2.2526095977776532</v>
      </c>
      <c r="O284" s="6">
        <f t="shared" si="73"/>
        <v>-11.389999999999993</v>
      </c>
      <c r="P284" s="6">
        <f t="shared" si="74"/>
        <v>4.5052191955553065</v>
      </c>
      <c r="Q284" s="6">
        <f t="shared" si="75"/>
        <v>-0.11907178400748879</v>
      </c>
      <c r="R284" s="5">
        <f t="shared" si="76"/>
        <v>0.63925857433114863</v>
      </c>
      <c r="S284" s="5">
        <f t="shared" si="77"/>
        <v>2.8800000000000097</v>
      </c>
      <c r="T284" s="5">
        <f t="shared" si="78"/>
        <v>11.389999999999993</v>
      </c>
      <c r="U284" s="5">
        <f t="shared" si="79"/>
        <v>2.5281788755665815</v>
      </c>
      <c r="V284" s="5">
        <f t="shared" si="80"/>
        <v>1.8112326272715811</v>
      </c>
      <c r="W284" s="5">
        <f t="shared" si="81"/>
        <v>4.0799999999999983</v>
      </c>
      <c r="X284" s="5">
        <f t="shared" si="82"/>
        <v>66.155000000000001</v>
      </c>
      <c r="Y284" s="5">
        <f t="shared" si="83"/>
        <v>29.368160406164581</v>
      </c>
      <c r="Z284" s="5">
        <f t="shared" si="84"/>
        <v>0.48557903579129114</v>
      </c>
      <c r="AA284" s="2">
        <f t="shared" si="85"/>
        <v>14.270000000000003</v>
      </c>
      <c r="AB284" s="5">
        <f t="shared" si="86"/>
        <v>0.11907178400748879</v>
      </c>
    </row>
    <row r="285" spans="1:28">
      <c r="A285" s="1">
        <f t="shared" si="68"/>
        <v>13006</v>
      </c>
      <c r="B285" s="1">
        <v>1</v>
      </c>
      <c r="C285" s="1">
        <v>6</v>
      </c>
      <c r="D285" s="2">
        <v>6</v>
      </c>
      <c r="E285" s="5">
        <v>623.96</v>
      </c>
      <c r="F285" s="5">
        <v>633.63</v>
      </c>
      <c r="G285" s="5">
        <v>8.82</v>
      </c>
      <c r="H285" s="5">
        <v>600.79</v>
      </c>
      <c r="I285" s="5">
        <v>600.27</v>
      </c>
      <c r="J285" s="5">
        <v>8.65</v>
      </c>
      <c r="K285" s="6">
        <f t="shared" si="69"/>
        <v>612.375</v>
      </c>
      <c r="L285" s="6">
        <f t="shared" si="70"/>
        <v>23.170000000000073</v>
      </c>
      <c r="M285" s="6">
        <f t="shared" si="71"/>
        <v>616.95000000000005</v>
      </c>
      <c r="N285" s="5">
        <f t="shared" si="72"/>
        <v>6.1768701621452271</v>
      </c>
      <c r="O285" s="6">
        <f t="shared" si="73"/>
        <v>33.360000000000014</v>
      </c>
      <c r="P285" s="6">
        <f t="shared" si="74"/>
        <v>12.353740324290454</v>
      </c>
      <c r="Q285" s="6">
        <f t="shared" si="75"/>
        <v>1.9460092035574479E-2</v>
      </c>
      <c r="R285" s="5">
        <f t="shared" si="76"/>
        <v>0.82485139986016431</v>
      </c>
      <c r="S285" s="5">
        <f t="shared" si="77"/>
        <v>10.189999999999941</v>
      </c>
      <c r="T285" s="5">
        <f t="shared" si="78"/>
        <v>33.360000000000014</v>
      </c>
      <c r="U285" s="5">
        <f t="shared" si="79"/>
        <v>2.700396732025049</v>
      </c>
      <c r="V285" s="5">
        <f t="shared" si="80"/>
        <v>0.740666369845007</v>
      </c>
      <c r="W285" s="5">
        <f t="shared" si="81"/>
        <v>4.5750000000000455</v>
      </c>
      <c r="X285" s="5">
        <f t="shared" si="82"/>
        <v>616.95000000000005</v>
      </c>
      <c r="Y285" s="5">
        <f t="shared" si="83"/>
        <v>99.880681284343737</v>
      </c>
      <c r="Z285" s="5">
        <f t="shared" si="84"/>
        <v>0.48710265858440965</v>
      </c>
      <c r="AA285" s="2">
        <f t="shared" si="85"/>
        <v>23.170000000000073</v>
      </c>
      <c r="AB285" s="5">
        <f t="shared" si="86"/>
        <v>1.9460092035574479E-2</v>
      </c>
    </row>
    <row r="286" spans="1:28">
      <c r="A286" s="1">
        <f t="shared" si="68"/>
        <v>71502</v>
      </c>
      <c r="B286" s="1">
        <v>7</v>
      </c>
      <c r="C286" s="1">
        <v>3</v>
      </c>
      <c r="D286" s="2">
        <v>2</v>
      </c>
      <c r="E286" s="5">
        <v>347.95</v>
      </c>
      <c r="F286" s="5">
        <v>334.56</v>
      </c>
      <c r="G286" s="5">
        <v>3.43</v>
      </c>
      <c r="H286" s="5">
        <v>350.95</v>
      </c>
      <c r="I286" s="5">
        <v>350.52</v>
      </c>
      <c r="J286" s="5">
        <v>7.77</v>
      </c>
      <c r="K286" s="6">
        <f t="shared" si="69"/>
        <v>349.45</v>
      </c>
      <c r="L286" s="6">
        <f t="shared" si="70"/>
        <v>-3</v>
      </c>
      <c r="M286" s="6">
        <f t="shared" si="71"/>
        <v>342.53999999999996</v>
      </c>
      <c r="N286" s="5">
        <f t="shared" si="72"/>
        <v>4.2466987178277673</v>
      </c>
      <c r="O286" s="6">
        <f t="shared" si="73"/>
        <v>-15.95999999999998</v>
      </c>
      <c r="P286" s="6">
        <f t="shared" si="74"/>
        <v>8.4933974356555346</v>
      </c>
      <c r="Q286" s="6">
        <f t="shared" si="75"/>
        <v>-0.67382149164515681</v>
      </c>
      <c r="R286" s="5">
        <f t="shared" si="76"/>
        <v>1.5258911522959604</v>
      </c>
      <c r="S286" s="5">
        <f t="shared" si="77"/>
        <v>12.95999999999998</v>
      </c>
      <c r="T286" s="5">
        <f t="shared" si="78"/>
        <v>15.95999999999998</v>
      </c>
      <c r="U286" s="5">
        <f t="shared" si="79"/>
        <v>1.879106696808915</v>
      </c>
      <c r="V286" s="5">
        <f t="shared" si="80"/>
        <v>1.627146275056349</v>
      </c>
      <c r="W286" s="5">
        <f t="shared" si="81"/>
        <v>6.910000000000025</v>
      </c>
      <c r="X286" s="5">
        <f t="shared" si="82"/>
        <v>342.53999999999996</v>
      </c>
      <c r="Y286" s="5">
        <f t="shared" si="83"/>
        <v>80.660301744978256</v>
      </c>
      <c r="Z286" s="5">
        <f t="shared" si="84"/>
        <v>0.4874587162006645</v>
      </c>
      <c r="AA286" s="2">
        <f t="shared" si="85"/>
        <v>3</v>
      </c>
      <c r="AB286" s="5">
        <f t="shared" si="86"/>
        <v>0.67382149164515681</v>
      </c>
    </row>
    <row r="287" spans="1:28">
      <c r="A287" s="1">
        <f t="shared" si="68"/>
        <v>41506</v>
      </c>
      <c r="B287" s="1">
        <v>4</v>
      </c>
      <c r="C287" s="1">
        <v>3</v>
      </c>
      <c r="D287" s="2">
        <v>6</v>
      </c>
      <c r="E287" s="5">
        <v>143.46</v>
      </c>
      <c r="F287" s="5">
        <v>135.26</v>
      </c>
      <c r="G287" s="5">
        <v>3.38</v>
      </c>
      <c r="H287" s="5">
        <v>146.27000000000001</v>
      </c>
      <c r="I287" s="5">
        <v>136.91</v>
      </c>
      <c r="J287" s="5">
        <v>3.4</v>
      </c>
      <c r="K287" s="6">
        <f t="shared" si="69"/>
        <v>144.86500000000001</v>
      </c>
      <c r="L287" s="6">
        <f t="shared" si="70"/>
        <v>-2.8100000000000023</v>
      </c>
      <c r="M287" s="6">
        <f t="shared" si="71"/>
        <v>136.08499999999998</v>
      </c>
      <c r="N287" s="5">
        <f t="shared" si="72"/>
        <v>2.3971024175032656</v>
      </c>
      <c r="O287" s="6">
        <f t="shared" si="73"/>
        <v>-1.6500000000000057</v>
      </c>
      <c r="P287" s="6">
        <f t="shared" si="74"/>
        <v>4.7942048350065312</v>
      </c>
      <c r="Q287" s="6">
        <f t="shared" si="75"/>
        <v>-5.8996536781469253E-3</v>
      </c>
      <c r="R287" s="5">
        <f t="shared" si="76"/>
        <v>0.24195878981428967</v>
      </c>
      <c r="S287" s="5">
        <f t="shared" si="77"/>
        <v>1.1599999999999966</v>
      </c>
      <c r="T287" s="5">
        <f t="shared" si="78"/>
        <v>1.6500000000000057</v>
      </c>
      <c r="U287" s="5">
        <f t="shared" si="79"/>
        <v>0.34416551999446598</v>
      </c>
      <c r="V287" s="5">
        <f t="shared" si="80"/>
        <v>3.6627554733956496</v>
      </c>
      <c r="W287" s="5">
        <f t="shared" si="81"/>
        <v>8.7800000000000296</v>
      </c>
      <c r="X287" s="5">
        <f t="shared" si="82"/>
        <v>136.08499999999998</v>
      </c>
      <c r="Y287" s="5">
        <f t="shared" si="83"/>
        <v>56.770623985996039</v>
      </c>
      <c r="Z287" s="5">
        <f t="shared" si="84"/>
        <v>0.48945582027390377</v>
      </c>
      <c r="AA287" s="2">
        <f t="shared" si="85"/>
        <v>2.8100000000000023</v>
      </c>
      <c r="AB287" s="5">
        <f t="shared" si="86"/>
        <v>5.8996536781469253E-3</v>
      </c>
    </row>
    <row r="288" spans="1:28">
      <c r="A288" s="1">
        <f t="shared" si="68"/>
        <v>25001</v>
      </c>
      <c r="B288" s="1">
        <v>2</v>
      </c>
      <c r="C288" s="1">
        <v>10</v>
      </c>
      <c r="D288" s="2">
        <v>1</v>
      </c>
      <c r="E288" s="5">
        <v>70.739999999999995</v>
      </c>
      <c r="F288" s="5">
        <v>71.12</v>
      </c>
      <c r="G288" s="5">
        <v>2.83</v>
      </c>
      <c r="H288" s="5">
        <v>74.260000000000005</v>
      </c>
      <c r="I288" s="5">
        <v>70.650000000000006</v>
      </c>
      <c r="J288" s="5">
        <v>2.94</v>
      </c>
      <c r="K288" s="6">
        <f t="shared" si="69"/>
        <v>72.5</v>
      </c>
      <c r="L288" s="6">
        <f t="shared" si="70"/>
        <v>-3.5200000000000102</v>
      </c>
      <c r="M288" s="6">
        <f t="shared" si="71"/>
        <v>70.885000000000005</v>
      </c>
      <c r="N288" s="5">
        <f t="shared" si="72"/>
        <v>2.0403737402740703</v>
      </c>
      <c r="O288" s="6">
        <f t="shared" si="73"/>
        <v>0.46999999999999886</v>
      </c>
      <c r="P288" s="6">
        <f t="shared" si="74"/>
        <v>4.0807474805481405</v>
      </c>
      <c r="Q288" s="6">
        <f t="shared" si="75"/>
        <v>-3.8114397237651927E-2</v>
      </c>
      <c r="R288" s="5">
        <f t="shared" si="76"/>
        <v>0.97776204458112126</v>
      </c>
      <c r="S288" s="5">
        <f t="shared" si="77"/>
        <v>3.9900000000000091</v>
      </c>
      <c r="T288" s="5">
        <f t="shared" si="78"/>
        <v>0.46999999999999886</v>
      </c>
      <c r="U288" s="5">
        <f t="shared" si="79"/>
        <v>0.11517497768248743</v>
      </c>
      <c r="V288" s="5">
        <f t="shared" si="80"/>
        <v>0.79152165513709383</v>
      </c>
      <c r="W288" s="5">
        <f t="shared" si="81"/>
        <v>1.6149999999999949</v>
      </c>
      <c r="X288" s="5">
        <f t="shared" si="82"/>
        <v>70.885000000000005</v>
      </c>
      <c r="Y288" s="5">
        <f t="shared" si="83"/>
        <v>34.741184225630391</v>
      </c>
      <c r="Z288" s="5">
        <f t="shared" si="84"/>
        <v>0.48966723394566641</v>
      </c>
      <c r="AA288" s="2">
        <f t="shared" si="85"/>
        <v>3.5200000000000102</v>
      </c>
      <c r="AB288" s="5">
        <f t="shared" si="86"/>
        <v>3.8114397237651927E-2</v>
      </c>
    </row>
    <row r="289" spans="1:28">
      <c r="A289" s="1">
        <f t="shared" si="68"/>
        <v>72001</v>
      </c>
      <c r="B289" s="1">
        <v>7</v>
      </c>
      <c r="C289" s="1">
        <v>4</v>
      </c>
      <c r="D289" s="2">
        <v>1</v>
      </c>
      <c r="E289" s="5">
        <v>136.31</v>
      </c>
      <c r="F289" s="5">
        <v>133.19</v>
      </c>
      <c r="G289" s="5">
        <v>3.47</v>
      </c>
      <c r="H289" s="5">
        <v>142.05000000000001</v>
      </c>
      <c r="I289" s="5">
        <v>140.79</v>
      </c>
      <c r="J289" s="5">
        <v>3.65</v>
      </c>
      <c r="K289" s="6">
        <f t="shared" si="69"/>
        <v>139.18</v>
      </c>
      <c r="L289" s="6">
        <f t="shared" si="70"/>
        <v>-5.7400000000000091</v>
      </c>
      <c r="M289" s="6">
        <f t="shared" si="71"/>
        <v>136.99</v>
      </c>
      <c r="N289" s="5">
        <f t="shared" si="72"/>
        <v>2.5181044458083943</v>
      </c>
      <c r="O289" s="6">
        <f t="shared" si="73"/>
        <v>-7.5999999999999943</v>
      </c>
      <c r="P289" s="6">
        <f t="shared" si="74"/>
        <v>5.0362088916167886</v>
      </c>
      <c r="Q289" s="6">
        <f t="shared" si="75"/>
        <v>-5.0529503142323164E-2</v>
      </c>
      <c r="R289" s="5">
        <f t="shared" si="76"/>
        <v>0.36932542712755984</v>
      </c>
      <c r="S289" s="5">
        <f t="shared" si="77"/>
        <v>1.8599999999999852</v>
      </c>
      <c r="T289" s="5">
        <f t="shared" si="78"/>
        <v>7.5999999999999943</v>
      </c>
      <c r="U289" s="5">
        <f t="shared" si="79"/>
        <v>1.5090716377255242</v>
      </c>
      <c r="V289" s="5">
        <f t="shared" si="80"/>
        <v>0.86970181226813081</v>
      </c>
      <c r="W289" s="5">
        <f t="shared" si="81"/>
        <v>2.1899999999999977</v>
      </c>
      <c r="X289" s="5">
        <f t="shared" si="82"/>
        <v>136.99</v>
      </c>
      <c r="Y289" s="5">
        <f t="shared" si="83"/>
        <v>54.402032540005195</v>
      </c>
      <c r="Z289" s="5">
        <f t="shared" si="84"/>
        <v>0.48999489793262135</v>
      </c>
      <c r="AA289" s="2">
        <f t="shared" si="85"/>
        <v>5.7400000000000091</v>
      </c>
      <c r="AB289" s="5">
        <f t="shared" si="86"/>
        <v>5.0529503142323164E-2</v>
      </c>
    </row>
    <row r="290" spans="1:28">
      <c r="A290" s="1">
        <f t="shared" si="68"/>
        <v>15002</v>
      </c>
      <c r="B290" s="1">
        <v>1</v>
      </c>
      <c r="C290" s="1">
        <v>10</v>
      </c>
      <c r="D290" s="2">
        <v>2</v>
      </c>
      <c r="E290" s="5">
        <v>86.47</v>
      </c>
      <c r="F290" s="5">
        <v>86.2</v>
      </c>
      <c r="G290" s="5">
        <v>3.07</v>
      </c>
      <c r="H290" s="5">
        <v>82.92</v>
      </c>
      <c r="I290" s="5">
        <v>82.88</v>
      </c>
      <c r="J290" s="5">
        <v>2.85</v>
      </c>
      <c r="K290" s="6">
        <f t="shared" si="69"/>
        <v>84.694999999999993</v>
      </c>
      <c r="L290" s="6">
        <f t="shared" si="70"/>
        <v>3.5499999999999972</v>
      </c>
      <c r="M290" s="6">
        <f t="shared" si="71"/>
        <v>84.539999999999992</v>
      </c>
      <c r="N290" s="5">
        <f t="shared" si="72"/>
        <v>2.0944808425956061</v>
      </c>
      <c r="O290" s="6">
        <f t="shared" si="73"/>
        <v>3.3200000000000074</v>
      </c>
      <c r="P290" s="6">
        <f t="shared" si="74"/>
        <v>4.1889616851912121</v>
      </c>
      <c r="Q290" s="6">
        <f t="shared" si="75"/>
        <v>7.4221822036313001E-2</v>
      </c>
      <c r="R290" s="5">
        <f t="shared" si="76"/>
        <v>5.4906207620156598E-2</v>
      </c>
      <c r="S290" s="5">
        <f t="shared" si="77"/>
        <v>0.22999999999998977</v>
      </c>
      <c r="T290" s="5">
        <f t="shared" si="78"/>
        <v>3.3200000000000074</v>
      </c>
      <c r="U290" s="5">
        <f t="shared" si="79"/>
        <v>0.79255917086490624</v>
      </c>
      <c r="V290" s="5">
        <f t="shared" si="80"/>
        <v>7.4004018966301863E-2</v>
      </c>
      <c r="W290" s="5">
        <f t="shared" si="81"/>
        <v>0.15500000000000114</v>
      </c>
      <c r="X290" s="5">
        <f t="shared" si="82"/>
        <v>84.539999999999992</v>
      </c>
      <c r="Y290" s="5">
        <f t="shared" si="83"/>
        <v>40.363224280071698</v>
      </c>
      <c r="Z290" s="5">
        <f t="shared" si="84"/>
        <v>0.49024585668825388</v>
      </c>
      <c r="AA290" s="2">
        <f t="shared" si="85"/>
        <v>3.5499999999999972</v>
      </c>
      <c r="AB290" s="5">
        <f t="shared" si="86"/>
        <v>7.4221822036313001E-2</v>
      </c>
    </row>
    <row r="291" spans="1:28">
      <c r="A291" s="1">
        <f t="shared" si="68"/>
        <v>62503</v>
      </c>
      <c r="B291" s="1">
        <v>6</v>
      </c>
      <c r="C291" s="1">
        <v>5</v>
      </c>
      <c r="D291" s="2">
        <v>3</v>
      </c>
      <c r="E291" s="5">
        <v>815.69</v>
      </c>
      <c r="F291" s="5">
        <v>853.01</v>
      </c>
      <c r="G291" s="5">
        <v>15.86</v>
      </c>
      <c r="H291" s="5">
        <v>831.28</v>
      </c>
      <c r="I291" s="5">
        <v>846.12</v>
      </c>
      <c r="J291" s="5">
        <v>9.69</v>
      </c>
      <c r="K291" s="6">
        <f t="shared" si="69"/>
        <v>823.48500000000001</v>
      </c>
      <c r="L291" s="6">
        <f t="shared" si="70"/>
        <v>-15.589999999999918</v>
      </c>
      <c r="M291" s="6">
        <f t="shared" si="71"/>
        <v>849.56500000000005</v>
      </c>
      <c r="N291" s="5">
        <f t="shared" si="72"/>
        <v>9.2929502850278922</v>
      </c>
      <c r="O291" s="6">
        <f t="shared" si="73"/>
        <v>6.8899999999999864</v>
      </c>
      <c r="P291" s="6">
        <f t="shared" si="74"/>
        <v>18.585900570055784</v>
      </c>
      <c r="Q291" s="6">
        <f t="shared" si="75"/>
        <v>0.45636134308063697</v>
      </c>
      <c r="R291" s="5">
        <f t="shared" si="76"/>
        <v>1.209519006908818</v>
      </c>
      <c r="S291" s="5">
        <f t="shared" si="77"/>
        <v>22.479999999999905</v>
      </c>
      <c r="T291" s="5">
        <f t="shared" si="78"/>
        <v>6.8899999999999864</v>
      </c>
      <c r="U291" s="5">
        <f t="shared" si="79"/>
        <v>0.37071111911039922</v>
      </c>
      <c r="V291" s="5">
        <f t="shared" si="80"/>
        <v>2.8064284430767041</v>
      </c>
      <c r="W291" s="5">
        <f t="shared" si="81"/>
        <v>26.080000000000041</v>
      </c>
      <c r="X291" s="5">
        <f t="shared" si="82"/>
        <v>849.56500000000005</v>
      </c>
      <c r="Y291" s="5">
        <f t="shared" si="83"/>
        <v>91.420375009296649</v>
      </c>
      <c r="Z291" s="5">
        <f t="shared" si="84"/>
        <v>0.49075553995854188</v>
      </c>
      <c r="AA291" s="2">
        <f t="shared" si="85"/>
        <v>15.589999999999918</v>
      </c>
      <c r="AB291" s="5">
        <f t="shared" si="86"/>
        <v>0.45636134308063697</v>
      </c>
    </row>
    <row r="292" spans="1:28">
      <c r="A292" s="1">
        <f t="shared" si="68"/>
        <v>43504</v>
      </c>
      <c r="B292" s="1">
        <v>4</v>
      </c>
      <c r="C292" s="1">
        <v>7</v>
      </c>
      <c r="D292" s="2">
        <v>4</v>
      </c>
      <c r="E292" s="5">
        <v>66.61</v>
      </c>
      <c r="F292" s="5">
        <v>67.540000000000006</v>
      </c>
      <c r="G292" s="5">
        <v>3.09</v>
      </c>
      <c r="H292" s="5">
        <v>69.64</v>
      </c>
      <c r="I292" s="5">
        <v>68.02</v>
      </c>
      <c r="J292" s="5">
        <v>3.11</v>
      </c>
      <c r="K292" s="6">
        <f t="shared" si="69"/>
        <v>68.125</v>
      </c>
      <c r="L292" s="6">
        <f t="shared" si="70"/>
        <v>-3.0300000000000011</v>
      </c>
      <c r="M292" s="6">
        <f t="shared" si="71"/>
        <v>67.78</v>
      </c>
      <c r="N292" s="5">
        <f t="shared" si="72"/>
        <v>2.1920424265967116</v>
      </c>
      <c r="O292" s="6">
        <f t="shared" si="73"/>
        <v>-0.47999999999998977</v>
      </c>
      <c r="P292" s="6">
        <f t="shared" si="74"/>
        <v>4.3840848531934231</v>
      </c>
      <c r="Q292" s="6">
        <f t="shared" si="75"/>
        <v>-6.4515457695548846E-3</v>
      </c>
      <c r="R292" s="5">
        <f t="shared" si="76"/>
        <v>0.58164932600302177</v>
      </c>
      <c r="S292" s="5">
        <f t="shared" si="77"/>
        <v>2.5500000000000114</v>
      </c>
      <c r="T292" s="5">
        <f t="shared" si="78"/>
        <v>0.47999999999998977</v>
      </c>
      <c r="U292" s="5">
        <f t="shared" si="79"/>
        <v>0.10948693195350717</v>
      </c>
      <c r="V292" s="5">
        <f t="shared" si="80"/>
        <v>0.15738746468316939</v>
      </c>
      <c r="W292" s="5">
        <f t="shared" si="81"/>
        <v>0.34499999999999886</v>
      </c>
      <c r="X292" s="5">
        <f t="shared" si="82"/>
        <v>67.78</v>
      </c>
      <c r="Y292" s="5">
        <f t="shared" si="83"/>
        <v>30.920934365870309</v>
      </c>
      <c r="Z292" s="5">
        <f t="shared" si="84"/>
        <v>0.49141326803414659</v>
      </c>
      <c r="AA292" s="2">
        <f t="shared" si="85"/>
        <v>3.0300000000000011</v>
      </c>
      <c r="AB292" s="5">
        <f t="shared" si="86"/>
        <v>6.4515457695548846E-3</v>
      </c>
    </row>
    <row r="293" spans="1:28">
      <c r="A293" s="1">
        <f t="shared" si="68"/>
        <v>70503</v>
      </c>
      <c r="B293" s="1">
        <v>7</v>
      </c>
      <c r="C293" s="1">
        <v>1</v>
      </c>
      <c r="D293" s="2">
        <v>3</v>
      </c>
      <c r="E293" s="5">
        <v>184.93</v>
      </c>
      <c r="F293" s="5">
        <v>181.89</v>
      </c>
      <c r="G293" s="5">
        <v>3.23</v>
      </c>
      <c r="H293" s="5">
        <v>178.27</v>
      </c>
      <c r="I293" s="5">
        <v>178.56</v>
      </c>
      <c r="J293" s="5">
        <v>3.38</v>
      </c>
      <c r="K293" s="6">
        <f t="shared" si="69"/>
        <v>181.60000000000002</v>
      </c>
      <c r="L293" s="6">
        <f t="shared" si="70"/>
        <v>6.6599999999999966</v>
      </c>
      <c r="M293" s="6">
        <f t="shared" si="71"/>
        <v>180.22499999999999</v>
      </c>
      <c r="N293" s="5">
        <f t="shared" si="72"/>
        <v>2.3375895704763914</v>
      </c>
      <c r="O293" s="6">
        <f t="shared" si="73"/>
        <v>3.3299999999999841</v>
      </c>
      <c r="P293" s="6">
        <f t="shared" si="74"/>
        <v>4.6751791409527828</v>
      </c>
      <c r="Q293" s="6">
        <f t="shared" si="75"/>
        <v>-4.5362418963000854E-2</v>
      </c>
      <c r="R293" s="5">
        <f t="shared" si="76"/>
        <v>0.71227217174000568</v>
      </c>
      <c r="S293" s="5">
        <f t="shared" si="77"/>
        <v>3.3300000000000125</v>
      </c>
      <c r="T293" s="5">
        <f t="shared" si="78"/>
        <v>3.3299999999999841</v>
      </c>
      <c r="U293" s="5">
        <f t="shared" si="79"/>
        <v>0.71227217173999957</v>
      </c>
      <c r="V293" s="5">
        <f t="shared" si="80"/>
        <v>0.58821275443995458</v>
      </c>
      <c r="W293" s="5">
        <f t="shared" si="81"/>
        <v>1.3750000000000284</v>
      </c>
      <c r="X293" s="5">
        <f t="shared" si="82"/>
        <v>180.22499999999999</v>
      </c>
      <c r="Y293" s="5">
        <f t="shared" si="83"/>
        <v>77.098649941046261</v>
      </c>
      <c r="Z293" s="5">
        <f t="shared" si="84"/>
        <v>0.49144480870185209</v>
      </c>
      <c r="AA293" s="2">
        <f t="shared" si="85"/>
        <v>6.6599999999999966</v>
      </c>
      <c r="AB293" s="5">
        <f t="shared" si="86"/>
        <v>4.5362418963000854E-2</v>
      </c>
    </row>
    <row r="294" spans="1:28">
      <c r="A294" s="1">
        <f t="shared" si="68"/>
        <v>63002</v>
      </c>
      <c r="B294" s="1">
        <v>6</v>
      </c>
      <c r="C294" s="1">
        <v>6</v>
      </c>
      <c r="D294" s="2">
        <v>2</v>
      </c>
      <c r="E294" s="5">
        <v>120.65</v>
      </c>
      <c r="F294" s="5">
        <v>115.19</v>
      </c>
      <c r="G294" s="5">
        <v>2.8</v>
      </c>
      <c r="H294" s="5">
        <v>117.7</v>
      </c>
      <c r="I294" s="5">
        <v>115.47</v>
      </c>
      <c r="J294" s="5">
        <v>3.5</v>
      </c>
      <c r="K294" s="6">
        <f t="shared" si="69"/>
        <v>119.17500000000001</v>
      </c>
      <c r="L294" s="6">
        <f t="shared" si="70"/>
        <v>2.9500000000000028</v>
      </c>
      <c r="M294" s="6">
        <f t="shared" si="71"/>
        <v>115.33</v>
      </c>
      <c r="N294" s="5">
        <f t="shared" si="72"/>
        <v>2.2410934831014973</v>
      </c>
      <c r="O294" s="6">
        <f t="shared" si="73"/>
        <v>-0.28000000000000114</v>
      </c>
      <c r="P294" s="6">
        <f t="shared" si="74"/>
        <v>4.4821869662029945</v>
      </c>
      <c r="Q294" s="6">
        <f t="shared" si="75"/>
        <v>-0.21951219512195128</v>
      </c>
      <c r="R294" s="5">
        <f t="shared" si="76"/>
        <v>0.72063035842885448</v>
      </c>
      <c r="S294" s="5">
        <f t="shared" si="77"/>
        <v>3.230000000000004</v>
      </c>
      <c r="T294" s="5">
        <f t="shared" si="78"/>
        <v>0.28000000000000114</v>
      </c>
      <c r="U294" s="5">
        <f t="shared" si="79"/>
        <v>6.2469504755442676E-2</v>
      </c>
      <c r="V294" s="5">
        <f t="shared" si="80"/>
        <v>1.7156803270334067</v>
      </c>
      <c r="W294" s="5">
        <f t="shared" si="81"/>
        <v>3.8450000000000131</v>
      </c>
      <c r="X294" s="5">
        <f t="shared" si="82"/>
        <v>115.33</v>
      </c>
      <c r="Y294" s="5">
        <f t="shared" si="83"/>
        <v>51.461485596036958</v>
      </c>
      <c r="Z294" s="5">
        <f t="shared" si="84"/>
        <v>0.49346935061865799</v>
      </c>
      <c r="AA294" s="2">
        <f t="shared" si="85"/>
        <v>2.9500000000000028</v>
      </c>
      <c r="AB294" s="5">
        <f t="shared" si="86"/>
        <v>0.21951219512195128</v>
      </c>
    </row>
    <row r="295" spans="1:28">
      <c r="A295" s="1">
        <f t="shared" si="68"/>
        <v>44003</v>
      </c>
      <c r="B295" s="1">
        <v>4</v>
      </c>
      <c r="C295" s="1">
        <v>8</v>
      </c>
      <c r="D295" s="2">
        <v>3</v>
      </c>
      <c r="E295" s="5">
        <v>21.05</v>
      </c>
      <c r="F295" s="5">
        <v>21.21</v>
      </c>
      <c r="G295" s="5">
        <v>2.77</v>
      </c>
      <c r="H295" s="5">
        <v>20.13</v>
      </c>
      <c r="I295" s="5">
        <v>18.7</v>
      </c>
      <c r="J295" s="5">
        <v>2.86</v>
      </c>
      <c r="K295" s="6">
        <f t="shared" si="69"/>
        <v>20.59</v>
      </c>
      <c r="L295" s="6">
        <f t="shared" si="70"/>
        <v>0.92000000000000171</v>
      </c>
      <c r="M295" s="6">
        <f t="shared" si="71"/>
        <v>19.954999999999998</v>
      </c>
      <c r="N295" s="5">
        <f t="shared" si="72"/>
        <v>1.9907599051618454</v>
      </c>
      <c r="O295" s="6">
        <f t="shared" si="73"/>
        <v>2.5100000000000016</v>
      </c>
      <c r="P295" s="6">
        <f t="shared" si="74"/>
        <v>3.9815198103236908</v>
      </c>
      <c r="Q295" s="6">
        <f t="shared" si="75"/>
        <v>-3.1963412710928792E-2</v>
      </c>
      <c r="R295" s="5">
        <f t="shared" si="76"/>
        <v>0.39934499280332242</v>
      </c>
      <c r="S295" s="5">
        <f t="shared" si="77"/>
        <v>1.5899999999999999</v>
      </c>
      <c r="T295" s="5">
        <f t="shared" si="78"/>
        <v>2.5100000000000016</v>
      </c>
      <c r="U295" s="5">
        <f t="shared" si="79"/>
        <v>0.63041253580901879</v>
      </c>
      <c r="V295" s="5">
        <f t="shared" si="80"/>
        <v>0.31897367349699418</v>
      </c>
      <c r="W295" s="5">
        <f t="shared" si="81"/>
        <v>0.63500000000000156</v>
      </c>
      <c r="X295" s="5">
        <f t="shared" si="82"/>
        <v>19.954999999999998</v>
      </c>
      <c r="Y295" s="5">
        <f t="shared" si="83"/>
        <v>10.023810479736225</v>
      </c>
      <c r="Z295" s="5">
        <f t="shared" si="84"/>
        <v>0.49431771159852239</v>
      </c>
      <c r="AA295" s="2">
        <f t="shared" si="85"/>
        <v>0.92000000000000171</v>
      </c>
      <c r="AB295" s="5">
        <f t="shared" si="86"/>
        <v>3.1963412710928792E-2</v>
      </c>
    </row>
    <row r="296" spans="1:28">
      <c r="A296" s="1">
        <f t="shared" si="68"/>
        <v>52005</v>
      </c>
      <c r="B296" s="1">
        <v>5</v>
      </c>
      <c r="C296" s="1">
        <v>4</v>
      </c>
      <c r="D296" s="2">
        <v>5</v>
      </c>
      <c r="E296" s="5">
        <v>147.85</v>
      </c>
      <c r="F296" s="5">
        <v>148.28</v>
      </c>
      <c r="G296" s="5">
        <v>3.81</v>
      </c>
      <c r="H296" s="5">
        <v>156.99</v>
      </c>
      <c r="I296" s="5">
        <v>159.26</v>
      </c>
      <c r="J296" s="5">
        <v>3.51</v>
      </c>
      <c r="K296" s="6">
        <f t="shared" si="69"/>
        <v>152.42000000000002</v>
      </c>
      <c r="L296" s="6">
        <f t="shared" si="70"/>
        <v>-9.1400000000000148</v>
      </c>
      <c r="M296" s="6">
        <f t="shared" si="71"/>
        <v>153.76999999999998</v>
      </c>
      <c r="N296" s="5">
        <f t="shared" si="72"/>
        <v>2.5901833911906702</v>
      </c>
      <c r="O296" s="6">
        <f t="shared" si="73"/>
        <v>-10.97999999999999</v>
      </c>
      <c r="P296" s="6">
        <f t="shared" si="74"/>
        <v>5.1803667823813404</v>
      </c>
      <c r="Q296" s="6">
        <f t="shared" si="75"/>
        <v>8.1829767254678443E-2</v>
      </c>
      <c r="R296" s="5">
        <f t="shared" si="76"/>
        <v>0.35518720532644471</v>
      </c>
      <c r="S296" s="5">
        <f t="shared" si="77"/>
        <v>1.839999999999975</v>
      </c>
      <c r="T296" s="5">
        <f t="shared" si="78"/>
        <v>10.97999999999999</v>
      </c>
      <c r="U296" s="5">
        <f t="shared" si="79"/>
        <v>2.1195410404806592</v>
      </c>
      <c r="V296" s="5">
        <f t="shared" si="80"/>
        <v>0.5211986165116248</v>
      </c>
      <c r="W296" s="5">
        <f t="shared" si="81"/>
        <v>1.3499999999999659</v>
      </c>
      <c r="X296" s="5">
        <f t="shared" si="82"/>
        <v>153.76999999999998</v>
      </c>
      <c r="Y296" s="5">
        <f t="shared" si="83"/>
        <v>59.366452785921894</v>
      </c>
      <c r="Z296" s="5">
        <f t="shared" si="84"/>
        <v>0.49460186008546309</v>
      </c>
      <c r="AA296" s="2">
        <f t="shared" si="85"/>
        <v>9.1400000000000148</v>
      </c>
      <c r="AB296" s="5">
        <f t="shared" si="86"/>
        <v>8.1829767254678443E-2</v>
      </c>
    </row>
    <row r="297" spans="1:28">
      <c r="A297" s="1">
        <f t="shared" si="68"/>
        <v>34004</v>
      </c>
      <c r="B297" s="1">
        <v>3</v>
      </c>
      <c r="C297" s="1">
        <v>8</v>
      </c>
      <c r="D297" s="2">
        <v>4</v>
      </c>
      <c r="E297" s="5">
        <v>113.78</v>
      </c>
      <c r="F297" s="5">
        <v>115.37</v>
      </c>
      <c r="G297" s="5">
        <v>3.44</v>
      </c>
      <c r="H297" s="5">
        <v>105.58</v>
      </c>
      <c r="I297" s="5">
        <v>111.86</v>
      </c>
      <c r="J297" s="5">
        <v>3.16</v>
      </c>
      <c r="K297" s="6">
        <f t="shared" si="69"/>
        <v>109.68</v>
      </c>
      <c r="L297" s="6">
        <f t="shared" si="70"/>
        <v>8.2000000000000028</v>
      </c>
      <c r="M297" s="6">
        <f t="shared" si="71"/>
        <v>113.61500000000001</v>
      </c>
      <c r="N297" s="5">
        <f t="shared" si="72"/>
        <v>2.3355513267749011</v>
      </c>
      <c r="O297" s="6">
        <f t="shared" si="73"/>
        <v>3.5100000000000051</v>
      </c>
      <c r="P297" s="6">
        <f t="shared" si="74"/>
        <v>4.6711026535498021</v>
      </c>
      <c r="Q297" s="6">
        <f t="shared" si="75"/>
        <v>8.4696047517782369E-2</v>
      </c>
      <c r="R297" s="5">
        <f t="shared" si="76"/>
        <v>1.0040455857753061</v>
      </c>
      <c r="S297" s="5">
        <f t="shared" si="77"/>
        <v>4.6899999999999977</v>
      </c>
      <c r="T297" s="5">
        <f t="shared" si="78"/>
        <v>3.5100000000000051</v>
      </c>
      <c r="U297" s="5">
        <f t="shared" si="79"/>
        <v>0.75142857272309838</v>
      </c>
      <c r="V297" s="5">
        <f t="shared" si="80"/>
        <v>1.6848270277295665</v>
      </c>
      <c r="W297" s="5">
        <f t="shared" si="81"/>
        <v>3.9350000000000023</v>
      </c>
      <c r="X297" s="5">
        <f t="shared" si="82"/>
        <v>113.61500000000001</v>
      </c>
      <c r="Y297" s="5">
        <f t="shared" si="83"/>
        <v>48.645901589706384</v>
      </c>
      <c r="Z297" s="5">
        <f t="shared" si="84"/>
        <v>0.4956541132685171</v>
      </c>
      <c r="AA297" s="2">
        <f t="shared" si="85"/>
        <v>8.2000000000000028</v>
      </c>
      <c r="AB297" s="5">
        <f t="shared" si="86"/>
        <v>8.4696047517782369E-2</v>
      </c>
    </row>
    <row r="298" spans="1:28">
      <c r="A298" s="1">
        <f t="shared" si="68"/>
        <v>32506</v>
      </c>
      <c r="B298" s="1">
        <v>3</v>
      </c>
      <c r="C298" s="1">
        <v>5</v>
      </c>
      <c r="D298" s="2">
        <v>6</v>
      </c>
      <c r="E298" s="5">
        <v>65.52</v>
      </c>
      <c r="F298" s="5">
        <v>63.49</v>
      </c>
      <c r="G298" s="5">
        <v>3.11</v>
      </c>
      <c r="H298" s="5">
        <v>66.63</v>
      </c>
      <c r="I298" s="5">
        <v>66.430000000000007</v>
      </c>
      <c r="J298" s="5">
        <v>3.59</v>
      </c>
      <c r="K298" s="6">
        <f t="shared" si="69"/>
        <v>66.074999999999989</v>
      </c>
      <c r="L298" s="6">
        <f t="shared" si="70"/>
        <v>-1.1099999999999994</v>
      </c>
      <c r="M298" s="6">
        <f t="shared" si="71"/>
        <v>64.960000000000008</v>
      </c>
      <c r="N298" s="5">
        <f t="shared" si="72"/>
        <v>2.3748789442832661</v>
      </c>
      <c r="O298" s="6">
        <f t="shared" si="73"/>
        <v>-2.9400000000000048</v>
      </c>
      <c r="P298" s="6">
        <f t="shared" si="74"/>
        <v>4.7497578885665321</v>
      </c>
      <c r="Q298" s="6">
        <f t="shared" si="75"/>
        <v>-0.1425519277311372</v>
      </c>
      <c r="R298" s="5">
        <f t="shared" si="76"/>
        <v>0.38528279607790616</v>
      </c>
      <c r="S298" s="5">
        <f t="shared" si="77"/>
        <v>1.8300000000000054</v>
      </c>
      <c r="T298" s="5">
        <f t="shared" si="78"/>
        <v>2.9400000000000048</v>
      </c>
      <c r="U298" s="5">
        <f t="shared" si="79"/>
        <v>0.61897891828909435</v>
      </c>
      <c r="V298" s="5">
        <f t="shared" si="80"/>
        <v>0.46949761489273956</v>
      </c>
      <c r="W298" s="5">
        <f t="shared" si="81"/>
        <v>1.1149999999999807</v>
      </c>
      <c r="X298" s="5">
        <f t="shared" si="82"/>
        <v>64.960000000000008</v>
      </c>
      <c r="Y298" s="5">
        <f t="shared" si="83"/>
        <v>27.35297315106089</v>
      </c>
      <c r="Z298" s="5">
        <f t="shared" si="84"/>
        <v>0.49592741404362795</v>
      </c>
      <c r="AA298" s="2">
        <f t="shared" si="85"/>
        <v>1.1099999999999994</v>
      </c>
      <c r="AB298" s="5">
        <f t="shared" si="86"/>
        <v>0.1425519277311372</v>
      </c>
    </row>
    <row r="299" spans="1:28">
      <c r="A299" s="1">
        <f t="shared" si="68"/>
        <v>21507</v>
      </c>
      <c r="B299" s="1">
        <v>2</v>
      </c>
      <c r="C299" s="1">
        <v>3</v>
      </c>
      <c r="D299" s="2">
        <v>7</v>
      </c>
      <c r="E299" s="5">
        <v>651.09</v>
      </c>
      <c r="F299" s="5">
        <v>656.74</v>
      </c>
      <c r="G299" s="5">
        <v>8.36</v>
      </c>
      <c r="H299" s="5">
        <v>654.66</v>
      </c>
      <c r="I299" s="5">
        <v>656.68</v>
      </c>
      <c r="J299" s="5">
        <v>7.86</v>
      </c>
      <c r="K299" s="6">
        <f t="shared" si="69"/>
        <v>652.875</v>
      </c>
      <c r="L299" s="6">
        <f t="shared" si="70"/>
        <v>-3.5699999999999363</v>
      </c>
      <c r="M299" s="6">
        <f t="shared" si="71"/>
        <v>656.71</v>
      </c>
      <c r="N299" s="5">
        <f t="shared" si="72"/>
        <v>5.7373600200789214</v>
      </c>
      <c r="O299" s="6">
        <f t="shared" si="73"/>
        <v>6.0000000000059117E-2</v>
      </c>
      <c r="P299" s="6">
        <f t="shared" si="74"/>
        <v>11.474720040157843</v>
      </c>
      <c r="Q299" s="6">
        <f t="shared" si="75"/>
        <v>6.159375161389289E-2</v>
      </c>
      <c r="R299" s="5">
        <f t="shared" si="76"/>
        <v>0.31634758733077223</v>
      </c>
      <c r="S299" s="5">
        <f t="shared" si="77"/>
        <v>3.6299999999999955</v>
      </c>
      <c r="T299" s="5">
        <f t="shared" si="78"/>
        <v>6.0000000000059117E-2</v>
      </c>
      <c r="U299" s="5">
        <f t="shared" si="79"/>
        <v>5.2288857410096581E-3</v>
      </c>
      <c r="V299" s="5">
        <f t="shared" si="80"/>
        <v>0.66842589389174911</v>
      </c>
      <c r="W299" s="5">
        <f t="shared" si="81"/>
        <v>3.8350000000000364</v>
      </c>
      <c r="X299" s="5">
        <f t="shared" si="82"/>
        <v>656.71</v>
      </c>
      <c r="Y299" s="5">
        <f t="shared" si="83"/>
        <v>114.46205183250231</v>
      </c>
      <c r="Z299" s="5">
        <f t="shared" si="84"/>
        <v>0.49610583548271231</v>
      </c>
      <c r="AA299" s="2">
        <f t="shared" si="85"/>
        <v>3.5699999999999363</v>
      </c>
      <c r="AB299" s="5">
        <f t="shared" si="86"/>
        <v>6.159375161389289E-2</v>
      </c>
    </row>
    <row r="300" spans="1:28">
      <c r="A300" s="1">
        <f t="shared" si="68"/>
        <v>54001</v>
      </c>
      <c r="B300" s="1">
        <v>5</v>
      </c>
      <c r="C300" s="1">
        <v>8</v>
      </c>
      <c r="D300" s="2">
        <v>1</v>
      </c>
      <c r="E300" s="5">
        <v>128.41999999999999</v>
      </c>
      <c r="F300" s="5">
        <v>129.94999999999999</v>
      </c>
      <c r="G300" s="5">
        <v>2.96</v>
      </c>
      <c r="H300" s="5">
        <v>129.54</v>
      </c>
      <c r="I300" s="5">
        <v>124.74</v>
      </c>
      <c r="J300" s="5">
        <v>2.87</v>
      </c>
      <c r="K300" s="6">
        <f t="shared" si="69"/>
        <v>128.97999999999999</v>
      </c>
      <c r="L300" s="6">
        <f t="shared" si="70"/>
        <v>-1.1200000000000045</v>
      </c>
      <c r="M300" s="6">
        <f t="shared" si="71"/>
        <v>127.345</v>
      </c>
      <c r="N300" s="5">
        <f t="shared" si="72"/>
        <v>2.0614618599430843</v>
      </c>
      <c r="O300" s="6">
        <f t="shared" si="73"/>
        <v>5.2099999999999937</v>
      </c>
      <c r="P300" s="6">
        <f t="shared" si="74"/>
        <v>4.1229237198861686</v>
      </c>
      <c r="Q300" s="6">
        <f t="shared" si="75"/>
        <v>3.0867429479071642E-2</v>
      </c>
      <c r="R300" s="5">
        <f t="shared" si="76"/>
        <v>1.5353182426025496</v>
      </c>
      <c r="S300" s="5">
        <f t="shared" si="77"/>
        <v>6.3299999999999983</v>
      </c>
      <c r="T300" s="5">
        <f t="shared" si="78"/>
        <v>5.2099999999999937</v>
      </c>
      <c r="U300" s="5">
        <f t="shared" si="79"/>
        <v>1.2636663576554936</v>
      </c>
      <c r="V300" s="5">
        <f t="shared" si="80"/>
        <v>0.79312648551505693</v>
      </c>
      <c r="W300" s="5">
        <f t="shared" si="81"/>
        <v>1.6349999999999909</v>
      </c>
      <c r="X300" s="5">
        <f t="shared" si="82"/>
        <v>127.345</v>
      </c>
      <c r="Y300" s="5">
        <f t="shared" si="83"/>
        <v>61.774123729611915</v>
      </c>
      <c r="Z300" s="5">
        <f t="shared" si="84"/>
        <v>0.49692554774332143</v>
      </c>
      <c r="AA300" s="2">
        <f t="shared" si="85"/>
        <v>1.1200000000000045</v>
      </c>
      <c r="AB300" s="5">
        <f t="shared" si="86"/>
        <v>3.0867429479071642E-2</v>
      </c>
    </row>
    <row r="301" spans="1:28">
      <c r="A301" s="1">
        <f t="shared" si="68"/>
        <v>44501</v>
      </c>
      <c r="B301" s="1">
        <v>4</v>
      </c>
      <c r="C301" s="1">
        <v>9</v>
      </c>
      <c r="D301" s="2">
        <v>1</v>
      </c>
      <c r="E301" s="5">
        <v>107.12</v>
      </c>
      <c r="F301" s="5">
        <v>111.47</v>
      </c>
      <c r="G301" s="5">
        <v>4.07</v>
      </c>
      <c r="H301" s="5">
        <v>102.32</v>
      </c>
      <c r="I301" s="5">
        <v>107.76</v>
      </c>
      <c r="J301" s="5">
        <v>3.4</v>
      </c>
      <c r="K301" s="6">
        <f t="shared" si="69"/>
        <v>104.72</v>
      </c>
      <c r="L301" s="6">
        <f t="shared" si="70"/>
        <v>4.8000000000000114</v>
      </c>
      <c r="M301" s="6">
        <f t="shared" si="71"/>
        <v>109.61500000000001</v>
      </c>
      <c r="N301" s="5">
        <f t="shared" si="72"/>
        <v>2.6516457154001549</v>
      </c>
      <c r="O301" s="6">
        <f t="shared" si="73"/>
        <v>3.7099999999999937</v>
      </c>
      <c r="P301" s="6">
        <f t="shared" si="74"/>
        <v>5.3032914308003098</v>
      </c>
      <c r="Q301" s="6">
        <f t="shared" si="75"/>
        <v>0.17795263272047199</v>
      </c>
      <c r="R301" s="5">
        <f t="shared" si="76"/>
        <v>0.20553273645674941</v>
      </c>
      <c r="S301" s="5">
        <f t="shared" si="77"/>
        <v>1.0900000000000176</v>
      </c>
      <c r="T301" s="5">
        <f t="shared" si="78"/>
        <v>3.7099999999999937</v>
      </c>
      <c r="U301" s="5">
        <f t="shared" si="79"/>
        <v>0.69956555252708874</v>
      </c>
      <c r="V301" s="5">
        <f t="shared" si="80"/>
        <v>1.8460233852399528</v>
      </c>
      <c r="W301" s="5">
        <f t="shared" si="81"/>
        <v>4.8950000000000102</v>
      </c>
      <c r="X301" s="5">
        <f t="shared" si="82"/>
        <v>109.61500000000001</v>
      </c>
      <c r="Y301" s="5">
        <f t="shared" si="83"/>
        <v>41.338478727901332</v>
      </c>
      <c r="Z301" s="5">
        <f t="shared" si="84"/>
        <v>0.49730171928116235</v>
      </c>
      <c r="AA301" s="2">
        <f t="shared" si="85"/>
        <v>4.8000000000000114</v>
      </c>
      <c r="AB301" s="5">
        <f t="shared" si="86"/>
        <v>0.17795263272047199</v>
      </c>
    </row>
    <row r="302" spans="1:28">
      <c r="A302" s="1">
        <f t="shared" si="68"/>
        <v>71003</v>
      </c>
      <c r="B302" s="1">
        <v>7</v>
      </c>
      <c r="C302" s="1">
        <v>2</v>
      </c>
      <c r="D302" s="2">
        <v>3</v>
      </c>
      <c r="E302" s="5">
        <v>151.30000000000001</v>
      </c>
      <c r="F302" s="5">
        <v>162.01</v>
      </c>
      <c r="G302" s="5">
        <v>4.1100000000000003</v>
      </c>
      <c r="H302" s="5">
        <v>163.13</v>
      </c>
      <c r="I302" s="5">
        <v>159.16</v>
      </c>
      <c r="J302" s="5">
        <v>3.2</v>
      </c>
      <c r="K302" s="6">
        <f t="shared" si="69"/>
        <v>157.215</v>
      </c>
      <c r="L302" s="6">
        <f t="shared" si="70"/>
        <v>-11.829999999999984</v>
      </c>
      <c r="M302" s="6">
        <f t="shared" si="71"/>
        <v>160.58499999999998</v>
      </c>
      <c r="N302" s="5">
        <f t="shared" si="72"/>
        <v>2.6044241206070877</v>
      </c>
      <c r="O302" s="6">
        <f t="shared" si="73"/>
        <v>2.8499999999999943</v>
      </c>
      <c r="P302" s="6">
        <f t="shared" si="74"/>
        <v>5.2088482412141754</v>
      </c>
      <c r="Q302" s="6">
        <f t="shared" si="75"/>
        <v>0.24517453496043431</v>
      </c>
      <c r="R302" s="5">
        <f t="shared" si="76"/>
        <v>2.8182813781839209</v>
      </c>
      <c r="S302" s="5">
        <f t="shared" si="77"/>
        <v>14.679999999999978</v>
      </c>
      <c r="T302" s="5">
        <f t="shared" si="78"/>
        <v>2.8499999999999943</v>
      </c>
      <c r="U302" s="5">
        <f t="shared" si="79"/>
        <v>0.54714590788992989</v>
      </c>
      <c r="V302" s="5">
        <f t="shared" si="80"/>
        <v>1.2939520769045993</v>
      </c>
      <c r="W302" s="5">
        <f t="shared" si="81"/>
        <v>3.3699999999999761</v>
      </c>
      <c r="X302" s="5">
        <f t="shared" si="82"/>
        <v>160.58499999999998</v>
      </c>
      <c r="Y302" s="5">
        <f t="shared" si="83"/>
        <v>61.658544293687399</v>
      </c>
      <c r="Z302" s="5">
        <f t="shared" si="84"/>
        <v>0.49808734173837421</v>
      </c>
      <c r="AA302" s="2">
        <f t="shared" si="85"/>
        <v>11.829999999999984</v>
      </c>
      <c r="AB302" s="5">
        <f t="shared" si="86"/>
        <v>0.24517453496043431</v>
      </c>
    </row>
    <row r="303" spans="1:28">
      <c r="A303" s="1">
        <f t="shared" si="68"/>
        <v>53503</v>
      </c>
      <c r="B303" s="1">
        <v>5</v>
      </c>
      <c r="C303" s="1">
        <v>7</v>
      </c>
      <c r="D303" s="2">
        <v>3</v>
      </c>
      <c r="E303" s="5">
        <v>70.63</v>
      </c>
      <c r="F303" s="5">
        <v>74.5</v>
      </c>
      <c r="G303" s="5">
        <v>2.84</v>
      </c>
      <c r="H303" s="5">
        <v>70.33</v>
      </c>
      <c r="I303" s="5">
        <v>72.23</v>
      </c>
      <c r="J303" s="5">
        <v>2.95</v>
      </c>
      <c r="K303" s="6">
        <f t="shared" si="69"/>
        <v>70.47999999999999</v>
      </c>
      <c r="L303" s="6">
        <f t="shared" si="70"/>
        <v>0.29999999999999716</v>
      </c>
      <c r="M303" s="6">
        <f t="shared" si="71"/>
        <v>73.365000000000009</v>
      </c>
      <c r="N303" s="5">
        <f t="shared" si="72"/>
        <v>2.0474435279147505</v>
      </c>
      <c r="O303" s="6">
        <f t="shared" si="73"/>
        <v>2.269999999999996</v>
      </c>
      <c r="P303" s="6">
        <f t="shared" si="74"/>
        <v>4.094887055829501</v>
      </c>
      <c r="Q303" s="6">
        <f t="shared" si="75"/>
        <v>-3.7982836457320784E-2</v>
      </c>
      <c r="R303" s="5">
        <f t="shared" si="76"/>
        <v>0.48108774995283382</v>
      </c>
      <c r="S303" s="5">
        <f t="shared" si="77"/>
        <v>1.9699999999999989</v>
      </c>
      <c r="T303" s="5">
        <f t="shared" si="78"/>
        <v>2.269999999999996</v>
      </c>
      <c r="U303" s="5">
        <f t="shared" si="79"/>
        <v>0.55434984385427999</v>
      </c>
      <c r="V303" s="5">
        <f t="shared" si="80"/>
        <v>1.4090742727045031</v>
      </c>
      <c r="W303" s="5">
        <f t="shared" si="81"/>
        <v>2.8850000000000193</v>
      </c>
      <c r="X303" s="5">
        <f t="shared" si="82"/>
        <v>73.365000000000009</v>
      </c>
      <c r="Y303" s="5">
        <f t="shared" si="83"/>
        <v>35.832490127197644</v>
      </c>
      <c r="Z303" s="5">
        <f t="shared" si="84"/>
        <v>0.49835529494528297</v>
      </c>
      <c r="AA303" s="2">
        <f t="shared" si="85"/>
        <v>0.29999999999999716</v>
      </c>
      <c r="AB303" s="5">
        <f t="shared" si="86"/>
        <v>3.7982836457320784E-2</v>
      </c>
    </row>
    <row r="304" spans="1:28">
      <c r="A304" s="1">
        <f t="shared" si="68"/>
        <v>30507</v>
      </c>
      <c r="B304" s="1">
        <v>3</v>
      </c>
      <c r="C304" s="1">
        <v>1</v>
      </c>
      <c r="D304" s="2">
        <v>7</v>
      </c>
      <c r="E304" s="5">
        <v>45.37</v>
      </c>
      <c r="F304" s="5">
        <v>38.950000000000003</v>
      </c>
      <c r="G304" s="5">
        <v>4.54</v>
      </c>
      <c r="H304" s="5">
        <v>38.61</v>
      </c>
      <c r="I304" s="5">
        <v>33.81</v>
      </c>
      <c r="J304" s="5">
        <v>4.1100000000000003</v>
      </c>
      <c r="K304" s="6">
        <f t="shared" si="69"/>
        <v>41.989999999999995</v>
      </c>
      <c r="L304" s="6">
        <f t="shared" si="70"/>
        <v>6.759999999999998</v>
      </c>
      <c r="M304" s="6">
        <f t="shared" si="71"/>
        <v>36.380000000000003</v>
      </c>
      <c r="N304" s="5">
        <f t="shared" si="72"/>
        <v>3.0620132266206821</v>
      </c>
      <c r="O304" s="6">
        <f t="shared" si="73"/>
        <v>5.1400000000000006</v>
      </c>
      <c r="P304" s="6">
        <f t="shared" si="74"/>
        <v>6.1240264532413642</v>
      </c>
      <c r="Q304" s="6">
        <f t="shared" si="75"/>
        <v>9.9176881214386753E-2</v>
      </c>
      <c r="R304" s="5">
        <f t="shared" si="76"/>
        <v>0.26453184230491905</v>
      </c>
      <c r="S304" s="5">
        <f t="shared" si="77"/>
        <v>1.6199999999999974</v>
      </c>
      <c r="T304" s="5">
        <f t="shared" si="78"/>
        <v>5.1400000000000006</v>
      </c>
      <c r="U304" s="5">
        <f t="shared" si="79"/>
        <v>0.83931707990573234</v>
      </c>
      <c r="V304" s="5">
        <f t="shared" si="80"/>
        <v>1.832127944852588</v>
      </c>
      <c r="W304" s="5">
        <f t="shared" si="81"/>
        <v>5.6099999999999923</v>
      </c>
      <c r="X304" s="5">
        <f t="shared" si="82"/>
        <v>36.380000000000003</v>
      </c>
      <c r="Y304" s="5">
        <f t="shared" si="83"/>
        <v>11.881072127225892</v>
      </c>
      <c r="Z304" s="5">
        <f t="shared" si="84"/>
        <v>0.49907714834482259</v>
      </c>
      <c r="AA304" s="2">
        <f t="shared" si="85"/>
        <v>6.759999999999998</v>
      </c>
      <c r="AB304" s="5">
        <f t="shared" si="86"/>
        <v>9.9176881214386753E-2</v>
      </c>
    </row>
    <row r="305" spans="1:28">
      <c r="A305" s="1">
        <f t="shared" si="68"/>
        <v>12007</v>
      </c>
      <c r="B305" s="1">
        <v>1</v>
      </c>
      <c r="C305" s="1">
        <v>4</v>
      </c>
      <c r="D305" s="2">
        <v>7</v>
      </c>
      <c r="E305" s="5">
        <v>292.07</v>
      </c>
      <c r="F305" s="5">
        <v>277.33</v>
      </c>
      <c r="G305" s="5">
        <v>5.68</v>
      </c>
      <c r="H305" s="5">
        <v>306.83999999999997</v>
      </c>
      <c r="I305" s="5">
        <v>297.25</v>
      </c>
      <c r="J305" s="5">
        <v>7.2</v>
      </c>
      <c r="K305" s="6">
        <f t="shared" si="69"/>
        <v>299.45499999999998</v>
      </c>
      <c r="L305" s="6">
        <f t="shared" si="70"/>
        <v>-14.769999999999982</v>
      </c>
      <c r="M305" s="6">
        <f t="shared" si="71"/>
        <v>287.28999999999996</v>
      </c>
      <c r="N305" s="5">
        <f t="shared" si="72"/>
        <v>4.5853680332117293</v>
      </c>
      <c r="O305" s="6">
        <f t="shared" si="73"/>
        <v>-19.920000000000016</v>
      </c>
      <c r="P305" s="6">
        <f t="shared" si="74"/>
        <v>9.1707360664234585</v>
      </c>
      <c r="Q305" s="6">
        <f t="shared" si="75"/>
        <v>-0.23278289323491366</v>
      </c>
      <c r="R305" s="5">
        <f t="shared" si="76"/>
        <v>0.56156888200670996</v>
      </c>
      <c r="S305" s="5">
        <f t="shared" si="77"/>
        <v>5.1500000000000341</v>
      </c>
      <c r="T305" s="5">
        <f t="shared" si="78"/>
        <v>19.920000000000016</v>
      </c>
      <c r="U305" s="5">
        <f t="shared" si="79"/>
        <v>2.1721266271016693</v>
      </c>
      <c r="V305" s="5">
        <f t="shared" si="80"/>
        <v>2.653004058101589</v>
      </c>
      <c r="W305" s="5">
        <f t="shared" si="81"/>
        <v>12.16500000000002</v>
      </c>
      <c r="X305" s="5">
        <f t="shared" si="82"/>
        <v>287.28999999999996</v>
      </c>
      <c r="Y305" s="5">
        <f t="shared" si="83"/>
        <v>62.653640431730722</v>
      </c>
      <c r="Z305" s="5">
        <f t="shared" si="84"/>
        <v>0.49916630495256786</v>
      </c>
      <c r="AA305" s="2">
        <f t="shared" si="85"/>
        <v>14.769999999999982</v>
      </c>
      <c r="AB305" s="5">
        <f t="shared" si="86"/>
        <v>0.23278289323491366</v>
      </c>
    </row>
    <row r="306" spans="1:28">
      <c r="A306" s="1">
        <f t="shared" si="68"/>
        <v>23006</v>
      </c>
      <c r="B306" s="1">
        <v>2</v>
      </c>
      <c r="C306" s="1">
        <v>6</v>
      </c>
      <c r="D306" s="2">
        <v>6</v>
      </c>
      <c r="E306" s="5">
        <v>151.21</v>
      </c>
      <c r="F306" s="5">
        <v>142.9</v>
      </c>
      <c r="G306" s="5">
        <v>3.55</v>
      </c>
      <c r="H306" s="5">
        <v>148.71</v>
      </c>
      <c r="I306" s="5">
        <v>143.03</v>
      </c>
      <c r="J306" s="5">
        <v>4.2300000000000004</v>
      </c>
      <c r="K306" s="6">
        <f t="shared" si="69"/>
        <v>149.96</v>
      </c>
      <c r="L306" s="6">
        <f t="shared" si="70"/>
        <v>2.5</v>
      </c>
      <c r="M306" s="6">
        <f t="shared" si="71"/>
        <v>142.965</v>
      </c>
      <c r="N306" s="5">
        <f t="shared" si="72"/>
        <v>2.7611320142289468</v>
      </c>
      <c r="O306" s="6">
        <f t="shared" si="73"/>
        <v>-0.12999999999999545</v>
      </c>
      <c r="P306" s="6">
        <f t="shared" si="74"/>
        <v>5.5222640284578937</v>
      </c>
      <c r="Q306" s="6">
        <f t="shared" si="75"/>
        <v>-0.17348190218852694</v>
      </c>
      <c r="R306" s="5">
        <f t="shared" si="76"/>
        <v>0.47625393976941549</v>
      </c>
      <c r="S306" s="5">
        <f t="shared" si="77"/>
        <v>2.6299999999999955</v>
      </c>
      <c r="T306" s="5">
        <f t="shared" si="78"/>
        <v>0.12999999999999545</v>
      </c>
      <c r="U306" s="5">
        <f t="shared" si="79"/>
        <v>2.3541069266168044E-2</v>
      </c>
      <c r="V306" s="5">
        <f t="shared" si="80"/>
        <v>2.5333812233361743</v>
      </c>
      <c r="W306" s="5">
        <f t="shared" si="81"/>
        <v>6.9950000000000045</v>
      </c>
      <c r="X306" s="5">
        <f t="shared" si="82"/>
        <v>142.965</v>
      </c>
      <c r="Y306" s="5">
        <f t="shared" si="83"/>
        <v>51.77767642519742</v>
      </c>
      <c r="Z306" s="5">
        <f t="shared" si="84"/>
        <v>0.49955980622944435</v>
      </c>
      <c r="AA306" s="2">
        <f t="shared" si="85"/>
        <v>2.5</v>
      </c>
      <c r="AB306" s="5">
        <f t="shared" si="86"/>
        <v>0.17348190218852694</v>
      </c>
    </row>
    <row r="307" spans="1:28">
      <c r="A307" s="1">
        <f t="shared" si="68"/>
        <v>53004</v>
      </c>
      <c r="B307" s="1">
        <v>5</v>
      </c>
      <c r="C307" s="1">
        <v>6</v>
      </c>
      <c r="D307" s="2">
        <v>4</v>
      </c>
      <c r="E307" s="5">
        <v>193.8</v>
      </c>
      <c r="F307" s="5">
        <v>191.54</v>
      </c>
      <c r="G307" s="5">
        <v>3.34</v>
      </c>
      <c r="H307" s="5">
        <v>193.42</v>
      </c>
      <c r="I307" s="5">
        <v>196.84</v>
      </c>
      <c r="J307" s="5">
        <v>4.21</v>
      </c>
      <c r="K307" s="6">
        <f t="shared" si="69"/>
        <v>193.61</v>
      </c>
      <c r="L307" s="6">
        <f t="shared" si="70"/>
        <v>0.38000000000002387</v>
      </c>
      <c r="M307" s="6">
        <f t="shared" si="71"/>
        <v>194.19</v>
      </c>
      <c r="N307" s="5">
        <f t="shared" si="72"/>
        <v>2.6869918124177454</v>
      </c>
      <c r="O307" s="6">
        <f t="shared" si="73"/>
        <v>-5.3000000000000114</v>
      </c>
      <c r="P307" s="6">
        <f t="shared" si="74"/>
        <v>5.3739836248354909</v>
      </c>
      <c r="Q307" s="6">
        <f t="shared" si="75"/>
        <v>-0.22744349837429059</v>
      </c>
      <c r="R307" s="5">
        <f t="shared" si="76"/>
        <v>1.0569440468240936</v>
      </c>
      <c r="S307" s="5">
        <f t="shared" si="77"/>
        <v>5.6800000000000352</v>
      </c>
      <c r="T307" s="5">
        <f t="shared" si="78"/>
        <v>5.3000000000000114</v>
      </c>
      <c r="U307" s="5">
        <f t="shared" si="79"/>
        <v>0.98623300143797066</v>
      </c>
      <c r="V307" s="5">
        <f t="shared" si="80"/>
        <v>0.21585477012604001</v>
      </c>
      <c r="W307" s="5">
        <f t="shared" si="81"/>
        <v>0.57999999999998408</v>
      </c>
      <c r="X307" s="5">
        <f t="shared" si="82"/>
        <v>194.19</v>
      </c>
      <c r="Y307" s="5">
        <f t="shared" si="83"/>
        <v>72.27041001858079</v>
      </c>
      <c r="Z307" s="5">
        <f t="shared" si="84"/>
        <v>0.49987698486727711</v>
      </c>
      <c r="AA307" s="2">
        <f t="shared" si="85"/>
        <v>0.38000000000002387</v>
      </c>
      <c r="AB307" s="5">
        <f t="shared" si="86"/>
        <v>0.22744349837429059</v>
      </c>
    </row>
    <row r="308" spans="1:28">
      <c r="A308" s="1">
        <f t="shared" si="68"/>
        <v>14504</v>
      </c>
      <c r="B308" s="1">
        <v>1</v>
      </c>
      <c r="C308" s="1">
        <v>9</v>
      </c>
      <c r="D308" s="2">
        <v>4</v>
      </c>
      <c r="E308" s="5">
        <v>120.78</v>
      </c>
      <c r="F308" s="5">
        <v>116.59</v>
      </c>
      <c r="G308" s="5">
        <v>2.99</v>
      </c>
      <c r="H308" s="5">
        <v>109.85</v>
      </c>
      <c r="I308" s="5">
        <v>107.95</v>
      </c>
      <c r="J308" s="5">
        <v>3.18</v>
      </c>
      <c r="K308" s="6">
        <f t="shared" si="69"/>
        <v>115.315</v>
      </c>
      <c r="L308" s="6">
        <f t="shared" si="70"/>
        <v>10.930000000000007</v>
      </c>
      <c r="M308" s="6">
        <f t="shared" si="71"/>
        <v>112.27000000000001</v>
      </c>
      <c r="N308" s="5">
        <f t="shared" si="72"/>
        <v>2.1824584761227417</v>
      </c>
      <c r="O308" s="6">
        <f t="shared" si="73"/>
        <v>8.64</v>
      </c>
      <c r="P308" s="6">
        <f t="shared" si="74"/>
        <v>4.3649169522454834</v>
      </c>
      <c r="Q308" s="6">
        <f t="shared" si="75"/>
        <v>-6.1529982941871134E-2</v>
      </c>
      <c r="R308" s="5">
        <f t="shared" si="76"/>
        <v>0.52463770217253303</v>
      </c>
      <c r="S308" s="5">
        <f t="shared" si="77"/>
        <v>2.2900000000000063</v>
      </c>
      <c r="T308" s="5">
        <f t="shared" si="78"/>
        <v>8.64</v>
      </c>
      <c r="U308" s="5">
        <f t="shared" si="79"/>
        <v>1.9794191033933068</v>
      </c>
      <c r="V308" s="5">
        <f t="shared" si="80"/>
        <v>1.3952155485723599</v>
      </c>
      <c r="W308" s="5">
        <f t="shared" si="81"/>
        <v>3.0449999999999875</v>
      </c>
      <c r="X308" s="5">
        <f t="shared" si="82"/>
        <v>112.27000000000001</v>
      </c>
      <c r="Y308" s="5">
        <f t="shared" si="83"/>
        <v>51.441986744899673</v>
      </c>
      <c r="Z308" s="5">
        <f t="shared" si="84"/>
        <v>0.50014397926996979</v>
      </c>
      <c r="AA308" s="2">
        <f t="shared" si="85"/>
        <v>10.930000000000007</v>
      </c>
      <c r="AB308" s="5">
        <f t="shared" si="86"/>
        <v>6.1529982941871134E-2</v>
      </c>
    </row>
    <row r="309" spans="1:28">
      <c r="A309" s="1">
        <f t="shared" si="68"/>
        <v>62004</v>
      </c>
      <c r="B309" s="1">
        <v>6</v>
      </c>
      <c r="C309" s="1">
        <v>4</v>
      </c>
      <c r="D309" s="2">
        <v>4</v>
      </c>
      <c r="E309" s="5">
        <v>199.76</v>
      </c>
      <c r="F309" s="5">
        <v>190.62</v>
      </c>
      <c r="G309" s="5">
        <v>3.49</v>
      </c>
      <c r="H309" s="5">
        <v>209.66</v>
      </c>
      <c r="I309" s="5">
        <v>200.05</v>
      </c>
      <c r="J309" s="5">
        <v>3.52</v>
      </c>
      <c r="K309" s="6">
        <f t="shared" si="69"/>
        <v>204.70999999999998</v>
      </c>
      <c r="L309" s="6">
        <f t="shared" si="70"/>
        <v>-9.9000000000000057</v>
      </c>
      <c r="M309" s="6">
        <f t="shared" si="71"/>
        <v>195.33500000000001</v>
      </c>
      <c r="N309" s="5">
        <f t="shared" si="72"/>
        <v>2.4784319639643129</v>
      </c>
      <c r="O309" s="6">
        <f t="shared" si="73"/>
        <v>-9.4300000000000068</v>
      </c>
      <c r="P309" s="6">
        <f t="shared" si="74"/>
        <v>4.9568639279286257</v>
      </c>
      <c r="Q309" s="6">
        <f t="shared" si="75"/>
        <v>-8.5590443824911325E-3</v>
      </c>
      <c r="R309" s="5">
        <f t="shared" si="76"/>
        <v>9.4818015348749438E-2</v>
      </c>
      <c r="S309" s="5">
        <f t="shared" si="77"/>
        <v>0.46999999999999886</v>
      </c>
      <c r="T309" s="5">
        <f t="shared" si="78"/>
        <v>9.4300000000000068</v>
      </c>
      <c r="U309" s="5">
        <f t="shared" si="79"/>
        <v>1.9024125207206597</v>
      </c>
      <c r="V309" s="5">
        <f t="shared" si="80"/>
        <v>3.782633591040534</v>
      </c>
      <c r="W309" s="5">
        <f t="shared" si="81"/>
        <v>9.3749999999999716</v>
      </c>
      <c r="X309" s="5">
        <f t="shared" si="82"/>
        <v>195.33500000000001</v>
      </c>
      <c r="Y309" s="5">
        <f t="shared" si="83"/>
        <v>78.813944800629855</v>
      </c>
      <c r="Z309" s="5">
        <f t="shared" si="84"/>
        <v>0.50112273945611374</v>
      </c>
      <c r="AA309" s="2">
        <f t="shared" si="85"/>
        <v>9.9000000000000057</v>
      </c>
      <c r="AB309" s="5">
        <f t="shared" si="86"/>
        <v>8.5590443824911325E-3</v>
      </c>
    </row>
    <row r="310" spans="1:28">
      <c r="A310" s="1">
        <f t="shared" si="68"/>
        <v>33505</v>
      </c>
      <c r="B310" s="1">
        <v>3</v>
      </c>
      <c r="C310" s="1">
        <v>7</v>
      </c>
      <c r="D310" s="2">
        <v>5</v>
      </c>
      <c r="E310" s="5">
        <v>97.02</v>
      </c>
      <c r="F310" s="5">
        <v>94.37</v>
      </c>
      <c r="G310" s="5">
        <v>3.3</v>
      </c>
      <c r="H310" s="5">
        <v>100.36</v>
      </c>
      <c r="I310" s="5">
        <v>95.79</v>
      </c>
      <c r="J310" s="5">
        <v>3.29</v>
      </c>
      <c r="K310" s="6">
        <f t="shared" si="69"/>
        <v>98.69</v>
      </c>
      <c r="L310" s="6">
        <f t="shared" si="70"/>
        <v>-3.3400000000000034</v>
      </c>
      <c r="M310" s="6">
        <f t="shared" si="71"/>
        <v>95.080000000000013</v>
      </c>
      <c r="N310" s="5">
        <f t="shared" si="72"/>
        <v>2.3299195265072998</v>
      </c>
      <c r="O310" s="6">
        <f t="shared" si="73"/>
        <v>-1.4200000000000017</v>
      </c>
      <c r="P310" s="6">
        <f t="shared" si="74"/>
        <v>4.6598390530145997</v>
      </c>
      <c r="Q310" s="6">
        <f t="shared" si="75"/>
        <v>3.0348943773860848E-3</v>
      </c>
      <c r="R310" s="5">
        <f t="shared" si="76"/>
        <v>0.41203139811403827</v>
      </c>
      <c r="S310" s="5">
        <f t="shared" si="77"/>
        <v>1.9200000000000017</v>
      </c>
      <c r="T310" s="5">
        <f t="shared" si="78"/>
        <v>1.4200000000000017</v>
      </c>
      <c r="U310" s="5">
        <f t="shared" si="79"/>
        <v>0.30473155485517422</v>
      </c>
      <c r="V310" s="5">
        <f t="shared" si="80"/>
        <v>1.5494097366579904</v>
      </c>
      <c r="W310" s="5">
        <f t="shared" si="81"/>
        <v>3.6099999999999852</v>
      </c>
      <c r="X310" s="5">
        <f t="shared" si="82"/>
        <v>95.080000000000013</v>
      </c>
      <c r="Y310" s="5">
        <f t="shared" si="83"/>
        <v>40.808276388211176</v>
      </c>
      <c r="Z310" s="5">
        <f t="shared" si="84"/>
        <v>0.50138009533686112</v>
      </c>
      <c r="AA310" s="2">
        <f t="shared" si="85"/>
        <v>3.3400000000000034</v>
      </c>
      <c r="AB310" s="5">
        <f t="shared" si="86"/>
        <v>3.0348943773860848E-3</v>
      </c>
    </row>
    <row r="311" spans="1:28">
      <c r="A311" s="1">
        <f t="shared" si="68"/>
        <v>14005</v>
      </c>
      <c r="B311" s="1">
        <v>1</v>
      </c>
      <c r="C311" s="1">
        <v>8</v>
      </c>
      <c r="D311" s="2">
        <v>5</v>
      </c>
      <c r="E311" s="5">
        <v>47.42</v>
      </c>
      <c r="F311" s="5">
        <v>49.21</v>
      </c>
      <c r="G311" s="5">
        <v>3.08</v>
      </c>
      <c r="H311" s="5">
        <v>40.79</v>
      </c>
      <c r="I311" s="5">
        <v>39.93</v>
      </c>
      <c r="J311" s="5">
        <v>3.08</v>
      </c>
      <c r="K311" s="6">
        <f t="shared" si="69"/>
        <v>44.105000000000004</v>
      </c>
      <c r="L311" s="6">
        <f t="shared" si="70"/>
        <v>6.6300000000000026</v>
      </c>
      <c r="M311" s="6">
        <f t="shared" si="71"/>
        <v>44.57</v>
      </c>
      <c r="N311" s="5">
        <f t="shared" si="72"/>
        <v>2.1778888860545664</v>
      </c>
      <c r="O311" s="6">
        <f t="shared" si="73"/>
        <v>9.2800000000000011</v>
      </c>
      <c r="P311" s="6">
        <f t="shared" si="74"/>
        <v>4.3557777721091329</v>
      </c>
      <c r="Q311" s="6">
        <f t="shared" si="75"/>
        <v>0</v>
      </c>
      <c r="R311" s="5">
        <f t="shared" si="76"/>
        <v>0.60838732796894479</v>
      </c>
      <c r="S311" s="5">
        <f t="shared" si="77"/>
        <v>2.6499999999999986</v>
      </c>
      <c r="T311" s="5">
        <f t="shared" si="78"/>
        <v>9.2800000000000011</v>
      </c>
      <c r="U311" s="5">
        <f t="shared" si="79"/>
        <v>2.1305035485101174</v>
      </c>
      <c r="V311" s="5">
        <f t="shared" si="80"/>
        <v>0.21350951509853375</v>
      </c>
      <c r="W311" s="5">
        <f t="shared" si="81"/>
        <v>0.46499999999999631</v>
      </c>
      <c r="X311" s="5">
        <f t="shared" si="82"/>
        <v>44.57</v>
      </c>
      <c r="Y311" s="5">
        <f t="shared" si="83"/>
        <v>20.464772232132741</v>
      </c>
      <c r="Z311" s="5">
        <f t="shared" si="84"/>
        <v>0.5014688425017052</v>
      </c>
      <c r="AA311" s="2">
        <f t="shared" si="85"/>
        <v>6.6300000000000026</v>
      </c>
      <c r="AB311" s="5">
        <f t="shared" si="86"/>
        <v>0</v>
      </c>
    </row>
    <row r="312" spans="1:28">
      <c r="A312" s="1">
        <f t="shared" si="68"/>
        <v>43005</v>
      </c>
      <c r="B312" s="1">
        <v>4</v>
      </c>
      <c r="C312" s="1">
        <v>6</v>
      </c>
      <c r="D312" s="2">
        <v>5</v>
      </c>
      <c r="E312" s="5">
        <v>80.040000000000006</v>
      </c>
      <c r="F312" s="5">
        <v>77.87</v>
      </c>
      <c r="G312" s="5">
        <v>2.93</v>
      </c>
      <c r="H312" s="5">
        <v>74.09</v>
      </c>
      <c r="I312" s="5">
        <v>72.72</v>
      </c>
      <c r="J312" s="5">
        <v>3.48</v>
      </c>
      <c r="K312" s="6">
        <f t="shared" si="69"/>
        <v>77.064999999999998</v>
      </c>
      <c r="L312" s="6">
        <f t="shared" si="70"/>
        <v>5.9500000000000028</v>
      </c>
      <c r="M312" s="6">
        <f t="shared" si="71"/>
        <v>75.295000000000002</v>
      </c>
      <c r="N312" s="5">
        <f t="shared" si="72"/>
        <v>2.2746043612021851</v>
      </c>
      <c r="O312" s="6">
        <f t="shared" si="73"/>
        <v>5.1500000000000057</v>
      </c>
      <c r="P312" s="6">
        <f t="shared" si="74"/>
        <v>4.5492087224043702</v>
      </c>
      <c r="Q312" s="6">
        <f t="shared" si="75"/>
        <v>-0.17035268877474588</v>
      </c>
      <c r="R312" s="5">
        <f t="shared" si="76"/>
        <v>0.17585475822643223</v>
      </c>
      <c r="S312" s="5">
        <f t="shared" si="77"/>
        <v>0.79999999999999716</v>
      </c>
      <c r="T312" s="5">
        <f t="shared" si="78"/>
        <v>5.1500000000000057</v>
      </c>
      <c r="U312" s="5">
        <f t="shared" si="79"/>
        <v>1.1320650060826627</v>
      </c>
      <c r="V312" s="5">
        <f t="shared" si="80"/>
        <v>0.77815730515196357</v>
      </c>
      <c r="W312" s="5">
        <f t="shared" si="81"/>
        <v>1.769999999999996</v>
      </c>
      <c r="X312" s="5">
        <f t="shared" si="82"/>
        <v>75.295000000000002</v>
      </c>
      <c r="Y312" s="5">
        <f t="shared" si="83"/>
        <v>33.102460051648151</v>
      </c>
      <c r="Z312" s="5">
        <f t="shared" si="84"/>
        <v>0.50157551774383879</v>
      </c>
      <c r="AA312" s="2">
        <f t="shared" si="85"/>
        <v>5.9500000000000028</v>
      </c>
      <c r="AB312" s="5">
        <f t="shared" si="86"/>
        <v>0.17035268877474588</v>
      </c>
    </row>
    <row r="313" spans="1:28">
      <c r="A313" s="1">
        <f t="shared" si="68"/>
        <v>25002</v>
      </c>
      <c r="B313" s="1">
        <v>2</v>
      </c>
      <c r="C313" s="1">
        <v>10</v>
      </c>
      <c r="D313" s="2">
        <v>2</v>
      </c>
      <c r="E313" s="5">
        <v>422.16</v>
      </c>
      <c r="F313" s="5">
        <v>427.11</v>
      </c>
      <c r="G313" s="5">
        <v>3.7</v>
      </c>
      <c r="H313" s="5">
        <v>436.02</v>
      </c>
      <c r="I313" s="5">
        <v>432.43</v>
      </c>
      <c r="J313" s="5">
        <v>4.91</v>
      </c>
      <c r="K313" s="6">
        <f t="shared" si="69"/>
        <v>429.09000000000003</v>
      </c>
      <c r="L313" s="6">
        <f t="shared" si="70"/>
        <v>-13.859999999999957</v>
      </c>
      <c r="M313" s="6">
        <f t="shared" si="71"/>
        <v>429.77</v>
      </c>
      <c r="N313" s="5">
        <f t="shared" si="72"/>
        <v>3.0740079700612362</v>
      </c>
      <c r="O313" s="6">
        <f t="shared" si="73"/>
        <v>-5.3199999999999932</v>
      </c>
      <c r="P313" s="6">
        <f t="shared" si="74"/>
        <v>6.1480159401224723</v>
      </c>
      <c r="Q313" s="6">
        <f t="shared" si="75"/>
        <v>-0.27562496527603231</v>
      </c>
      <c r="R313" s="5">
        <f t="shared" si="76"/>
        <v>1.3890660146580298</v>
      </c>
      <c r="S313" s="5">
        <f t="shared" si="77"/>
        <v>8.5399999999999636</v>
      </c>
      <c r="T313" s="5">
        <f t="shared" si="78"/>
        <v>5.3199999999999932</v>
      </c>
      <c r="U313" s="5">
        <f t="shared" si="79"/>
        <v>0.86531981240992284</v>
      </c>
      <c r="V313" s="5">
        <f t="shared" si="80"/>
        <v>0.22120957610477632</v>
      </c>
      <c r="W313" s="5">
        <f t="shared" si="81"/>
        <v>0.67999999999994998</v>
      </c>
      <c r="X313" s="5">
        <f t="shared" si="82"/>
        <v>429.77</v>
      </c>
      <c r="Y313" s="5">
        <f t="shared" si="83"/>
        <v>139.80770518023044</v>
      </c>
      <c r="Z313" s="5">
        <f t="shared" si="84"/>
        <v>0.50262510880376832</v>
      </c>
      <c r="AA313" s="2">
        <f t="shared" si="85"/>
        <v>13.859999999999957</v>
      </c>
      <c r="AB313" s="5">
        <f t="shared" si="86"/>
        <v>0.27562496527603231</v>
      </c>
    </row>
    <row r="314" spans="1:28">
      <c r="A314" s="1">
        <f t="shared" si="68"/>
        <v>34503</v>
      </c>
      <c r="B314" s="1">
        <v>3</v>
      </c>
      <c r="C314" s="1">
        <v>9</v>
      </c>
      <c r="D314" s="2">
        <v>3</v>
      </c>
      <c r="E314" s="5">
        <v>305.74</v>
      </c>
      <c r="F314" s="5">
        <v>290.56</v>
      </c>
      <c r="G314" s="5">
        <v>3.78</v>
      </c>
      <c r="H314" s="5">
        <v>309.85000000000002</v>
      </c>
      <c r="I314" s="5">
        <v>311.48</v>
      </c>
      <c r="J314" s="5">
        <v>4.04</v>
      </c>
      <c r="K314" s="6">
        <f t="shared" si="69"/>
        <v>307.79500000000002</v>
      </c>
      <c r="L314" s="6">
        <f t="shared" si="70"/>
        <v>-4.1100000000000136</v>
      </c>
      <c r="M314" s="6">
        <f t="shared" si="71"/>
        <v>301.02</v>
      </c>
      <c r="N314" s="5">
        <f t="shared" si="72"/>
        <v>2.7663152387246108</v>
      </c>
      <c r="O314" s="6">
        <f t="shared" si="73"/>
        <v>-20.920000000000016</v>
      </c>
      <c r="P314" s="6">
        <f t="shared" si="74"/>
        <v>5.5326304774492217</v>
      </c>
      <c r="Q314" s="6">
        <f t="shared" si="75"/>
        <v>-6.6422737667428969E-2</v>
      </c>
      <c r="R314" s="5">
        <f t="shared" si="76"/>
        <v>3.0383377434146168</v>
      </c>
      <c r="S314" s="5">
        <f t="shared" si="77"/>
        <v>16.810000000000002</v>
      </c>
      <c r="T314" s="5">
        <f t="shared" si="78"/>
        <v>20.920000000000016</v>
      </c>
      <c r="U314" s="5">
        <f t="shared" si="79"/>
        <v>3.7812031881162298</v>
      </c>
      <c r="V314" s="5">
        <f t="shared" si="80"/>
        <v>2.4491062714615266</v>
      </c>
      <c r="W314" s="5">
        <f t="shared" si="81"/>
        <v>6.7750000000000341</v>
      </c>
      <c r="X314" s="5">
        <f t="shared" si="82"/>
        <v>301.02</v>
      </c>
      <c r="Y314" s="5">
        <f t="shared" si="83"/>
        <v>108.81623171001401</v>
      </c>
      <c r="Z314" s="5">
        <f t="shared" si="84"/>
        <v>0.50290953460836274</v>
      </c>
      <c r="AA314" s="2">
        <f t="shared" si="85"/>
        <v>4.1100000000000136</v>
      </c>
      <c r="AB314" s="5">
        <f t="shared" si="86"/>
        <v>6.6422737667428969E-2</v>
      </c>
    </row>
    <row r="315" spans="1:28">
      <c r="A315" s="1">
        <f t="shared" si="68"/>
        <v>72002</v>
      </c>
      <c r="B315" s="1">
        <v>7</v>
      </c>
      <c r="C315" s="1">
        <v>4</v>
      </c>
      <c r="D315" s="2">
        <v>2</v>
      </c>
      <c r="E315" s="5">
        <v>318.92</v>
      </c>
      <c r="F315" s="5">
        <v>311.01</v>
      </c>
      <c r="G315" s="5">
        <v>4.1100000000000003</v>
      </c>
      <c r="H315" s="5">
        <v>305.63</v>
      </c>
      <c r="I315" s="5">
        <v>303.60000000000002</v>
      </c>
      <c r="J315" s="5">
        <v>10.050000000000001</v>
      </c>
      <c r="K315" s="6">
        <f t="shared" si="69"/>
        <v>312.27499999999998</v>
      </c>
      <c r="L315" s="6">
        <f t="shared" si="70"/>
        <v>13.29000000000002</v>
      </c>
      <c r="M315" s="6">
        <f t="shared" si="71"/>
        <v>307.30500000000001</v>
      </c>
      <c r="N315" s="5">
        <f t="shared" si="72"/>
        <v>5.428963989565597</v>
      </c>
      <c r="O315" s="6">
        <f t="shared" si="73"/>
        <v>7.4099999999999682</v>
      </c>
      <c r="P315" s="6">
        <f t="shared" si="74"/>
        <v>10.857927979131194</v>
      </c>
      <c r="Q315" s="6">
        <f t="shared" si="75"/>
        <v>-0.71343725666824442</v>
      </c>
      <c r="R315" s="5">
        <f t="shared" si="76"/>
        <v>0.54153978653213952</v>
      </c>
      <c r="S315" s="5">
        <f t="shared" si="77"/>
        <v>5.8800000000000523</v>
      </c>
      <c r="T315" s="5">
        <f t="shared" si="78"/>
        <v>7.4099999999999682</v>
      </c>
      <c r="U315" s="5">
        <f t="shared" si="79"/>
        <v>0.68245064935426891</v>
      </c>
      <c r="V315" s="5">
        <f t="shared" si="80"/>
        <v>0.9154601153281271</v>
      </c>
      <c r="W315" s="5">
        <f t="shared" si="81"/>
        <v>4.9699999999999704</v>
      </c>
      <c r="X315" s="5">
        <f t="shared" si="82"/>
        <v>307.30500000000001</v>
      </c>
      <c r="Y315" s="5">
        <f t="shared" si="83"/>
        <v>56.604722483080842</v>
      </c>
      <c r="Z315" s="5">
        <f t="shared" si="84"/>
        <v>0.5029443309154602</v>
      </c>
      <c r="AA315" s="2">
        <f t="shared" si="85"/>
        <v>13.29000000000002</v>
      </c>
      <c r="AB315" s="5">
        <f t="shared" si="86"/>
        <v>0.71343725666824442</v>
      </c>
    </row>
    <row r="316" spans="1:28">
      <c r="A316" s="1">
        <f t="shared" si="68"/>
        <v>42006</v>
      </c>
      <c r="B316" s="1">
        <v>4</v>
      </c>
      <c r="C316" s="1">
        <v>4</v>
      </c>
      <c r="D316" s="2">
        <v>6</v>
      </c>
      <c r="E316" s="5">
        <v>21.11</v>
      </c>
      <c r="F316" s="5">
        <v>20.75</v>
      </c>
      <c r="G316" s="5">
        <v>3.38</v>
      </c>
      <c r="H316" s="5">
        <v>23.36</v>
      </c>
      <c r="I316" s="5">
        <v>25.11</v>
      </c>
      <c r="J316" s="5">
        <v>3.57</v>
      </c>
      <c r="K316" s="6">
        <f t="shared" si="69"/>
        <v>22.234999999999999</v>
      </c>
      <c r="L316" s="6">
        <f t="shared" si="70"/>
        <v>-2.25</v>
      </c>
      <c r="M316" s="6">
        <f t="shared" si="71"/>
        <v>22.93</v>
      </c>
      <c r="N316" s="5">
        <f t="shared" si="72"/>
        <v>2.4581141145195029</v>
      </c>
      <c r="O316" s="6">
        <f t="shared" si="73"/>
        <v>-4.3599999999999994</v>
      </c>
      <c r="P316" s="6">
        <f t="shared" si="74"/>
        <v>4.9162282290390058</v>
      </c>
      <c r="Q316" s="6">
        <f t="shared" si="75"/>
        <v>-5.4635425932898385E-2</v>
      </c>
      <c r="R316" s="5">
        <f t="shared" si="76"/>
        <v>0.42919081492936495</v>
      </c>
      <c r="S316" s="5">
        <f t="shared" si="77"/>
        <v>2.1099999999999994</v>
      </c>
      <c r="T316" s="5">
        <f t="shared" si="78"/>
        <v>4.3599999999999994</v>
      </c>
      <c r="U316" s="5">
        <f t="shared" si="79"/>
        <v>0.88685874554124711</v>
      </c>
      <c r="V316" s="5">
        <f t="shared" si="80"/>
        <v>0.28273707713356289</v>
      </c>
      <c r="W316" s="5">
        <f t="shared" si="81"/>
        <v>0.69500000000000028</v>
      </c>
      <c r="X316" s="5">
        <f t="shared" si="82"/>
        <v>22.93</v>
      </c>
      <c r="Y316" s="5">
        <f t="shared" si="83"/>
        <v>9.3282894657159616</v>
      </c>
      <c r="Z316" s="5">
        <f t="shared" si="84"/>
        <v>0.50488018380601951</v>
      </c>
      <c r="AA316" s="2">
        <f t="shared" si="85"/>
        <v>2.25</v>
      </c>
      <c r="AB316" s="5">
        <f t="shared" si="86"/>
        <v>5.4635425932898385E-2</v>
      </c>
    </row>
    <row r="317" spans="1:28">
      <c r="A317" s="1">
        <f t="shared" ref="A317:A380" si="87">10000*B317+500*C317+D317</f>
        <v>31007</v>
      </c>
      <c r="B317" s="1">
        <v>3</v>
      </c>
      <c r="C317" s="1">
        <v>2</v>
      </c>
      <c r="D317" s="2">
        <v>7</v>
      </c>
      <c r="E317" s="5">
        <v>252.02</v>
      </c>
      <c r="F317" s="5">
        <v>252.11</v>
      </c>
      <c r="G317" s="5">
        <v>5.26</v>
      </c>
      <c r="H317" s="5">
        <v>253.27</v>
      </c>
      <c r="I317" s="5">
        <v>256.19</v>
      </c>
      <c r="J317" s="5">
        <v>5.21</v>
      </c>
      <c r="K317" s="6">
        <f t="shared" ref="K317:K380" si="88" xml:space="preserve"> 0.5*(E317+H317)</f>
        <v>252.64500000000001</v>
      </c>
      <c r="L317" s="6">
        <f t="shared" ref="L317:L380" si="89">E317-H317</f>
        <v>-1.25</v>
      </c>
      <c r="M317" s="6">
        <f t="shared" ref="M317:M380" si="90">0.5*(F317+I317)</f>
        <v>254.15</v>
      </c>
      <c r="N317" s="5">
        <f t="shared" ref="N317:N380" si="91">0.5*P317</f>
        <v>3.7017462095611036</v>
      </c>
      <c r="O317" s="6">
        <f t="shared" ref="O317:O380" si="92">F317-I317</f>
        <v>-4.0799999999999841</v>
      </c>
      <c r="P317" s="6">
        <f t="shared" ref="P317:P380" si="93">SQRT(G317*G317+J317*J317)</f>
        <v>7.4034924191222071</v>
      </c>
      <c r="Q317" s="6">
        <f t="shared" ref="Q317:Q380" si="94">(G317*G317-J317*J317)/(G317*G317+J317*J317)</f>
        <v>9.5508805601723454E-3</v>
      </c>
      <c r="R317" s="5">
        <f t="shared" ref="R317:R380" si="95">ABS(O317-L317)/P317</f>
        <v>0.38225202914917311</v>
      </c>
      <c r="S317" s="5">
        <f t="shared" ref="S317:S380" si="96">ABS(O317-L317)</f>
        <v>2.8299999999999841</v>
      </c>
      <c r="T317" s="5">
        <f t="shared" ref="T317:T380" si="97">ABS(O317)</f>
        <v>4.0799999999999841</v>
      </c>
      <c r="U317" s="5">
        <f t="shared" ref="U317:U380" si="98">ABS(O317)/P317</f>
        <v>0.55109126463909153</v>
      </c>
      <c r="V317" s="5">
        <f t="shared" ref="V317:V380" si="99">ABS(M317-K317)/N317</f>
        <v>0.40656487905972227</v>
      </c>
      <c r="W317" s="5">
        <f t="shared" ref="W317:W380" si="100">ABS(M317-K317)</f>
        <v>1.5049999999999955</v>
      </c>
      <c r="X317" s="5">
        <f t="shared" ref="X317:X380" si="101">ABS(M317)</f>
        <v>254.15</v>
      </c>
      <c r="Y317" s="5">
        <f t="shared" ref="Y317:Y380" si="102">ABS(M317)/N317</f>
        <v>68.656786719620428</v>
      </c>
      <c r="Z317" s="5">
        <f t="shared" ref="Z317:Z380" si="103">SQRT(0.004097*B317*B317+0.002191*C317*C317+0.004286*D317*D317)</f>
        <v>0.50561942209531474</v>
      </c>
      <c r="AA317" s="2">
        <f t="shared" si="85"/>
        <v>1.25</v>
      </c>
      <c r="AB317" s="5">
        <f t="shared" si="86"/>
        <v>9.5508805601723454E-3</v>
      </c>
    </row>
    <row r="318" spans="1:28">
      <c r="A318" s="1">
        <f t="shared" si="87"/>
        <v>60505</v>
      </c>
      <c r="B318" s="1">
        <v>6</v>
      </c>
      <c r="C318" s="1">
        <v>1</v>
      </c>
      <c r="D318" s="2">
        <v>5</v>
      </c>
      <c r="E318" s="5">
        <v>63.83</v>
      </c>
      <c r="F318" s="5">
        <v>58.8</v>
      </c>
      <c r="G318" s="5">
        <v>3.53</v>
      </c>
      <c r="H318" s="5">
        <v>66.569999999999993</v>
      </c>
      <c r="I318" s="5">
        <v>59.67</v>
      </c>
      <c r="J318" s="5">
        <v>2.92</v>
      </c>
      <c r="K318" s="6">
        <f t="shared" si="88"/>
        <v>65.199999999999989</v>
      </c>
      <c r="L318" s="6">
        <f t="shared" si="89"/>
        <v>-2.7399999999999949</v>
      </c>
      <c r="M318" s="6">
        <f t="shared" si="90"/>
        <v>59.234999999999999</v>
      </c>
      <c r="N318" s="5">
        <f t="shared" si="91"/>
        <v>2.2905949008936521</v>
      </c>
      <c r="O318" s="6">
        <f t="shared" si="92"/>
        <v>-0.87000000000000455</v>
      </c>
      <c r="P318" s="6">
        <f t="shared" si="93"/>
        <v>4.5811898017873043</v>
      </c>
      <c r="Q318" s="6">
        <f t="shared" si="94"/>
        <v>0.18747051788462549</v>
      </c>
      <c r="R318" s="5">
        <f t="shared" si="95"/>
        <v>0.40819090256213114</v>
      </c>
      <c r="S318" s="5">
        <f t="shared" si="96"/>
        <v>1.8699999999999903</v>
      </c>
      <c r="T318" s="5">
        <f t="shared" si="97"/>
        <v>0.87000000000000455</v>
      </c>
      <c r="U318" s="5">
        <f t="shared" si="98"/>
        <v>0.18990699744869399</v>
      </c>
      <c r="V318" s="5">
        <f t="shared" si="99"/>
        <v>2.6041269880033373</v>
      </c>
      <c r="W318" s="5">
        <f t="shared" si="100"/>
        <v>5.9649999999999892</v>
      </c>
      <c r="X318" s="5">
        <f t="shared" si="101"/>
        <v>59.234999999999999</v>
      </c>
      <c r="Y318" s="5">
        <f t="shared" si="102"/>
        <v>25.860094238789266</v>
      </c>
      <c r="Z318" s="5">
        <f t="shared" si="103"/>
        <v>0.50678693747964731</v>
      </c>
      <c r="AA318" s="2">
        <f t="shared" ref="AA318:AA381" si="104">ABS(L318)</f>
        <v>2.7399999999999949</v>
      </c>
      <c r="AB318" s="5">
        <f t="shared" ref="AB318:AB381" si="105">ABS(Q318)</f>
        <v>0.18747051788462549</v>
      </c>
    </row>
    <row r="319" spans="1:28">
      <c r="A319" s="1">
        <f t="shared" si="87"/>
        <v>50506</v>
      </c>
      <c r="B319" s="1">
        <v>5</v>
      </c>
      <c r="C319" s="1">
        <v>1</v>
      </c>
      <c r="D319" s="2">
        <v>6</v>
      </c>
      <c r="E319" s="5">
        <v>135.83000000000001</v>
      </c>
      <c r="F319" s="5">
        <v>135.69</v>
      </c>
      <c r="G319" s="5">
        <v>3.33</v>
      </c>
      <c r="H319" s="5">
        <v>147.78</v>
      </c>
      <c r="I319" s="5">
        <v>144.79</v>
      </c>
      <c r="J319" s="5">
        <v>3.71</v>
      </c>
      <c r="K319" s="6">
        <f t="shared" si="88"/>
        <v>141.80500000000001</v>
      </c>
      <c r="L319" s="6">
        <f t="shared" si="89"/>
        <v>-11.949999999999989</v>
      </c>
      <c r="M319" s="6">
        <f t="shared" si="90"/>
        <v>140.24</v>
      </c>
      <c r="N319" s="5">
        <f t="shared" si="91"/>
        <v>2.4926391636175502</v>
      </c>
      <c r="O319" s="6">
        <f t="shared" si="92"/>
        <v>-9.0999999999999943</v>
      </c>
      <c r="P319" s="6">
        <f t="shared" si="93"/>
        <v>4.9852783272351004</v>
      </c>
      <c r="Q319" s="6">
        <f t="shared" si="94"/>
        <v>-0.10764092866052381</v>
      </c>
      <c r="R319" s="5">
        <f t="shared" si="95"/>
        <v>0.57168322667766491</v>
      </c>
      <c r="S319" s="5">
        <f t="shared" si="96"/>
        <v>2.8499999999999943</v>
      </c>
      <c r="T319" s="5">
        <f t="shared" si="97"/>
        <v>9.0999999999999943</v>
      </c>
      <c r="U319" s="5">
        <f t="shared" si="98"/>
        <v>1.825374513251494</v>
      </c>
      <c r="V319" s="5">
        <f t="shared" si="99"/>
        <v>0.62784859631617274</v>
      </c>
      <c r="W319" s="5">
        <f t="shared" si="100"/>
        <v>1.5649999999999977</v>
      </c>
      <c r="X319" s="5">
        <f t="shared" si="101"/>
        <v>140.24</v>
      </c>
      <c r="Y319" s="5">
        <f t="shared" si="102"/>
        <v>56.261653129316421</v>
      </c>
      <c r="Z319" s="5">
        <f t="shared" si="103"/>
        <v>0.50883396113074053</v>
      </c>
      <c r="AA319" s="2">
        <f t="shared" si="104"/>
        <v>11.949999999999989</v>
      </c>
      <c r="AB319" s="5">
        <f t="shared" si="105"/>
        <v>0.10764092866052381</v>
      </c>
    </row>
    <row r="320" spans="1:28">
      <c r="A320" s="1">
        <f t="shared" si="87"/>
        <v>71503</v>
      </c>
      <c r="B320" s="1">
        <v>7</v>
      </c>
      <c r="C320" s="1">
        <v>3</v>
      </c>
      <c r="D320" s="2">
        <v>3</v>
      </c>
      <c r="E320" s="5">
        <v>33.700000000000003</v>
      </c>
      <c r="F320" s="5">
        <v>28.96</v>
      </c>
      <c r="G320" s="5">
        <v>3.06</v>
      </c>
      <c r="H320" s="5">
        <v>30.48</v>
      </c>
      <c r="I320" s="5">
        <v>29.88</v>
      </c>
      <c r="J320" s="5">
        <v>3.07</v>
      </c>
      <c r="K320" s="6">
        <f t="shared" si="88"/>
        <v>32.090000000000003</v>
      </c>
      <c r="L320" s="6">
        <f t="shared" si="89"/>
        <v>3.2200000000000024</v>
      </c>
      <c r="M320" s="6">
        <f t="shared" si="90"/>
        <v>29.42</v>
      </c>
      <c r="N320" s="5">
        <f t="shared" si="91"/>
        <v>2.1672851681308578</v>
      </c>
      <c r="O320" s="6">
        <f t="shared" si="92"/>
        <v>-0.91999999999999815</v>
      </c>
      <c r="P320" s="6">
        <f t="shared" si="93"/>
        <v>4.3345703362617156</v>
      </c>
      <c r="Q320" s="6">
        <f t="shared" si="94"/>
        <v>-3.2626340580673946E-3</v>
      </c>
      <c r="R320" s="5">
        <f t="shared" si="95"/>
        <v>0.95511196700766443</v>
      </c>
      <c r="S320" s="5">
        <f t="shared" si="96"/>
        <v>4.1400000000000006</v>
      </c>
      <c r="T320" s="5">
        <f t="shared" si="97"/>
        <v>0.91999999999999815</v>
      </c>
      <c r="U320" s="5">
        <f t="shared" si="98"/>
        <v>0.21224710377948053</v>
      </c>
      <c r="V320" s="5">
        <f t="shared" si="99"/>
        <v>1.2319560154156837</v>
      </c>
      <c r="W320" s="5">
        <f t="shared" si="100"/>
        <v>2.6700000000000017</v>
      </c>
      <c r="X320" s="5">
        <f t="shared" si="101"/>
        <v>29.42</v>
      </c>
      <c r="Y320" s="5">
        <f t="shared" si="102"/>
        <v>13.574586506939848</v>
      </c>
      <c r="Z320" s="5">
        <f t="shared" si="103"/>
        <v>0.50896561769927051</v>
      </c>
      <c r="AA320" s="2">
        <f t="shared" si="104"/>
        <v>3.2200000000000024</v>
      </c>
      <c r="AB320" s="5">
        <f t="shared" si="105"/>
        <v>3.2626340580673946E-3</v>
      </c>
    </row>
    <row r="321" spans="1:28">
      <c r="A321" s="1">
        <f t="shared" si="87"/>
        <v>63501</v>
      </c>
      <c r="B321" s="1">
        <v>6</v>
      </c>
      <c r="C321" s="1">
        <v>7</v>
      </c>
      <c r="D321" s="2">
        <v>1</v>
      </c>
      <c r="E321" s="5">
        <v>89.39</v>
      </c>
      <c r="F321" s="5">
        <v>89.82</v>
      </c>
      <c r="G321" s="5">
        <v>3.56</v>
      </c>
      <c r="H321" s="5">
        <v>94.69</v>
      </c>
      <c r="I321" s="5">
        <v>90.43</v>
      </c>
      <c r="J321" s="5">
        <v>2.98</v>
      </c>
      <c r="K321" s="6">
        <f t="shared" si="88"/>
        <v>92.039999999999992</v>
      </c>
      <c r="L321" s="6">
        <f t="shared" si="89"/>
        <v>-5.2999999999999972</v>
      </c>
      <c r="M321" s="6">
        <f t="shared" si="90"/>
        <v>90.125</v>
      </c>
      <c r="N321" s="5">
        <f t="shared" si="91"/>
        <v>2.3213142829009605</v>
      </c>
      <c r="O321" s="6">
        <f t="shared" si="92"/>
        <v>-0.61000000000001364</v>
      </c>
      <c r="P321" s="6">
        <f t="shared" si="93"/>
        <v>4.6426285658019211</v>
      </c>
      <c r="Q321" s="6">
        <f t="shared" si="94"/>
        <v>0.17598589588939409</v>
      </c>
      <c r="R321" s="5">
        <f t="shared" si="95"/>
        <v>1.0102035804774487</v>
      </c>
      <c r="S321" s="5">
        <f t="shared" si="96"/>
        <v>4.6899999999999835</v>
      </c>
      <c r="T321" s="5">
        <f t="shared" si="97"/>
        <v>0.61000000000001364</v>
      </c>
      <c r="U321" s="5">
        <f t="shared" si="98"/>
        <v>0.13139108402798713</v>
      </c>
      <c r="V321" s="5">
        <f t="shared" si="99"/>
        <v>0.82496369151996296</v>
      </c>
      <c r="W321" s="5">
        <f t="shared" si="100"/>
        <v>1.914999999999992</v>
      </c>
      <c r="X321" s="5">
        <f t="shared" si="101"/>
        <v>90.125</v>
      </c>
      <c r="Y321" s="5">
        <f t="shared" si="102"/>
        <v>38.824988354170742</v>
      </c>
      <c r="Z321" s="5">
        <f t="shared" si="103"/>
        <v>0.50905500685092964</v>
      </c>
      <c r="AA321" s="2">
        <f t="shared" si="104"/>
        <v>5.2999999999999972</v>
      </c>
      <c r="AB321" s="5">
        <f t="shared" si="105"/>
        <v>0.17598589588939409</v>
      </c>
    </row>
    <row r="322" spans="1:28">
      <c r="A322" s="1">
        <f t="shared" si="87"/>
        <v>54002</v>
      </c>
      <c r="B322" s="1">
        <v>5</v>
      </c>
      <c r="C322" s="1">
        <v>8</v>
      </c>
      <c r="D322" s="2">
        <v>2</v>
      </c>
      <c r="E322" s="5">
        <v>181.31</v>
      </c>
      <c r="F322" s="5">
        <v>172.59</v>
      </c>
      <c r="G322" s="5">
        <v>4.91</v>
      </c>
      <c r="H322" s="5">
        <v>180.76</v>
      </c>
      <c r="I322" s="5">
        <v>167.53</v>
      </c>
      <c r="J322" s="5">
        <v>3.08</v>
      </c>
      <c r="K322" s="6">
        <f t="shared" si="88"/>
        <v>181.035</v>
      </c>
      <c r="L322" s="6">
        <f t="shared" si="89"/>
        <v>0.55000000000001137</v>
      </c>
      <c r="M322" s="6">
        <f t="shared" si="90"/>
        <v>170.06</v>
      </c>
      <c r="N322" s="5">
        <f t="shared" si="91"/>
        <v>2.8980381294938131</v>
      </c>
      <c r="O322" s="6">
        <f t="shared" si="92"/>
        <v>5.0600000000000023</v>
      </c>
      <c r="P322" s="6">
        <f t="shared" si="93"/>
        <v>5.7960762589876262</v>
      </c>
      <c r="Q322" s="6">
        <f t="shared" si="94"/>
        <v>0.43524088764529917</v>
      </c>
      <c r="R322" s="5">
        <f t="shared" si="95"/>
        <v>0.77811260557633377</v>
      </c>
      <c r="S322" s="5">
        <f t="shared" si="96"/>
        <v>4.5099999999999909</v>
      </c>
      <c r="T322" s="5">
        <f t="shared" si="97"/>
        <v>5.0600000000000023</v>
      </c>
      <c r="U322" s="5">
        <f t="shared" si="98"/>
        <v>0.87300438674418146</v>
      </c>
      <c r="V322" s="5">
        <f t="shared" si="99"/>
        <v>3.7870447211531157</v>
      </c>
      <c r="W322" s="5">
        <f t="shared" si="100"/>
        <v>10.974999999999994</v>
      </c>
      <c r="X322" s="5">
        <f t="shared" si="101"/>
        <v>170.06</v>
      </c>
      <c r="Y322" s="5">
        <f t="shared" si="102"/>
        <v>58.681077474195824</v>
      </c>
      <c r="Z322" s="5">
        <f t="shared" si="103"/>
        <v>0.50969893074245309</v>
      </c>
      <c r="AA322" s="2">
        <f t="shared" si="104"/>
        <v>0.55000000000001137</v>
      </c>
      <c r="AB322" s="5">
        <f t="shared" si="105"/>
        <v>0.43524088764529917</v>
      </c>
    </row>
    <row r="323" spans="1:28">
      <c r="A323" s="1">
        <f t="shared" si="87"/>
        <v>72501</v>
      </c>
      <c r="B323" s="1">
        <v>7</v>
      </c>
      <c r="C323" s="1">
        <v>5</v>
      </c>
      <c r="D323" s="2">
        <v>1</v>
      </c>
      <c r="E323" s="5">
        <v>417.64</v>
      </c>
      <c r="F323" s="5">
        <v>431.11</v>
      </c>
      <c r="G323" s="5">
        <v>11.71</v>
      </c>
      <c r="H323" s="5">
        <v>427.62</v>
      </c>
      <c r="I323" s="5">
        <v>425.41</v>
      </c>
      <c r="J323" s="5">
        <v>6.02</v>
      </c>
      <c r="K323" s="6">
        <f t="shared" si="88"/>
        <v>422.63</v>
      </c>
      <c r="L323" s="6">
        <f t="shared" si="89"/>
        <v>-9.9800000000000182</v>
      </c>
      <c r="M323" s="6">
        <f t="shared" si="90"/>
        <v>428.26</v>
      </c>
      <c r="N323" s="5">
        <f t="shared" si="91"/>
        <v>6.5833976790104369</v>
      </c>
      <c r="O323" s="6">
        <f t="shared" si="92"/>
        <v>5.6999999999999886</v>
      </c>
      <c r="P323" s="6">
        <f t="shared" si="93"/>
        <v>13.166795358020874</v>
      </c>
      <c r="Q323" s="6">
        <f t="shared" si="94"/>
        <v>0.58191671305255699</v>
      </c>
      <c r="R323" s="5">
        <f t="shared" si="95"/>
        <v>1.1908744363105905</v>
      </c>
      <c r="S323" s="5">
        <f t="shared" si="96"/>
        <v>15.680000000000007</v>
      </c>
      <c r="T323" s="5">
        <f t="shared" si="97"/>
        <v>5.6999999999999886</v>
      </c>
      <c r="U323" s="5">
        <f t="shared" si="98"/>
        <v>0.43290716115882327</v>
      </c>
      <c r="V323" s="5">
        <f t="shared" si="99"/>
        <v>0.8551815148505888</v>
      </c>
      <c r="W323" s="5">
        <f t="shared" si="100"/>
        <v>5.6299999999999955</v>
      </c>
      <c r="X323" s="5">
        <f t="shared" si="101"/>
        <v>428.26</v>
      </c>
      <c r="Y323" s="5">
        <f t="shared" si="102"/>
        <v>65.05151608346597</v>
      </c>
      <c r="Z323" s="5">
        <f t="shared" si="103"/>
        <v>0.50971953072253373</v>
      </c>
      <c r="AA323" s="2">
        <f t="shared" si="104"/>
        <v>9.9800000000000182</v>
      </c>
      <c r="AB323" s="5">
        <f t="shared" si="105"/>
        <v>0.58191671305255699</v>
      </c>
    </row>
    <row r="324" spans="1:28">
      <c r="A324" s="1">
        <f t="shared" si="87"/>
        <v>44502</v>
      </c>
      <c r="B324" s="1">
        <v>4</v>
      </c>
      <c r="C324" s="1">
        <v>9</v>
      </c>
      <c r="D324" s="2">
        <v>2</v>
      </c>
      <c r="E324" s="5">
        <v>104.39</v>
      </c>
      <c r="F324" s="5">
        <v>102.23</v>
      </c>
      <c r="G324" s="5">
        <v>3.22</v>
      </c>
      <c r="H324" s="5">
        <v>97.72</v>
      </c>
      <c r="I324" s="5">
        <v>92.8</v>
      </c>
      <c r="J324" s="5">
        <v>2.88</v>
      </c>
      <c r="K324" s="6">
        <f t="shared" si="88"/>
        <v>101.05500000000001</v>
      </c>
      <c r="L324" s="6">
        <f t="shared" si="89"/>
        <v>6.6700000000000017</v>
      </c>
      <c r="M324" s="6">
        <f t="shared" si="90"/>
        <v>97.515000000000001</v>
      </c>
      <c r="N324" s="5">
        <f t="shared" si="91"/>
        <v>2.1600231480241132</v>
      </c>
      <c r="O324" s="6">
        <f t="shared" si="92"/>
        <v>9.4300000000000068</v>
      </c>
      <c r="P324" s="6">
        <f t="shared" si="93"/>
        <v>4.3200462960482264</v>
      </c>
      <c r="Q324" s="6">
        <f t="shared" si="94"/>
        <v>0.11113016267655451</v>
      </c>
      <c r="R324" s="5">
        <f t="shared" si="95"/>
        <v>0.63888204219587241</v>
      </c>
      <c r="S324" s="5">
        <f t="shared" si="96"/>
        <v>2.7600000000000051</v>
      </c>
      <c r="T324" s="5">
        <f t="shared" si="97"/>
        <v>9.4300000000000068</v>
      </c>
      <c r="U324" s="5">
        <f t="shared" si="98"/>
        <v>2.1828469775025616</v>
      </c>
      <c r="V324" s="5">
        <f t="shared" si="99"/>
        <v>1.6388713256328897</v>
      </c>
      <c r="W324" s="5">
        <f t="shared" si="100"/>
        <v>3.5400000000000063</v>
      </c>
      <c r="X324" s="5">
        <f t="shared" si="101"/>
        <v>97.515000000000001</v>
      </c>
      <c r="Y324" s="5">
        <f t="shared" si="102"/>
        <v>45.145349525166942</v>
      </c>
      <c r="Z324" s="5">
        <f t="shared" si="103"/>
        <v>0.5100656820449696</v>
      </c>
      <c r="AA324" s="2">
        <f t="shared" si="104"/>
        <v>6.6700000000000017</v>
      </c>
      <c r="AB324" s="5">
        <f t="shared" si="105"/>
        <v>0.11113016267655451</v>
      </c>
    </row>
    <row r="325" spans="1:28">
      <c r="A325" s="1">
        <f t="shared" si="87"/>
        <v>35001</v>
      </c>
      <c r="B325" s="1">
        <v>3</v>
      </c>
      <c r="C325" s="1">
        <v>10</v>
      </c>
      <c r="D325" s="2">
        <v>1</v>
      </c>
      <c r="E325" s="5">
        <v>91.35</v>
      </c>
      <c r="F325" s="5">
        <v>95.66</v>
      </c>
      <c r="G325" s="5">
        <v>3.23</v>
      </c>
      <c r="H325" s="5">
        <v>91.41</v>
      </c>
      <c r="I325" s="5">
        <v>93.26</v>
      </c>
      <c r="J325" s="5">
        <v>3</v>
      </c>
      <c r="K325" s="6">
        <f t="shared" si="88"/>
        <v>91.38</v>
      </c>
      <c r="L325" s="6">
        <f t="shared" si="89"/>
        <v>-6.0000000000002274E-2</v>
      </c>
      <c r="M325" s="6">
        <f t="shared" si="90"/>
        <v>94.460000000000008</v>
      </c>
      <c r="N325" s="5">
        <f t="shared" si="91"/>
        <v>2.2041381535647897</v>
      </c>
      <c r="O325" s="6">
        <f t="shared" si="92"/>
        <v>2.3999999999999915</v>
      </c>
      <c r="P325" s="6">
        <f t="shared" si="93"/>
        <v>4.4082763071295794</v>
      </c>
      <c r="Q325" s="6">
        <f t="shared" si="94"/>
        <v>7.3735777984757805E-2</v>
      </c>
      <c r="R325" s="5">
        <f t="shared" si="95"/>
        <v>0.55804124528705112</v>
      </c>
      <c r="S325" s="5">
        <f t="shared" si="96"/>
        <v>2.4599999999999937</v>
      </c>
      <c r="T325" s="5">
        <f t="shared" si="97"/>
        <v>2.3999999999999915</v>
      </c>
      <c r="U325" s="5">
        <f t="shared" si="98"/>
        <v>0.54443048320687859</v>
      </c>
      <c r="V325" s="5">
        <f t="shared" si="99"/>
        <v>1.3973715735643324</v>
      </c>
      <c r="W325" s="5">
        <f t="shared" si="100"/>
        <v>3.0800000000000125</v>
      </c>
      <c r="X325" s="5">
        <f t="shared" si="101"/>
        <v>94.460000000000008</v>
      </c>
      <c r="Y325" s="5">
        <f t="shared" si="102"/>
        <v>42.855752869768288</v>
      </c>
      <c r="Z325" s="5">
        <f t="shared" si="103"/>
        <v>0.510155858537369</v>
      </c>
      <c r="AA325" s="2">
        <f t="shared" si="104"/>
        <v>6.0000000000002274E-2</v>
      </c>
      <c r="AB325" s="5">
        <f t="shared" si="105"/>
        <v>7.3735777984757805E-2</v>
      </c>
    </row>
    <row r="326" spans="1:28">
      <c r="A326" s="1">
        <f t="shared" si="87"/>
        <v>22007</v>
      </c>
      <c r="B326" s="1">
        <v>2</v>
      </c>
      <c r="C326" s="1">
        <v>4</v>
      </c>
      <c r="D326" s="2">
        <v>7</v>
      </c>
      <c r="E326" s="5">
        <v>3.65</v>
      </c>
      <c r="F326" s="5">
        <v>4.47</v>
      </c>
      <c r="G326" s="5">
        <v>3.57</v>
      </c>
      <c r="H326" s="5">
        <v>4.97</v>
      </c>
      <c r="I326" s="5">
        <v>6.43</v>
      </c>
      <c r="J326" s="5">
        <v>4.21</v>
      </c>
      <c r="K326" s="6">
        <f t="shared" si="88"/>
        <v>4.3099999999999996</v>
      </c>
      <c r="L326" s="6">
        <f t="shared" si="89"/>
        <v>-1.3199999999999998</v>
      </c>
      <c r="M326" s="6">
        <f t="shared" si="90"/>
        <v>5.4499999999999993</v>
      </c>
      <c r="N326" s="5">
        <f t="shared" si="91"/>
        <v>2.7599365934745674</v>
      </c>
      <c r="O326" s="6">
        <f t="shared" si="92"/>
        <v>-1.96</v>
      </c>
      <c r="P326" s="6">
        <f t="shared" si="93"/>
        <v>5.5198731869491349</v>
      </c>
      <c r="Q326" s="6">
        <f t="shared" si="94"/>
        <v>-0.16341855656568974</v>
      </c>
      <c r="R326" s="5">
        <f t="shared" si="95"/>
        <v>0.11594469262684851</v>
      </c>
      <c r="S326" s="5">
        <f t="shared" si="96"/>
        <v>0.64000000000000012</v>
      </c>
      <c r="T326" s="5">
        <f t="shared" si="97"/>
        <v>1.96</v>
      </c>
      <c r="U326" s="5">
        <f t="shared" si="98"/>
        <v>0.3550806211697235</v>
      </c>
      <c r="V326" s="5">
        <f t="shared" si="99"/>
        <v>0.41305296748314763</v>
      </c>
      <c r="W326" s="5">
        <f t="shared" si="100"/>
        <v>1.1399999999999997</v>
      </c>
      <c r="X326" s="5">
        <f t="shared" si="101"/>
        <v>5.4499999999999993</v>
      </c>
      <c r="Y326" s="5">
        <f t="shared" si="102"/>
        <v>1.974683046301013</v>
      </c>
      <c r="Z326" s="5">
        <f t="shared" si="103"/>
        <v>0.51132963927392283</v>
      </c>
      <c r="AA326" s="2">
        <f t="shared" si="104"/>
        <v>1.3199999999999998</v>
      </c>
      <c r="AB326" s="5">
        <f t="shared" si="105"/>
        <v>0.16341855656568974</v>
      </c>
    </row>
    <row r="327" spans="1:28">
      <c r="A327" s="1">
        <f t="shared" si="87"/>
        <v>15003</v>
      </c>
      <c r="B327" s="1">
        <v>1</v>
      </c>
      <c r="C327" s="1">
        <v>10</v>
      </c>
      <c r="D327" s="2">
        <v>3</v>
      </c>
      <c r="E327" s="5">
        <v>166.05</v>
      </c>
      <c r="F327" s="5">
        <v>177.58</v>
      </c>
      <c r="G327" s="5">
        <v>3.41</v>
      </c>
      <c r="H327" s="5">
        <v>163.31</v>
      </c>
      <c r="I327" s="5">
        <v>167.19</v>
      </c>
      <c r="J327" s="5">
        <v>3.43</v>
      </c>
      <c r="K327" s="6">
        <f t="shared" si="88"/>
        <v>164.68</v>
      </c>
      <c r="L327" s="6">
        <f t="shared" si="89"/>
        <v>2.7400000000000091</v>
      </c>
      <c r="M327" s="6">
        <f t="shared" si="90"/>
        <v>172.38499999999999</v>
      </c>
      <c r="N327" s="5">
        <f t="shared" si="91"/>
        <v>2.4183155294543348</v>
      </c>
      <c r="O327" s="6">
        <f t="shared" si="92"/>
        <v>10.390000000000015</v>
      </c>
      <c r="P327" s="6">
        <f t="shared" si="93"/>
        <v>4.8366310589086696</v>
      </c>
      <c r="Q327" s="6">
        <f t="shared" si="94"/>
        <v>-5.8479032189116039E-3</v>
      </c>
      <c r="R327" s="5">
        <f t="shared" si="95"/>
        <v>1.5816794596952657</v>
      </c>
      <c r="S327" s="5">
        <f t="shared" si="96"/>
        <v>7.6500000000000057</v>
      </c>
      <c r="T327" s="5">
        <f t="shared" si="97"/>
        <v>10.390000000000015</v>
      </c>
      <c r="U327" s="5">
        <f t="shared" si="98"/>
        <v>2.1481894883965782</v>
      </c>
      <c r="V327" s="5">
        <f t="shared" si="99"/>
        <v>3.1861020227325461</v>
      </c>
      <c r="W327" s="5">
        <f t="shared" si="100"/>
        <v>7.7049999999999841</v>
      </c>
      <c r="X327" s="5">
        <f t="shared" si="101"/>
        <v>172.38499999999999</v>
      </c>
      <c r="Y327" s="5">
        <f t="shared" si="102"/>
        <v>71.283088538449192</v>
      </c>
      <c r="Z327" s="5">
        <f t="shared" si="103"/>
        <v>0.51163561252125522</v>
      </c>
      <c r="AA327" s="2">
        <f t="shared" si="104"/>
        <v>2.7400000000000091</v>
      </c>
      <c r="AB327" s="5">
        <f t="shared" si="105"/>
        <v>5.8479032189116039E-3</v>
      </c>
    </row>
    <row r="328" spans="1:28">
      <c r="A328" s="1">
        <f t="shared" si="87"/>
        <v>24504</v>
      </c>
      <c r="B328" s="1">
        <v>2</v>
      </c>
      <c r="C328" s="1">
        <v>9</v>
      </c>
      <c r="D328" s="2">
        <v>4</v>
      </c>
      <c r="E328" s="5">
        <v>84.1</v>
      </c>
      <c r="F328" s="5">
        <v>83.47</v>
      </c>
      <c r="G328" s="5">
        <v>3.04</v>
      </c>
      <c r="H328" s="5">
        <v>75.16</v>
      </c>
      <c r="I328" s="5">
        <v>75.569999999999993</v>
      </c>
      <c r="J328" s="5">
        <v>3.02</v>
      </c>
      <c r="K328" s="6">
        <f t="shared" si="88"/>
        <v>79.63</v>
      </c>
      <c r="L328" s="6">
        <f t="shared" si="89"/>
        <v>8.9399999999999977</v>
      </c>
      <c r="M328" s="6">
        <f t="shared" si="90"/>
        <v>79.52</v>
      </c>
      <c r="N328" s="5">
        <f t="shared" si="91"/>
        <v>2.142545215392198</v>
      </c>
      <c r="O328" s="6">
        <f t="shared" si="92"/>
        <v>7.9000000000000057</v>
      </c>
      <c r="P328" s="6">
        <f t="shared" si="93"/>
        <v>4.285090430784396</v>
      </c>
      <c r="Q328" s="6">
        <f t="shared" si="94"/>
        <v>6.6005881712231764E-3</v>
      </c>
      <c r="R328" s="5">
        <f t="shared" si="95"/>
        <v>0.24270199586187438</v>
      </c>
      <c r="S328" s="5">
        <f t="shared" si="96"/>
        <v>1.039999999999992</v>
      </c>
      <c r="T328" s="5">
        <f t="shared" si="97"/>
        <v>7.9000000000000057</v>
      </c>
      <c r="U328" s="5">
        <f t="shared" si="98"/>
        <v>1.8436016993354074</v>
      </c>
      <c r="V328" s="5">
        <f t="shared" si="99"/>
        <v>5.1340806816935099E-2</v>
      </c>
      <c r="W328" s="5">
        <f t="shared" si="100"/>
        <v>0.10999999999999943</v>
      </c>
      <c r="X328" s="5">
        <f t="shared" si="101"/>
        <v>79.52</v>
      </c>
      <c r="Y328" s="5">
        <f t="shared" si="102"/>
        <v>37.114735982569997</v>
      </c>
      <c r="Z328" s="5">
        <f t="shared" si="103"/>
        <v>0.51228410086591603</v>
      </c>
      <c r="AA328" s="2">
        <f t="shared" si="104"/>
        <v>8.9399999999999977</v>
      </c>
      <c r="AB328" s="5">
        <f t="shared" si="105"/>
        <v>6.6005881712231764E-3</v>
      </c>
    </row>
    <row r="329" spans="1:28">
      <c r="A329" s="1">
        <f t="shared" si="87"/>
        <v>61005</v>
      </c>
      <c r="B329" s="1">
        <v>6</v>
      </c>
      <c r="C329" s="1">
        <v>2</v>
      </c>
      <c r="D329" s="2">
        <v>5</v>
      </c>
      <c r="E329" s="5">
        <v>289.29000000000002</v>
      </c>
      <c r="F329" s="5">
        <v>276.11</v>
      </c>
      <c r="G329" s="5">
        <v>4.95</v>
      </c>
      <c r="H329" s="5">
        <v>285.3</v>
      </c>
      <c r="I329" s="5">
        <v>275.85000000000002</v>
      </c>
      <c r="J329" s="5">
        <v>3.9</v>
      </c>
      <c r="K329" s="6">
        <f t="shared" si="88"/>
        <v>287.29500000000002</v>
      </c>
      <c r="L329" s="6">
        <f t="shared" si="89"/>
        <v>3.9900000000000091</v>
      </c>
      <c r="M329" s="6">
        <f t="shared" si="90"/>
        <v>275.98</v>
      </c>
      <c r="N329" s="5">
        <f t="shared" si="91"/>
        <v>3.1508927306400007</v>
      </c>
      <c r="O329" s="6">
        <f t="shared" si="92"/>
        <v>0.25999999999999091</v>
      </c>
      <c r="P329" s="6">
        <f t="shared" si="93"/>
        <v>6.3017854612800015</v>
      </c>
      <c r="Q329" s="6">
        <f t="shared" si="94"/>
        <v>0.23399433427762045</v>
      </c>
      <c r="R329" s="5">
        <f t="shared" si="95"/>
        <v>0.5918957449310549</v>
      </c>
      <c r="S329" s="5">
        <f t="shared" si="96"/>
        <v>3.7300000000000182</v>
      </c>
      <c r="T329" s="5">
        <f t="shared" si="97"/>
        <v>0.25999999999999091</v>
      </c>
      <c r="U329" s="5">
        <f t="shared" si="98"/>
        <v>4.1258148440232748E-2</v>
      </c>
      <c r="V329" s="5">
        <f t="shared" si="99"/>
        <v>3.5910457661634601</v>
      </c>
      <c r="W329" s="5">
        <f t="shared" si="100"/>
        <v>11.314999999999998</v>
      </c>
      <c r="X329" s="5">
        <f t="shared" si="101"/>
        <v>275.98</v>
      </c>
      <c r="Y329" s="5">
        <f t="shared" si="102"/>
        <v>87.587875434891018</v>
      </c>
      <c r="Z329" s="5">
        <f t="shared" si="103"/>
        <v>0.51323094216931231</v>
      </c>
      <c r="AA329" s="2">
        <f t="shared" si="104"/>
        <v>3.9900000000000091</v>
      </c>
      <c r="AB329" s="5">
        <f t="shared" si="105"/>
        <v>0.23399433427762045</v>
      </c>
    </row>
    <row r="330" spans="1:28">
      <c r="A330" s="1">
        <f t="shared" si="87"/>
        <v>24005</v>
      </c>
      <c r="B330" s="1">
        <v>2</v>
      </c>
      <c r="C330" s="1">
        <v>8</v>
      </c>
      <c r="D330" s="2">
        <v>5</v>
      </c>
      <c r="E330" s="5">
        <v>125.77</v>
      </c>
      <c r="F330" s="5">
        <v>126.47</v>
      </c>
      <c r="G330" s="5">
        <v>3.28</v>
      </c>
      <c r="H330" s="5">
        <v>117.12</v>
      </c>
      <c r="I330" s="5">
        <v>118.43</v>
      </c>
      <c r="J330" s="5">
        <v>3.41</v>
      </c>
      <c r="K330" s="6">
        <f t="shared" si="88"/>
        <v>121.44499999999999</v>
      </c>
      <c r="L330" s="6">
        <f t="shared" si="89"/>
        <v>8.6499999999999915</v>
      </c>
      <c r="M330" s="6">
        <f t="shared" si="90"/>
        <v>122.45</v>
      </c>
      <c r="N330" s="5">
        <f t="shared" si="91"/>
        <v>2.3657187068626735</v>
      </c>
      <c r="O330" s="6">
        <f t="shared" si="92"/>
        <v>8.039999999999992</v>
      </c>
      <c r="P330" s="6">
        <f t="shared" si="93"/>
        <v>4.731437413725347</v>
      </c>
      <c r="Q330" s="6">
        <f t="shared" si="94"/>
        <v>-3.8849306501686443E-2</v>
      </c>
      <c r="R330" s="5">
        <f t="shared" si="95"/>
        <v>0.12892487983259818</v>
      </c>
      <c r="S330" s="5">
        <f t="shared" si="96"/>
        <v>0.60999999999999943</v>
      </c>
      <c r="T330" s="5">
        <f t="shared" si="97"/>
        <v>8.039999999999992</v>
      </c>
      <c r="U330" s="5">
        <f t="shared" si="98"/>
        <v>1.6992721866460478</v>
      </c>
      <c r="V330" s="5">
        <f t="shared" si="99"/>
        <v>0.42481804666151646</v>
      </c>
      <c r="W330" s="5">
        <f t="shared" si="100"/>
        <v>1.0050000000000097</v>
      </c>
      <c r="X330" s="5">
        <f t="shared" si="101"/>
        <v>122.45</v>
      </c>
      <c r="Y330" s="5">
        <f t="shared" si="102"/>
        <v>51.760168968857904</v>
      </c>
      <c r="Z330" s="5">
        <f t="shared" si="103"/>
        <v>0.51357764748867329</v>
      </c>
      <c r="AA330" s="2">
        <f t="shared" si="104"/>
        <v>8.6499999999999915</v>
      </c>
      <c r="AB330" s="5">
        <f t="shared" si="105"/>
        <v>3.8849306501686443E-2</v>
      </c>
    </row>
    <row r="331" spans="1:28">
      <c r="A331" s="1">
        <f t="shared" si="87"/>
        <v>52505</v>
      </c>
      <c r="B331" s="1">
        <v>5</v>
      </c>
      <c r="C331" s="1">
        <v>5</v>
      </c>
      <c r="D331" s="2">
        <v>5</v>
      </c>
      <c r="E331" s="5">
        <v>605.88</v>
      </c>
      <c r="F331" s="5">
        <v>605.48</v>
      </c>
      <c r="G331" s="5">
        <v>10.63</v>
      </c>
      <c r="H331" s="5">
        <v>595.01</v>
      </c>
      <c r="I331" s="5">
        <v>594.94000000000005</v>
      </c>
      <c r="J331" s="5">
        <v>9.9</v>
      </c>
      <c r="K331" s="6">
        <f t="shared" si="88"/>
        <v>600.44499999999994</v>
      </c>
      <c r="L331" s="6">
        <f t="shared" si="89"/>
        <v>10.870000000000005</v>
      </c>
      <c r="M331" s="6">
        <f t="shared" si="90"/>
        <v>600.21</v>
      </c>
      <c r="N331" s="5">
        <f t="shared" si="91"/>
        <v>7.2630382760935532</v>
      </c>
      <c r="O331" s="6">
        <f t="shared" si="92"/>
        <v>10.539999999999964</v>
      </c>
      <c r="P331" s="6">
        <f t="shared" si="93"/>
        <v>14.526076552187106</v>
      </c>
      <c r="Q331" s="6">
        <f t="shared" si="94"/>
        <v>7.1025639445913877E-2</v>
      </c>
      <c r="R331" s="5">
        <f t="shared" si="95"/>
        <v>2.2717765448534329E-2</v>
      </c>
      <c r="S331" s="5">
        <f t="shared" si="96"/>
        <v>0.33000000000004093</v>
      </c>
      <c r="T331" s="5">
        <f t="shared" si="97"/>
        <v>10.539999999999964</v>
      </c>
      <c r="U331" s="5">
        <f t="shared" si="98"/>
        <v>0.72559166008339793</v>
      </c>
      <c r="V331" s="5">
        <f t="shared" si="99"/>
        <v>3.235560533577353E-2</v>
      </c>
      <c r="W331" s="5">
        <f t="shared" si="100"/>
        <v>0.23499999999989996</v>
      </c>
      <c r="X331" s="5">
        <f t="shared" si="101"/>
        <v>600.21</v>
      </c>
      <c r="Y331" s="5">
        <f t="shared" si="102"/>
        <v>82.638969696139995</v>
      </c>
      <c r="Z331" s="5">
        <f t="shared" si="103"/>
        <v>0.51414978362341068</v>
      </c>
      <c r="AA331" s="2">
        <f t="shared" si="104"/>
        <v>10.870000000000005</v>
      </c>
      <c r="AB331" s="5">
        <f t="shared" si="105"/>
        <v>7.1025639445913877E-2</v>
      </c>
    </row>
    <row r="332" spans="1:28">
      <c r="A332" s="1">
        <f t="shared" si="87"/>
        <v>63003</v>
      </c>
      <c r="B332" s="1">
        <v>6</v>
      </c>
      <c r="C332" s="1">
        <v>6</v>
      </c>
      <c r="D332" s="2">
        <v>3</v>
      </c>
      <c r="E332" s="5">
        <v>269.94</v>
      </c>
      <c r="F332" s="5">
        <v>260.48</v>
      </c>
      <c r="G332" s="5">
        <v>3.58</v>
      </c>
      <c r="H332" s="5">
        <v>270.24</v>
      </c>
      <c r="I332" s="5">
        <v>254.64</v>
      </c>
      <c r="J332" s="5">
        <v>4.0599999999999996</v>
      </c>
      <c r="K332" s="6">
        <f t="shared" si="88"/>
        <v>270.09000000000003</v>
      </c>
      <c r="L332" s="6">
        <f t="shared" si="89"/>
        <v>-0.30000000000001137</v>
      </c>
      <c r="M332" s="6">
        <f t="shared" si="90"/>
        <v>257.56</v>
      </c>
      <c r="N332" s="5">
        <f t="shared" si="91"/>
        <v>2.7064737205448717</v>
      </c>
      <c r="O332" s="6">
        <f t="shared" si="92"/>
        <v>5.8400000000000318</v>
      </c>
      <c r="P332" s="6">
        <f t="shared" si="93"/>
        <v>5.4129474410897434</v>
      </c>
      <c r="Q332" s="6">
        <f t="shared" si="94"/>
        <v>-0.12516040955631386</v>
      </c>
      <c r="R332" s="5">
        <f t="shared" si="95"/>
        <v>1.1343173135935583</v>
      </c>
      <c r="S332" s="5">
        <f t="shared" si="96"/>
        <v>6.1400000000000432</v>
      </c>
      <c r="T332" s="5">
        <f t="shared" si="97"/>
        <v>5.8400000000000318</v>
      </c>
      <c r="U332" s="5">
        <f t="shared" si="98"/>
        <v>1.0788946435482687</v>
      </c>
      <c r="V332" s="5">
        <f t="shared" si="99"/>
        <v>4.6296403711163583</v>
      </c>
      <c r="W332" s="5">
        <f t="shared" si="100"/>
        <v>12.53000000000003</v>
      </c>
      <c r="X332" s="5">
        <f t="shared" si="101"/>
        <v>257.56</v>
      </c>
      <c r="Y332" s="5">
        <f t="shared" si="102"/>
        <v>95.164419312428279</v>
      </c>
      <c r="Z332" s="5">
        <f t="shared" si="103"/>
        <v>0.51472516938653778</v>
      </c>
      <c r="AA332" s="2">
        <f t="shared" si="104"/>
        <v>0.30000000000001137</v>
      </c>
      <c r="AB332" s="5">
        <f t="shared" si="105"/>
        <v>0.12516040955631386</v>
      </c>
    </row>
    <row r="333" spans="1:28">
      <c r="A333" s="1">
        <f t="shared" si="87"/>
        <v>51006</v>
      </c>
      <c r="B333" s="1">
        <v>5</v>
      </c>
      <c r="C333" s="1">
        <v>2</v>
      </c>
      <c r="D333" s="2">
        <v>6</v>
      </c>
      <c r="E333" s="5">
        <v>13.74</v>
      </c>
      <c r="F333" s="5">
        <v>13.3</v>
      </c>
      <c r="G333" s="5">
        <v>2.82</v>
      </c>
      <c r="H333" s="5">
        <v>15.37</v>
      </c>
      <c r="I333" s="5">
        <v>13.86</v>
      </c>
      <c r="J333" s="5">
        <v>3.08</v>
      </c>
      <c r="K333" s="6">
        <f t="shared" si="88"/>
        <v>14.555</v>
      </c>
      <c r="L333" s="6">
        <f t="shared" si="89"/>
        <v>-1.629999999999999</v>
      </c>
      <c r="M333" s="6">
        <f t="shared" si="90"/>
        <v>13.58</v>
      </c>
      <c r="N333" s="5">
        <f t="shared" si="91"/>
        <v>2.0879894635749481</v>
      </c>
      <c r="O333" s="6">
        <f t="shared" si="92"/>
        <v>-0.55999999999999872</v>
      </c>
      <c r="P333" s="6">
        <f t="shared" si="93"/>
        <v>4.1759789271498962</v>
      </c>
      <c r="Q333" s="6">
        <f t="shared" si="94"/>
        <v>-8.7964768217996689E-2</v>
      </c>
      <c r="R333" s="5">
        <f t="shared" si="95"/>
        <v>0.25622734660930746</v>
      </c>
      <c r="S333" s="5">
        <f t="shared" si="96"/>
        <v>1.0700000000000003</v>
      </c>
      <c r="T333" s="5">
        <f t="shared" si="97"/>
        <v>0.55999999999999872</v>
      </c>
      <c r="U333" s="5">
        <f t="shared" si="98"/>
        <v>0.13410029355253439</v>
      </c>
      <c r="V333" s="5">
        <f t="shared" si="99"/>
        <v>0.4669563793347189</v>
      </c>
      <c r="W333" s="5">
        <f t="shared" si="100"/>
        <v>0.97499999999999964</v>
      </c>
      <c r="X333" s="5">
        <f t="shared" si="101"/>
        <v>13.58</v>
      </c>
      <c r="Y333" s="5">
        <f t="shared" si="102"/>
        <v>6.5038642372979334</v>
      </c>
      <c r="Z333" s="5">
        <f t="shared" si="103"/>
        <v>0.51525236535119368</v>
      </c>
      <c r="AA333" s="2">
        <f t="shared" si="104"/>
        <v>1.629999999999999</v>
      </c>
      <c r="AB333" s="5">
        <f t="shared" si="105"/>
        <v>8.7964768217996689E-2</v>
      </c>
    </row>
    <row r="334" spans="1:28">
      <c r="A334" s="1">
        <f t="shared" si="87"/>
        <v>13506</v>
      </c>
      <c r="B334" s="1">
        <v>1</v>
      </c>
      <c r="C334" s="1">
        <v>7</v>
      </c>
      <c r="D334" s="2">
        <v>6</v>
      </c>
      <c r="E334" s="5">
        <v>133.94</v>
      </c>
      <c r="F334" s="5">
        <v>132.62</v>
      </c>
      <c r="G334" s="5">
        <v>3.56</v>
      </c>
      <c r="H334" s="5">
        <v>130.38</v>
      </c>
      <c r="I334" s="5">
        <v>132.84</v>
      </c>
      <c r="J334" s="5">
        <v>3.5</v>
      </c>
      <c r="K334" s="6">
        <f t="shared" si="88"/>
        <v>132.16</v>
      </c>
      <c r="L334" s="6">
        <f t="shared" si="89"/>
        <v>3.5600000000000023</v>
      </c>
      <c r="M334" s="6">
        <f t="shared" si="90"/>
        <v>132.73000000000002</v>
      </c>
      <c r="N334" s="5">
        <f t="shared" si="91"/>
        <v>2.4961770770520268</v>
      </c>
      <c r="O334" s="6">
        <f t="shared" si="92"/>
        <v>-0.21999999999999886</v>
      </c>
      <c r="P334" s="6">
        <f t="shared" si="93"/>
        <v>4.9923541541040537</v>
      </c>
      <c r="Q334" s="6">
        <f t="shared" si="94"/>
        <v>1.6995939591391309E-2</v>
      </c>
      <c r="R334" s="5">
        <f t="shared" si="95"/>
        <v>0.7571578224058052</v>
      </c>
      <c r="S334" s="5">
        <f t="shared" si="96"/>
        <v>3.7800000000000011</v>
      </c>
      <c r="T334" s="5">
        <f t="shared" si="97"/>
        <v>0.21999999999999886</v>
      </c>
      <c r="U334" s="5">
        <f t="shared" si="98"/>
        <v>4.406738648922652E-2</v>
      </c>
      <c r="V334" s="5">
        <f t="shared" si="99"/>
        <v>0.2283491845350927</v>
      </c>
      <c r="W334" s="5">
        <f t="shared" si="100"/>
        <v>0.5700000000000216</v>
      </c>
      <c r="X334" s="5">
        <f t="shared" si="101"/>
        <v>132.73000000000002</v>
      </c>
      <c r="Y334" s="5">
        <f t="shared" si="102"/>
        <v>53.173310988318789</v>
      </c>
      <c r="Z334" s="5">
        <f t="shared" si="103"/>
        <v>0.51551139657625411</v>
      </c>
      <c r="AA334" s="2">
        <f t="shared" si="104"/>
        <v>3.5600000000000023</v>
      </c>
      <c r="AB334" s="5">
        <f t="shared" si="105"/>
        <v>1.6995939591391309E-2</v>
      </c>
    </row>
    <row r="335" spans="1:28">
      <c r="A335" s="1">
        <f t="shared" si="87"/>
        <v>31507</v>
      </c>
      <c r="B335" s="1">
        <v>3</v>
      </c>
      <c r="C335" s="1">
        <v>3</v>
      </c>
      <c r="D335" s="2">
        <v>7</v>
      </c>
      <c r="E335" s="5">
        <v>366.55</v>
      </c>
      <c r="F335" s="5">
        <v>336.3</v>
      </c>
      <c r="G335" s="5">
        <v>5.26</v>
      </c>
      <c r="H335" s="5">
        <v>368.81</v>
      </c>
      <c r="I335" s="5">
        <v>329.37</v>
      </c>
      <c r="J335" s="5">
        <v>4.97</v>
      </c>
      <c r="K335" s="6">
        <f t="shared" si="88"/>
        <v>367.68</v>
      </c>
      <c r="L335" s="6">
        <f t="shared" si="89"/>
        <v>-2.2599999999999909</v>
      </c>
      <c r="M335" s="6">
        <f t="shared" si="90"/>
        <v>332.83500000000004</v>
      </c>
      <c r="N335" s="5">
        <f t="shared" si="91"/>
        <v>3.6183041607913506</v>
      </c>
      <c r="O335" s="6">
        <f t="shared" si="92"/>
        <v>6.9300000000000068</v>
      </c>
      <c r="P335" s="6">
        <f t="shared" si="93"/>
        <v>7.2366083215827013</v>
      </c>
      <c r="Q335" s="6">
        <f t="shared" si="94"/>
        <v>5.6650467361104476E-2</v>
      </c>
      <c r="R335" s="5">
        <f t="shared" si="95"/>
        <v>1.2699319338026678</v>
      </c>
      <c r="S335" s="5">
        <f t="shared" si="96"/>
        <v>9.1899999999999977</v>
      </c>
      <c r="T335" s="5">
        <f t="shared" si="97"/>
        <v>6.9300000000000068</v>
      </c>
      <c r="U335" s="5">
        <f t="shared" si="98"/>
        <v>0.95763093593607163</v>
      </c>
      <c r="V335" s="5">
        <f t="shared" si="99"/>
        <v>9.630202009435024</v>
      </c>
      <c r="W335" s="5">
        <f t="shared" si="100"/>
        <v>34.84499999999997</v>
      </c>
      <c r="X335" s="5">
        <f t="shared" si="101"/>
        <v>332.83500000000004</v>
      </c>
      <c r="Y335" s="5">
        <f t="shared" si="102"/>
        <v>91.986462499937119</v>
      </c>
      <c r="Z335" s="5">
        <f t="shared" si="103"/>
        <v>0.51633903590567309</v>
      </c>
      <c r="AA335" s="2">
        <f t="shared" si="104"/>
        <v>2.2599999999999909</v>
      </c>
      <c r="AB335" s="5">
        <f t="shared" si="105"/>
        <v>5.6650467361104476E-2</v>
      </c>
    </row>
    <row r="336" spans="1:28">
      <c r="A336" s="1">
        <f t="shared" si="87"/>
        <v>80501</v>
      </c>
      <c r="B336" s="1">
        <v>8</v>
      </c>
      <c r="C336" s="1">
        <v>1</v>
      </c>
      <c r="D336" s="2">
        <v>1</v>
      </c>
      <c r="E336" s="5">
        <v>253.36</v>
      </c>
      <c r="F336" s="5">
        <v>247.36</v>
      </c>
      <c r="G336" s="5">
        <v>3.26</v>
      </c>
      <c r="H336" s="5">
        <v>250.93</v>
      </c>
      <c r="I336" s="5">
        <v>262.54000000000002</v>
      </c>
      <c r="J336" s="5">
        <v>5</v>
      </c>
      <c r="K336" s="6">
        <f t="shared" si="88"/>
        <v>252.14500000000001</v>
      </c>
      <c r="L336" s="6">
        <f t="shared" si="89"/>
        <v>2.4300000000000068</v>
      </c>
      <c r="M336" s="6">
        <f t="shared" si="90"/>
        <v>254.95000000000002</v>
      </c>
      <c r="N336" s="5">
        <f t="shared" si="91"/>
        <v>2.9844429966075747</v>
      </c>
      <c r="O336" s="6">
        <f t="shared" si="92"/>
        <v>-15.180000000000007</v>
      </c>
      <c r="P336" s="6">
        <f t="shared" si="93"/>
        <v>5.9688859932151495</v>
      </c>
      <c r="Q336" s="6">
        <f t="shared" si="94"/>
        <v>-0.40340634788759278</v>
      </c>
      <c r="R336" s="5">
        <f t="shared" si="95"/>
        <v>2.9502992719273502</v>
      </c>
      <c r="S336" s="5">
        <f t="shared" si="96"/>
        <v>17.610000000000014</v>
      </c>
      <c r="T336" s="5">
        <f t="shared" si="97"/>
        <v>15.180000000000007</v>
      </c>
      <c r="U336" s="5">
        <f t="shared" si="98"/>
        <v>2.5431881287823486</v>
      </c>
      <c r="V336" s="5">
        <f t="shared" si="99"/>
        <v>0.93987387368043507</v>
      </c>
      <c r="W336" s="5">
        <f t="shared" si="100"/>
        <v>2.8050000000000068</v>
      </c>
      <c r="X336" s="5">
        <f t="shared" si="101"/>
        <v>254.95000000000002</v>
      </c>
      <c r="Y336" s="5">
        <f t="shared" si="102"/>
        <v>85.4263258805085</v>
      </c>
      <c r="Z336" s="5">
        <f t="shared" si="103"/>
        <v>0.51834833847519957</v>
      </c>
      <c r="AA336" s="2">
        <f t="shared" si="104"/>
        <v>2.4300000000000068</v>
      </c>
      <c r="AB336" s="5">
        <f t="shared" si="105"/>
        <v>0.40340634788759278</v>
      </c>
    </row>
    <row r="337" spans="1:28">
      <c r="A337" s="1">
        <f t="shared" si="87"/>
        <v>12507</v>
      </c>
      <c r="B337" s="1">
        <v>1</v>
      </c>
      <c r="C337" s="1">
        <v>5</v>
      </c>
      <c r="D337" s="2">
        <v>7</v>
      </c>
      <c r="E337" s="5">
        <v>154.97</v>
      </c>
      <c r="F337" s="5">
        <v>153.63999999999999</v>
      </c>
      <c r="G337" s="5">
        <v>4.0599999999999996</v>
      </c>
      <c r="H337" s="5">
        <v>153.41999999999999</v>
      </c>
      <c r="I337" s="5">
        <v>156.15</v>
      </c>
      <c r="J337" s="5">
        <v>4.54</v>
      </c>
      <c r="K337" s="6">
        <f t="shared" si="88"/>
        <v>154.19499999999999</v>
      </c>
      <c r="L337" s="6">
        <f t="shared" si="89"/>
        <v>1.5500000000000114</v>
      </c>
      <c r="M337" s="6">
        <f t="shared" si="90"/>
        <v>154.89499999999998</v>
      </c>
      <c r="N337" s="5">
        <f t="shared" si="91"/>
        <v>3.0452914474644293</v>
      </c>
      <c r="O337" s="6">
        <f t="shared" si="92"/>
        <v>-2.5100000000000193</v>
      </c>
      <c r="P337" s="6">
        <f t="shared" si="93"/>
        <v>6.0905828949288585</v>
      </c>
      <c r="Q337" s="6">
        <f t="shared" si="94"/>
        <v>-0.11128124393452535</v>
      </c>
      <c r="R337" s="5">
        <f t="shared" si="95"/>
        <v>0.66660286380478762</v>
      </c>
      <c r="S337" s="5">
        <f t="shared" si="96"/>
        <v>4.0600000000000307</v>
      </c>
      <c r="T337" s="5">
        <f t="shared" si="97"/>
        <v>2.5100000000000193</v>
      </c>
      <c r="U337" s="5">
        <f t="shared" si="98"/>
        <v>0.41211162269704854</v>
      </c>
      <c r="V337" s="5">
        <f t="shared" si="99"/>
        <v>0.22986305648440403</v>
      </c>
      <c r="W337" s="5">
        <f t="shared" si="100"/>
        <v>0.69999999999998863</v>
      </c>
      <c r="X337" s="5">
        <f t="shared" si="101"/>
        <v>154.89499999999998</v>
      </c>
      <c r="Y337" s="5">
        <f t="shared" si="102"/>
        <v>50.863768763074766</v>
      </c>
      <c r="Z337" s="5">
        <f t="shared" si="103"/>
        <v>0.51854218729048462</v>
      </c>
      <c r="AA337" s="2">
        <f t="shared" si="104"/>
        <v>1.5500000000000114</v>
      </c>
      <c r="AB337" s="5">
        <f t="shared" si="105"/>
        <v>0.11128124393452535</v>
      </c>
    </row>
    <row r="338" spans="1:28">
      <c r="A338" s="1">
        <f t="shared" si="87"/>
        <v>33006</v>
      </c>
      <c r="B338" s="1">
        <v>3</v>
      </c>
      <c r="C338" s="1">
        <v>6</v>
      </c>
      <c r="D338" s="2">
        <v>6</v>
      </c>
      <c r="E338" s="5">
        <v>609.23</v>
      </c>
      <c r="F338" s="5">
        <v>599.96</v>
      </c>
      <c r="G338" s="5">
        <v>7.04</v>
      </c>
      <c r="H338" s="5">
        <v>616.09</v>
      </c>
      <c r="I338" s="5">
        <v>604.33000000000004</v>
      </c>
      <c r="J338" s="5">
        <v>12.34</v>
      </c>
      <c r="K338" s="6">
        <f t="shared" si="88"/>
        <v>612.66000000000008</v>
      </c>
      <c r="L338" s="6">
        <f t="shared" si="89"/>
        <v>-6.8600000000000136</v>
      </c>
      <c r="M338" s="6">
        <f t="shared" si="90"/>
        <v>602.14499999999998</v>
      </c>
      <c r="N338" s="5">
        <f t="shared" si="91"/>
        <v>7.1034709825549367</v>
      </c>
      <c r="O338" s="6">
        <f t="shared" si="92"/>
        <v>-4.3700000000000045</v>
      </c>
      <c r="P338" s="6">
        <f t="shared" si="93"/>
        <v>14.206941965109873</v>
      </c>
      <c r="Q338" s="6">
        <f t="shared" si="94"/>
        <v>-0.50889528788548399</v>
      </c>
      <c r="R338" s="5">
        <f t="shared" si="95"/>
        <v>0.17526643003927778</v>
      </c>
      <c r="S338" s="5">
        <f t="shared" si="96"/>
        <v>2.4900000000000091</v>
      </c>
      <c r="T338" s="5">
        <f t="shared" si="97"/>
        <v>4.3700000000000045</v>
      </c>
      <c r="U338" s="5">
        <f t="shared" si="98"/>
        <v>0.30759610412515737</v>
      </c>
      <c r="V338" s="5">
        <f t="shared" si="99"/>
        <v>1.4802622585245113</v>
      </c>
      <c r="W338" s="5">
        <f t="shared" si="100"/>
        <v>10.5150000000001</v>
      </c>
      <c r="X338" s="5">
        <f t="shared" si="101"/>
        <v>602.14499999999998</v>
      </c>
      <c r="Y338" s="5">
        <f t="shared" si="102"/>
        <v>84.76771447068316</v>
      </c>
      <c r="Z338" s="5">
        <f t="shared" si="103"/>
        <v>0.51965854173678316</v>
      </c>
      <c r="AA338" s="2">
        <f t="shared" si="104"/>
        <v>6.8600000000000136</v>
      </c>
      <c r="AB338" s="5">
        <f t="shared" si="105"/>
        <v>0.50889528788548399</v>
      </c>
    </row>
    <row r="339" spans="1:28">
      <c r="A339" s="1">
        <f t="shared" si="87"/>
        <v>62504</v>
      </c>
      <c r="B339" s="1">
        <v>6</v>
      </c>
      <c r="C339" s="1">
        <v>5</v>
      </c>
      <c r="D339" s="2">
        <v>4</v>
      </c>
      <c r="E339" s="5">
        <v>83.57</v>
      </c>
      <c r="F339" s="5">
        <v>85.48</v>
      </c>
      <c r="G339" s="5">
        <v>3.25</v>
      </c>
      <c r="H339" s="5">
        <v>78.64</v>
      </c>
      <c r="I339" s="5">
        <v>77.59</v>
      </c>
      <c r="J339" s="5">
        <v>2.97</v>
      </c>
      <c r="K339" s="6">
        <f t="shared" si="88"/>
        <v>81.10499999999999</v>
      </c>
      <c r="L339" s="6">
        <f t="shared" si="89"/>
        <v>4.9299999999999926</v>
      </c>
      <c r="M339" s="6">
        <f t="shared" si="90"/>
        <v>81.534999999999997</v>
      </c>
      <c r="N339" s="5">
        <f t="shared" si="91"/>
        <v>2.2013291439491733</v>
      </c>
      <c r="O339" s="6">
        <f t="shared" si="92"/>
        <v>7.8900000000000006</v>
      </c>
      <c r="P339" s="6">
        <f t="shared" si="93"/>
        <v>4.4026582878983467</v>
      </c>
      <c r="Q339" s="6">
        <f t="shared" si="94"/>
        <v>8.985007790170961E-2</v>
      </c>
      <c r="R339" s="5">
        <f t="shared" si="95"/>
        <v>0.67232108568048643</v>
      </c>
      <c r="S339" s="5">
        <f t="shared" si="96"/>
        <v>2.960000000000008</v>
      </c>
      <c r="T339" s="5">
        <f t="shared" si="97"/>
        <v>7.8900000000000006</v>
      </c>
      <c r="U339" s="5">
        <f t="shared" si="98"/>
        <v>1.7920991101415622</v>
      </c>
      <c r="V339" s="5">
        <f t="shared" si="99"/>
        <v>0.19533653165041417</v>
      </c>
      <c r="W339" s="5">
        <f t="shared" si="100"/>
        <v>0.43000000000000682</v>
      </c>
      <c r="X339" s="5">
        <f t="shared" si="101"/>
        <v>81.534999999999997</v>
      </c>
      <c r="Y339" s="5">
        <f t="shared" si="102"/>
        <v>37.038986297944803</v>
      </c>
      <c r="Z339" s="5">
        <f t="shared" si="103"/>
        <v>0.52042578721658284</v>
      </c>
      <c r="AA339" s="2">
        <f t="shared" si="104"/>
        <v>4.9299999999999926</v>
      </c>
      <c r="AB339" s="5">
        <f t="shared" si="105"/>
        <v>8.985007790170961E-2</v>
      </c>
    </row>
    <row r="340" spans="1:28">
      <c r="A340" s="1">
        <f t="shared" si="87"/>
        <v>70504</v>
      </c>
      <c r="B340" s="1">
        <v>7</v>
      </c>
      <c r="C340" s="1">
        <v>1</v>
      </c>
      <c r="D340" s="2">
        <v>4</v>
      </c>
      <c r="E340" s="5">
        <v>21.26</v>
      </c>
      <c r="F340" s="5">
        <v>22.22</v>
      </c>
      <c r="G340" s="5">
        <v>3.21</v>
      </c>
      <c r="H340" s="5">
        <v>22.57</v>
      </c>
      <c r="I340" s="5">
        <v>21.23</v>
      </c>
      <c r="J340" s="5">
        <v>3.05</v>
      </c>
      <c r="K340" s="6">
        <f t="shared" si="88"/>
        <v>21.914999999999999</v>
      </c>
      <c r="L340" s="6">
        <f t="shared" si="89"/>
        <v>-1.3099999999999987</v>
      </c>
      <c r="M340" s="6">
        <f t="shared" si="90"/>
        <v>21.725000000000001</v>
      </c>
      <c r="N340" s="5">
        <f t="shared" si="91"/>
        <v>2.2139670277580921</v>
      </c>
      <c r="O340" s="6">
        <f t="shared" si="92"/>
        <v>0.98999999999999844</v>
      </c>
      <c r="P340" s="6">
        <f t="shared" si="93"/>
        <v>4.4279340555161841</v>
      </c>
      <c r="Q340" s="6">
        <f t="shared" si="94"/>
        <v>5.1084838778778653E-2</v>
      </c>
      <c r="R340" s="5">
        <f t="shared" si="95"/>
        <v>0.51942959654846887</v>
      </c>
      <c r="S340" s="5">
        <f t="shared" si="96"/>
        <v>2.2999999999999972</v>
      </c>
      <c r="T340" s="5">
        <f t="shared" si="97"/>
        <v>0.98999999999999844</v>
      </c>
      <c r="U340" s="5">
        <f t="shared" si="98"/>
        <v>0.22358056547086261</v>
      </c>
      <c r="V340" s="5">
        <f t="shared" si="99"/>
        <v>8.5818802908006989E-2</v>
      </c>
      <c r="W340" s="5">
        <f t="shared" si="100"/>
        <v>0.18999999999999773</v>
      </c>
      <c r="X340" s="5">
        <f t="shared" si="101"/>
        <v>21.725000000000001</v>
      </c>
      <c r="Y340" s="5">
        <f t="shared" si="102"/>
        <v>9.8127025956656535</v>
      </c>
      <c r="Z340" s="5">
        <f t="shared" si="103"/>
        <v>0.52107581022342608</v>
      </c>
      <c r="AA340" s="2">
        <f t="shared" si="104"/>
        <v>1.3099999999999987</v>
      </c>
      <c r="AB340" s="5">
        <f t="shared" si="105"/>
        <v>5.1084838778778653E-2</v>
      </c>
    </row>
    <row r="341" spans="1:28">
      <c r="A341" s="1">
        <f t="shared" si="87"/>
        <v>63502</v>
      </c>
      <c r="B341" s="1">
        <v>6</v>
      </c>
      <c r="C341" s="1">
        <v>7</v>
      </c>
      <c r="D341" s="2">
        <v>2</v>
      </c>
      <c r="E341" s="5">
        <v>237.66</v>
      </c>
      <c r="F341" s="5">
        <v>236.33</v>
      </c>
      <c r="G341" s="5">
        <v>5</v>
      </c>
      <c r="H341" s="5">
        <v>243.16</v>
      </c>
      <c r="I341" s="5">
        <v>235.04</v>
      </c>
      <c r="J341" s="5">
        <v>3.07</v>
      </c>
      <c r="K341" s="6">
        <f t="shared" si="88"/>
        <v>240.41</v>
      </c>
      <c r="L341" s="6">
        <f t="shared" si="89"/>
        <v>-5.5</v>
      </c>
      <c r="M341" s="6">
        <f t="shared" si="90"/>
        <v>235.685</v>
      </c>
      <c r="N341" s="5">
        <f t="shared" si="91"/>
        <v>2.933636821421493</v>
      </c>
      <c r="O341" s="6">
        <f t="shared" si="92"/>
        <v>1.2900000000000205</v>
      </c>
      <c r="P341" s="6">
        <f t="shared" si="93"/>
        <v>5.8672736428429859</v>
      </c>
      <c r="Q341" s="6">
        <f t="shared" si="94"/>
        <v>0.4524370441163228</v>
      </c>
      <c r="R341" s="5">
        <f t="shared" si="95"/>
        <v>1.1572666306918535</v>
      </c>
      <c r="S341" s="5">
        <f t="shared" si="96"/>
        <v>6.7900000000000205</v>
      </c>
      <c r="T341" s="5">
        <f t="shared" si="97"/>
        <v>1.2900000000000205</v>
      </c>
      <c r="U341" s="5">
        <f t="shared" si="98"/>
        <v>0.21986361614028135</v>
      </c>
      <c r="V341" s="5">
        <f t="shared" si="99"/>
        <v>1.6106288159113358</v>
      </c>
      <c r="W341" s="5">
        <f t="shared" si="100"/>
        <v>4.7249999999999943</v>
      </c>
      <c r="X341" s="5">
        <f t="shared" si="101"/>
        <v>235.685</v>
      </c>
      <c r="Y341" s="5">
        <f t="shared" si="102"/>
        <v>80.338847085304479</v>
      </c>
      <c r="Z341" s="5">
        <f t="shared" si="103"/>
        <v>0.52153139886300226</v>
      </c>
      <c r="AA341" s="2">
        <f t="shared" si="104"/>
        <v>5.5</v>
      </c>
      <c r="AB341" s="5">
        <f t="shared" si="105"/>
        <v>0.4524370441163228</v>
      </c>
    </row>
    <row r="342" spans="1:28">
      <c r="A342" s="1">
        <f t="shared" si="87"/>
        <v>72502</v>
      </c>
      <c r="B342" s="1">
        <v>7</v>
      </c>
      <c r="C342" s="1">
        <v>5</v>
      </c>
      <c r="D342" s="2">
        <v>2</v>
      </c>
      <c r="E342" s="5">
        <v>254.6</v>
      </c>
      <c r="F342" s="5">
        <v>253.82</v>
      </c>
      <c r="G342" s="5">
        <v>5.47</v>
      </c>
      <c r="H342" s="5">
        <v>262.77</v>
      </c>
      <c r="I342" s="5">
        <v>253.51</v>
      </c>
      <c r="J342" s="5">
        <v>3.07</v>
      </c>
      <c r="K342" s="6">
        <f t="shared" si="88"/>
        <v>258.685</v>
      </c>
      <c r="L342" s="6">
        <f t="shared" si="89"/>
        <v>-8.1699999999999875</v>
      </c>
      <c r="M342" s="6">
        <f t="shared" si="90"/>
        <v>253.66499999999999</v>
      </c>
      <c r="N342" s="5">
        <f t="shared" si="91"/>
        <v>3.1363115278938727</v>
      </c>
      <c r="O342" s="6">
        <f t="shared" si="92"/>
        <v>0.31000000000000227</v>
      </c>
      <c r="P342" s="6">
        <f t="shared" si="93"/>
        <v>6.2726230557877454</v>
      </c>
      <c r="Q342" s="6">
        <f t="shared" si="94"/>
        <v>0.52091964072404162</v>
      </c>
      <c r="R342" s="5">
        <f t="shared" si="95"/>
        <v>1.3519065189443353</v>
      </c>
      <c r="S342" s="5">
        <f t="shared" si="96"/>
        <v>8.4799999999999898</v>
      </c>
      <c r="T342" s="5">
        <f t="shared" si="97"/>
        <v>0.31000000000000227</v>
      </c>
      <c r="U342" s="5">
        <f t="shared" si="98"/>
        <v>4.9421110951974941E-2</v>
      </c>
      <c r="V342" s="5">
        <f t="shared" si="99"/>
        <v>1.6006063030897606</v>
      </c>
      <c r="W342" s="5">
        <f t="shared" si="100"/>
        <v>5.0200000000000102</v>
      </c>
      <c r="X342" s="5">
        <f t="shared" si="101"/>
        <v>253.66499999999999</v>
      </c>
      <c r="Y342" s="5">
        <f t="shared" si="102"/>
        <v>80.880039416984715</v>
      </c>
      <c r="Z342" s="5">
        <f t="shared" si="103"/>
        <v>0.52218004557815112</v>
      </c>
      <c r="AA342" s="2">
        <f t="shared" si="104"/>
        <v>8.1699999999999875</v>
      </c>
      <c r="AB342" s="5">
        <f t="shared" si="105"/>
        <v>0.52091964072404162</v>
      </c>
    </row>
    <row r="343" spans="1:28">
      <c r="A343" s="1">
        <f t="shared" si="87"/>
        <v>35002</v>
      </c>
      <c r="B343" s="1">
        <v>3</v>
      </c>
      <c r="C343" s="1">
        <v>10</v>
      </c>
      <c r="D343" s="2">
        <v>2</v>
      </c>
      <c r="E343" s="5">
        <v>257.74</v>
      </c>
      <c r="F343" s="5">
        <v>260.70999999999998</v>
      </c>
      <c r="G343" s="5">
        <v>3.98</v>
      </c>
      <c r="H343" s="5">
        <v>262.87</v>
      </c>
      <c r="I343" s="5">
        <v>265.10000000000002</v>
      </c>
      <c r="J343" s="5">
        <v>3.14</v>
      </c>
      <c r="K343" s="6">
        <f t="shared" si="88"/>
        <v>260.30500000000001</v>
      </c>
      <c r="L343" s="6">
        <f t="shared" si="89"/>
        <v>-5.1299999999999955</v>
      </c>
      <c r="M343" s="6">
        <f t="shared" si="90"/>
        <v>262.90499999999997</v>
      </c>
      <c r="N343" s="5">
        <f t="shared" si="91"/>
        <v>2.5347583711273152</v>
      </c>
      <c r="O343" s="6">
        <f t="shared" si="92"/>
        <v>-4.3900000000000432</v>
      </c>
      <c r="P343" s="6">
        <f t="shared" si="93"/>
        <v>5.0695167422546303</v>
      </c>
      <c r="Q343" s="6">
        <f t="shared" si="94"/>
        <v>0.23271595330739298</v>
      </c>
      <c r="R343" s="5">
        <f t="shared" si="95"/>
        <v>0.14597052098319785</v>
      </c>
      <c r="S343" s="5">
        <f t="shared" si="96"/>
        <v>0.73999999999995225</v>
      </c>
      <c r="T343" s="5">
        <f t="shared" si="97"/>
        <v>4.3900000000000432</v>
      </c>
      <c r="U343" s="5">
        <f t="shared" si="98"/>
        <v>0.86596025285984612</v>
      </c>
      <c r="V343" s="5">
        <f t="shared" si="99"/>
        <v>1.0257387960981996</v>
      </c>
      <c r="W343" s="5">
        <f t="shared" si="100"/>
        <v>2.5999999999999659</v>
      </c>
      <c r="X343" s="5">
        <f t="shared" si="101"/>
        <v>262.90499999999997</v>
      </c>
      <c r="Y343" s="5">
        <f t="shared" si="102"/>
        <v>103.71994545700026</v>
      </c>
      <c r="Z343" s="5">
        <f t="shared" si="103"/>
        <v>0.52260597011515286</v>
      </c>
      <c r="AA343" s="2">
        <f t="shared" si="104"/>
        <v>5.1299999999999955</v>
      </c>
      <c r="AB343" s="5">
        <f t="shared" si="105"/>
        <v>0.23271595330739298</v>
      </c>
    </row>
    <row r="344" spans="1:28">
      <c r="A344" s="1">
        <f t="shared" si="87"/>
        <v>15501</v>
      </c>
      <c r="B344" s="1">
        <v>1</v>
      </c>
      <c r="C344" s="1">
        <v>11</v>
      </c>
      <c r="D344" s="2">
        <v>1</v>
      </c>
      <c r="E344" s="5">
        <v>294.73</v>
      </c>
      <c r="F344" s="5">
        <v>294.66000000000003</v>
      </c>
      <c r="G344" s="5">
        <v>4.6900000000000004</v>
      </c>
      <c r="H344" s="5">
        <v>287.99</v>
      </c>
      <c r="I344" s="5">
        <v>287.45999999999998</v>
      </c>
      <c r="J344" s="5">
        <v>4.67</v>
      </c>
      <c r="K344" s="6">
        <f t="shared" si="88"/>
        <v>291.36</v>
      </c>
      <c r="L344" s="6">
        <f t="shared" si="89"/>
        <v>6.7400000000000091</v>
      </c>
      <c r="M344" s="6">
        <f t="shared" si="90"/>
        <v>291.06</v>
      </c>
      <c r="N344" s="5">
        <f t="shared" si="91"/>
        <v>3.3092672905040477</v>
      </c>
      <c r="O344" s="6">
        <f t="shared" si="92"/>
        <v>7.2000000000000455</v>
      </c>
      <c r="P344" s="6">
        <f t="shared" si="93"/>
        <v>6.6185345810080953</v>
      </c>
      <c r="Q344" s="6">
        <f t="shared" si="94"/>
        <v>4.2734847620135661E-3</v>
      </c>
      <c r="R344" s="5">
        <f t="shared" si="95"/>
        <v>6.950178991585354E-2</v>
      </c>
      <c r="S344" s="5">
        <f t="shared" si="96"/>
        <v>0.46000000000003638</v>
      </c>
      <c r="T344" s="5">
        <f t="shared" si="97"/>
        <v>7.2000000000000455</v>
      </c>
      <c r="U344" s="5">
        <f t="shared" si="98"/>
        <v>1.0878541030306719</v>
      </c>
      <c r="V344" s="5">
        <f t="shared" si="99"/>
        <v>9.0654508585892191E-2</v>
      </c>
      <c r="W344" s="5">
        <f t="shared" si="100"/>
        <v>0.30000000000001137</v>
      </c>
      <c r="X344" s="5">
        <f t="shared" si="101"/>
        <v>291.06</v>
      </c>
      <c r="Y344" s="5">
        <f t="shared" si="102"/>
        <v>87.953004230029265</v>
      </c>
      <c r="Z344" s="5">
        <f t="shared" si="103"/>
        <v>0.52296653812648475</v>
      </c>
      <c r="AA344" s="2">
        <f t="shared" si="104"/>
        <v>6.7400000000000091</v>
      </c>
      <c r="AB344" s="5">
        <f t="shared" si="105"/>
        <v>4.2734847620135661E-3</v>
      </c>
    </row>
    <row r="345" spans="1:28">
      <c r="A345" s="1">
        <f t="shared" si="87"/>
        <v>25003</v>
      </c>
      <c r="B345" s="1">
        <v>2</v>
      </c>
      <c r="C345" s="1">
        <v>10</v>
      </c>
      <c r="D345" s="2">
        <v>3</v>
      </c>
      <c r="E345" s="5">
        <v>255.3</v>
      </c>
      <c r="F345" s="5">
        <v>252.1</v>
      </c>
      <c r="G345" s="5">
        <v>3.43</v>
      </c>
      <c r="H345" s="5">
        <v>253.33</v>
      </c>
      <c r="I345" s="5">
        <v>241.59</v>
      </c>
      <c r="J345" s="5">
        <v>5.2</v>
      </c>
      <c r="K345" s="6">
        <f t="shared" si="88"/>
        <v>254.315</v>
      </c>
      <c r="L345" s="6">
        <f t="shared" si="89"/>
        <v>1.9699999999999989</v>
      </c>
      <c r="M345" s="6">
        <f t="shared" si="90"/>
        <v>246.845</v>
      </c>
      <c r="N345" s="5">
        <f t="shared" si="91"/>
        <v>3.1146789561686772</v>
      </c>
      <c r="O345" s="6">
        <f t="shared" si="92"/>
        <v>10.509999999999991</v>
      </c>
      <c r="P345" s="6">
        <f t="shared" si="93"/>
        <v>6.2293579123373544</v>
      </c>
      <c r="Q345" s="6">
        <f t="shared" si="94"/>
        <v>-0.39363843225984346</v>
      </c>
      <c r="R345" s="5">
        <f t="shared" si="95"/>
        <v>1.3709278099250599</v>
      </c>
      <c r="S345" s="5">
        <f t="shared" si="96"/>
        <v>8.539999999999992</v>
      </c>
      <c r="T345" s="5">
        <f t="shared" si="97"/>
        <v>10.509999999999991</v>
      </c>
      <c r="U345" s="5">
        <f t="shared" si="98"/>
        <v>1.6871722813012153</v>
      </c>
      <c r="V345" s="5">
        <f t="shared" si="99"/>
        <v>2.3983210164262774</v>
      </c>
      <c r="W345" s="5">
        <f t="shared" si="100"/>
        <v>7.4699999999999989</v>
      </c>
      <c r="X345" s="5">
        <f t="shared" si="101"/>
        <v>246.845</v>
      </c>
      <c r="Y345" s="5">
        <f t="shared" si="102"/>
        <v>79.252148768372763</v>
      </c>
      <c r="Z345" s="5">
        <f t="shared" si="103"/>
        <v>0.52350931223809183</v>
      </c>
      <c r="AA345" s="2">
        <f t="shared" si="104"/>
        <v>1.9699999999999989</v>
      </c>
      <c r="AB345" s="5">
        <f t="shared" si="105"/>
        <v>0.39363843225984346</v>
      </c>
    </row>
    <row r="346" spans="1:28">
      <c r="A346" s="1">
        <f t="shared" si="87"/>
        <v>44004</v>
      </c>
      <c r="B346" s="1">
        <v>4</v>
      </c>
      <c r="C346" s="1">
        <v>8</v>
      </c>
      <c r="D346" s="2">
        <v>4</v>
      </c>
      <c r="E346" s="5">
        <v>498.34</v>
      </c>
      <c r="F346" s="5">
        <v>496.24</v>
      </c>
      <c r="G346" s="5">
        <v>8.99</v>
      </c>
      <c r="H346" s="5">
        <v>479.15</v>
      </c>
      <c r="I346" s="5">
        <v>470.43</v>
      </c>
      <c r="J346" s="5">
        <v>6.76</v>
      </c>
      <c r="K346" s="6">
        <f t="shared" si="88"/>
        <v>488.745</v>
      </c>
      <c r="L346" s="6">
        <f t="shared" si="89"/>
        <v>19.189999999999998</v>
      </c>
      <c r="M346" s="6">
        <f t="shared" si="90"/>
        <v>483.33500000000004</v>
      </c>
      <c r="N346" s="5">
        <f t="shared" si="91"/>
        <v>5.6240043563283271</v>
      </c>
      <c r="O346" s="6">
        <f t="shared" si="92"/>
        <v>25.810000000000002</v>
      </c>
      <c r="P346" s="6">
        <f t="shared" si="93"/>
        <v>11.248008712656654</v>
      </c>
      <c r="Q346" s="6">
        <f t="shared" si="94"/>
        <v>0.27760937797636231</v>
      </c>
      <c r="R346" s="5">
        <f t="shared" si="95"/>
        <v>0.58854861950373027</v>
      </c>
      <c r="S346" s="5">
        <f t="shared" si="96"/>
        <v>6.6200000000000045</v>
      </c>
      <c r="T346" s="5">
        <f t="shared" si="97"/>
        <v>25.810000000000002</v>
      </c>
      <c r="U346" s="5">
        <f t="shared" si="98"/>
        <v>2.2946283790621256</v>
      </c>
      <c r="V346" s="5">
        <f t="shared" si="99"/>
        <v>0.96194804577497284</v>
      </c>
      <c r="W346" s="5">
        <f t="shared" si="100"/>
        <v>5.4099999999999682</v>
      </c>
      <c r="X346" s="5">
        <f t="shared" si="101"/>
        <v>483.33500000000004</v>
      </c>
      <c r="Y346" s="5">
        <f t="shared" si="102"/>
        <v>85.941434141339968</v>
      </c>
      <c r="Z346" s="5">
        <f t="shared" si="103"/>
        <v>0.52378621593165275</v>
      </c>
      <c r="AA346" s="2">
        <f t="shared" si="104"/>
        <v>19.189999999999998</v>
      </c>
      <c r="AB346" s="5">
        <f t="shared" si="105"/>
        <v>0.27760937797636231</v>
      </c>
    </row>
    <row r="347" spans="1:28">
      <c r="A347" s="1">
        <f t="shared" si="87"/>
        <v>61505</v>
      </c>
      <c r="B347" s="1">
        <v>6</v>
      </c>
      <c r="C347" s="1">
        <v>3</v>
      </c>
      <c r="D347" s="2">
        <v>5</v>
      </c>
      <c r="E347" s="5">
        <v>140.83000000000001</v>
      </c>
      <c r="F347" s="5">
        <v>135.94999999999999</v>
      </c>
      <c r="G347" s="5">
        <v>3.56</v>
      </c>
      <c r="H347" s="5">
        <v>135.04</v>
      </c>
      <c r="I347" s="5">
        <v>132.24</v>
      </c>
      <c r="J347" s="5">
        <v>3.3</v>
      </c>
      <c r="K347" s="6">
        <f t="shared" si="88"/>
        <v>137.935</v>
      </c>
      <c r="L347" s="6">
        <f t="shared" si="89"/>
        <v>5.7900000000000205</v>
      </c>
      <c r="M347" s="6">
        <f t="shared" si="90"/>
        <v>134.095</v>
      </c>
      <c r="N347" s="5">
        <f t="shared" si="91"/>
        <v>2.4271176320895531</v>
      </c>
      <c r="O347" s="6">
        <f t="shared" si="92"/>
        <v>3.7099999999999795</v>
      </c>
      <c r="P347" s="6">
        <f t="shared" si="93"/>
        <v>4.8542352641791062</v>
      </c>
      <c r="Q347" s="6">
        <f t="shared" si="94"/>
        <v>7.5693018044780999E-2</v>
      </c>
      <c r="R347" s="5">
        <f t="shared" si="95"/>
        <v>0.4284917987698289</v>
      </c>
      <c r="S347" s="5">
        <f t="shared" si="96"/>
        <v>2.0800000000000409</v>
      </c>
      <c r="T347" s="5">
        <f t="shared" si="97"/>
        <v>3.7099999999999795</v>
      </c>
      <c r="U347" s="5">
        <f t="shared" si="98"/>
        <v>0.764281044921166</v>
      </c>
      <c r="V347" s="5">
        <f t="shared" si="99"/>
        <v>1.5821235646885694</v>
      </c>
      <c r="W347" s="5">
        <f t="shared" si="100"/>
        <v>3.8400000000000034</v>
      </c>
      <c r="X347" s="5">
        <f t="shared" si="101"/>
        <v>134.095</v>
      </c>
      <c r="Y347" s="5">
        <f t="shared" si="102"/>
        <v>55.248661303883729</v>
      </c>
      <c r="Z347" s="5">
        <f t="shared" si="103"/>
        <v>0.52379480715257187</v>
      </c>
      <c r="AA347" s="2">
        <f t="shared" si="104"/>
        <v>5.7900000000000205</v>
      </c>
      <c r="AB347" s="5">
        <f t="shared" si="105"/>
        <v>7.5693018044780999E-2</v>
      </c>
    </row>
    <row r="348" spans="1:28">
      <c r="A348" s="1">
        <f t="shared" si="87"/>
        <v>72003</v>
      </c>
      <c r="B348" s="1">
        <v>7</v>
      </c>
      <c r="C348" s="1">
        <v>4</v>
      </c>
      <c r="D348" s="2">
        <v>3</v>
      </c>
      <c r="E348" s="5">
        <v>101.7</v>
      </c>
      <c r="F348" s="5">
        <v>93.26</v>
      </c>
      <c r="G348" s="5">
        <v>2.99</v>
      </c>
      <c r="H348" s="5">
        <v>94.18</v>
      </c>
      <c r="I348" s="5">
        <v>93.29</v>
      </c>
      <c r="J348" s="5">
        <v>3.8</v>
      </c>
      <c r="K348" s="6">
        <f t="shared" si="88"/>
        <v>97.94</v>
      </c>
      <c r="L348" s="6">
        <f t="shared" si="89"/>
        <v>7.519999999999996</v>
      </c>
      <c r="M348" s="6">
        <f t="shared" si="90"/>
        <v>93.275000000000006</v>
      </c>
      <c r="N348" s="5">
        <f t="shared" si="91"/>
        <v>2.4176486510657416</v>
      </c>
      <c r="O348" s="6">
        <f t="shared" si="92"/>
        <v>-3.0000000000001137E-2</v>
      </c>
      <c r="P348" s="6">
        <f t="shared" si="93"/>
        <v>4.8352973021314831</v>
      </c>
      <c r="Q348" s="6">
        <f t="shared" si="94"/>
        <v>-0.23523851480532584</v>
      </c>
      <c r="R348" s="5">
        <f t="shared" si="95"/>
        <v>1.5614344947666043</v>
      </c>
      <c r="S348" s="5">
        <f t="shared" si="96"/>
        <v>7.5499999999999972</v>
      </c>
      <c r="T348" s="5">
        <f t="shared" si="97"/>
        <v>3.0000000000001137E-2</v>
      </c>
      <c r="U348" s="5">
        <f t="shared" si="98"/>
        <v>6.2043754758940297E-3</v>
      </c>
      <c r="V348" s="5">
        <f t="shared" si="99"/>
        <v>1.9295607730029667</v>
      </c>
      <c r="W348" s="5">
        <f t="shared" si="100"/>
        <v>4.664999999999992</v>
      </c>
      <c r="X348" s="5">
        <f t="shared" si="101"/>
        <v>93.275000000000006</v>
      </c>
      <c r="Y348" s="5">
        <f t="shared" si="102"/>
        <v>38.580874834266247</v>
      </c>
      <c r="Z348" s="5">
        <f t="shared" si="103"/>
        <v>0.52381580732161948</v>
      </c>
      <c r="AA348" s="2">
        <f t="shared" si="104"/>
        <v>7.519999999999996</v>
      </c>
      <c r="AB348" s="5">
        <f t="shared" si="105"/>
        <v>0.23523851480532584</v>
      </c>
    </row>
    <row r="349" spans="1:28">
      <c r="A349" s="1">
        <f t="shared" si="87"/>
        <v>42506</v>
      </c>
      <c r="B349" s="1">
        <v>4</v>
      </c>
      <c r="C349" s="1">
        <v>5</v>
      </c>
      <c r="D349" s="2">
        <v>6</v>
      </c>
      <c r="E349" s="5">
        <v>182.98</v>
      </c>
      <c r="F349" s="5">
        <v>196.26</v>
      </c>
      <c r="G349" s="5">
        <v>4.2300000000000004</v>
      </c>
      <c r="H349" s="5">
        <v>190.31</v>
      </c>
      <c r="I349" s="5">
        <v>191.19</v>
      </c>
      <c r="J349" s="5">
        <v>3.27</v>
      </c>
      <c r="K349" s="6">
        <f t="shared" si="88"/>
        <v>186.64499999999998</v>
      </c>
      <c r="L349" s="6">
        <f t="shared" si="89"/>
        <v>-7.3300000000000125</v>
      </c>
      <c r="M349" s="6">
        <f t="shared" si="90"/>
        <v>193.72499999999999</v>
      </c>
      <c r="N349" s="5">
        <f t="shared" si="91"/>
        <v>2.6732844966445306</v>
      </c>
      <c r="O349" s="6">
        <f t="shared" si="92"/>
        <v>5.0699999999999932</v>
      </c>
      <c r="P349" s="6">
        <f t="shared" si="93"/>
        <v>5.3465689932890612</v>
      </c>
      <c r="Q349" s="6">
        <f t="shared" si="94"/>
        <v>0.2518733077262138</v>
      </c>
      <c r="R349" s="5">
        <f t="shared" si="95"/>
        <v>2.3192443631727775</v>
      </c>
      <c r="S349" s="5">
        <f t="shared" si="96"/>
        <v>12.400000000000006</v>
      </c>
      <c r="T349" s="5">
        <f t="shared" si="97"/>
        <v>5.0699999999999932</v>
      </c>
      <c r="U349" s="5">
        <f t="shared" si="98"/>
        <v>0.94827168720048061</v>
      </c>
      <c r="V349" s="5">
        <f t="shared" si="99"/>
        <v>2.6484274340747231</v>
      </c>
      <c r="W349" s="5">
        <f t="shared" si="100"/>
        <v>7.0800000000000125</v>
      </c>
      <c r="X349" s="5">
        <f t="shared" si="101"/>
        <v>193.72499999999999</v>
      </c>
      <c r="Y349" s="5">
        <f t="shared" si="102"/>
        <v>72.467034557362268</v>
      </c>
      <c r="Z349" s="5">
        <f t="shared" si="103"/>
        <v>0.52404484540924545</v>
      </c>
      <c r="AA349" s="2">
        <f t="shared" si="104"/>
        <v>7.3300000000000125</v>
      </c>
      <c r="AB349" s="5">
        <f t="shared" si="105"/>
        <v>0.2518733077262138</v>
      </c>
    </row>
    <row r="350" spans="1:28">
      <c r="A350" s="1">
        <f t="shared" si="87"/>
        <v>81001</v>
      </c>
      <c r="B350" s="1">
        <v>8</v>
      </c>
      <c r="C350" s="1">
        <v>2</v>
      </c>
      <c r="D350" s="2">
        <v>1</v>
      </c>
      <c r="E350" s="5">
        <v>99.28</v>
      </c>
      <c r="F350" s="5">
        <v>93.63</v>
      </c>
      <c r="G350" s="5">
        <v>3.19</v>
      </c>
      <c r="H350" s="5">
        <v>98.66</v>
      </c>
      <c r="I350" s="5">
        <v>92.92</v>
      </c>
      <c r="J350" s="5">
        <v>3.18</v>
      </c>
      <c r="K350" s="6">
        <f t="shared" si="88"/>
        <v>98.97</v>
      </c>
      <c r="L350" s="6">
        <f t="shared" si="89"/>
        <v>0.62000000000000455</v>
      </c>
      <c r="M350" s="6">
        <f t="shared" si="90"/>
        <v>93.275000000000006</v>
      </c>
      <c r="N350" s="5">
        <f t="shared" si="91"/>
        <v>2.2521378732217974</v>
      </c>
      <c r="O350" s="6">
        <f t="shared" si="92"/>
        <v>0.70999999999999375</v>
      </c>
      <c r="P350" s="6">
        <f t="shared" si="93"/>
        <v>4.5042757464435947</v>
      </c>
      <c r="Q350" s="6">
        <f t="shared" si="94"/>
        <v>3.1397096877540964E-3</v>
      </c>
      <c r="R350" s="5">
        <f t="shared" si="95"/>
        <v>1.9981014721634167E-2</v>
      </c>
      <c r="S350" s="5">
        <f t="shared" si="96"/>
        <v>8.99999999999892E-2</v>
      </c>
      <c r="T350" s="5">
        <f t="shared" si="97"/>
        <v>0.70999999999999375</v>
      </c>
      <c r="U350" s="5">
        <f t="shared" si="98"/>
        <v>0.15762800502624263</v>
      </c>
      <c r="V350" s="5">
        <f t="shared" si="99"/>
        <v>2.5287084186604467</v>
      </c>
      <c r="W350" s="5">
        <f t="shared" si="100"/>
        <v>5.6949999999999932</v>
      </c>
      <c r="X350" s="5">
        <f t="shared" si="101"/>
        <v>93.275000000000006</v>
      </c>
      <c r="Y350" s="5">
        <f t="shared" si="102"/>
        <v>41.41620329245891</v>
      </c>
      <c r="Z350" s="5">
        <f t="shared" si="103"/>
        <v>0.52465035976352858</v>
      </c>
      <c r="AA350" s="2">
        <f t="shared" si="104"/>
        <v>0.62000000000000455</v>
      </c>
      <c r="AB350" s="5">
        <f t="shared" si="105"/>
        <v>3.1397096877540964E-3</v>
      </c>
    </row>
    <row r="351" spans="1:28">
      <c r="A351" s="1">
        <f t="shared" si="87"/>
        <v>51506</v>
      </c>
      <c r="B351" s="1">
        <v>5</v>
      </c>
      <c r="C351" s="1">
        <v>3</v>
      </c>
      <c r="D351" s="2">
        <v>6</v>
      </c>
      <c r="E351" s="5">
        <v>534.02</v>
      </c>
      <c r="F351" s="5">
        <v>507.45</v>
      </c>
      <c r="G351" s="5">
        <v>5.12</v>
      </c>
      <c r="H351" s="5">
        <v>521.07000000000005</v>
      </c>
      <c r="I351" s="5">
        <v>502.23</v>
      </c>
      <c r="J351" s="5">
        <v>5.1100000000000003</v>
      </c>
      <c r="K351" s="6">
        <f t="shared" si="88"/>
        <v>527.54500000000007</v>
      </c>
      <c r="L351" s="6">
        <f t="shared" si="89"/>
        <v>12.949999999999932</v>
      </c>
      <c r="M351" s="6">
        <f t="shared" si="90"/>
        <v>504.84000000000003</v>
      </c>
      <c r="N351" s="5">
        <f t="shared" si="91"/>
        <v>3.6168529137912149</v>
      </c>
      <c r="O351" s="6">
        <f t="shared" si="92"/>
        <v>5.2199999999999704</v>
      </c>
      <c r="P351" s="6">
        <f t="shared" si="93"/>
        <v>7.2337058275824297</v>
      </c>
      <c r="Q351" s="6">
        <f t="shared" si="94"/>
        <v>1.955032344987714E-3</v>
      </c>
      <c r="R351" s="5">
        <f t="shared" si="95"/>
        <v>1.0686085644408072</v>
      </c>
      <c r="S351" s="5">
        <f t="shared" si="96"/>
        <v>7.7299999999999613</v>
      </c>
      <c r="T351" s="5">
        <f t="shared" si="97"/>
        <v>5.2199999999999704</v>
      </c>
      <c r="U351" s="5">
        <f t="shared" si="98"/>
        <v>0.72162182488758209</v>
      </c>
      <c r="V351" s="5">
        <f t="shared" si="99"/>
        <v>6.277556909606389</v>
      </c>
      <c r="W351" s="5">
        <f t="shared" si="100"/>
        <v>22.705000000000041</v>
      </c>
      <c r="X351" s="5">
        <f t="shared" si="101"/>
        <v>504.84000000000003</v>
      </c>
      <c r="Y351" s="5">
        <f t="shared" si="102"/>
        <v>139.57990884147472</v>
      </c>
      <c r="Z351" s="5">
        <f t="shared" si="103"/>
        <v>0.52577561754041047</v>
      </c>
      <c r="AA351" s="2">
        <f t="shared" si="104"/>
        <v>12.949999999999932</v>
      </c>
      <c r="AB351" s="5">
        <f t="shared" si="105"/>
        <v>1.955032344987714E-3</v>
      </c>
    </row>
    <row r="352" spans="1:28">
      <c r="A352" s="1">
        <f t="shared" si="87"/>
        <v>40507</v>
      </c>
      <c r="B352" s="1">
        <v>4</v>
      </c>
      <c r="C352" s="1">
        <v>1</v>
      </c>
      <c r="D352" s="2">
        <v>7</v>
      </c>
      <c r="E352" s="5">
        <v>434.1</v>
      </c>
      <c r="F352" s="5">
        <v>425.24</v>
      </c>
      <c r="G352" s="5">
        <v>6.73</v>
      </c>
      <c r="H352" s="5">
        <v>429.42</v>
      </c>
      <c r="I352" s="5">
        <v>439.7</v>
      </c>
      <c r="J352" s="5">
        <v>5.3</v>
      </c>
      <c r="K352" s="6">
        <f t="shared" si="88"/>
        <v>431.76</v>
      </c>
      <c r="L352" s="6">
        <f t="shared" si="89"/>
        <v>4.6800000000000068</v>
      </c>
      <c r="M352" s="6">
        <f t="shared" si="90"/>
        <v>432.47</v>
      </c>
      <c r="N352" s="5">
        <f t="shared" si="91"/>
        <v>4.2831909833674242</v>
      </c>
      <c r="O352" s="6">
        <f t="shared" si="92"/>
        <v>-14.45999999999998</v>
      </c>
      <c r="P352" s="6">
        <f t="shared" si="93"/>
        <v>8.5663819667348484</v>
      </c>
      <c r="Q352" s="6">
        <f t="shared" si="94"/>
        <v>0.23442654896440454</v>
      </c>
      <c r="R352" s="5">
        <f t="shared" si="95"/>
        <v>2.2343154991599521</v>
      </c>
      <c r="S352" s="5">
        <f t="shared" si="96"/>
        <v>19.139999999999986</v>
      </c>
      <c r="T352" s="5">
        <f t="shared" si="97"/>
        <v>14.45999999999998</v>
      </c>
      <c r="U352" s="5">
        <f t="shared" si="98"/>
        <v>1.6879938410581445</v>
      </c>
      <c r="V352" s="5">
        <f t="shared" si="99"/>
        <v>0.16576426378303538</v>
      </c>
      <c r="W352" s="5">
        <f t="shared" si="100"/>
        <v>0.71000000000003638</v>
      </c>
      <c r="X352" s="5">
        <f t="shared" si="101"/>
        <v>432.47</v>
      </c>
      <c r="Y352" s="5">
        <f t="shared" si="102"/>
        <v>100.96911430738822</v>
      </c>
      <c r="Z352" s="5">
        <f t="shared" si="103"/>
        <v>0.52702656479536214</v>
      </c>
      <c r="AA352" s="2">
        <f t="shared" si="104"/>
        <v>4.6800000000000068</v>
      </c>
      <c r="AB352" s="5">
        <f t="shared" si="105"/>
        <v>0.23442654896440454</v>
      </c>
    </row>
    <row r="353" spans="1:28">
      <c r="A353" s="1">
        <f t="shared" si="87"/>
        <v>23506</v>
      </c>
      <c r="B353" s="1">
        <v>2</v>
      </c>
      <c r="C353" s="1">
        <v>7</v>
      </c>
      <c r="D353" s="2">
        <v>6</v>
      </c>
      <c r="E353" s="5">
        <v>201.63</v>
      </c>
      <c r="F353" s="5">
        <v>202.51</v>
      </c>
      <c r="G353" s="5">
        <v>4.0599999999999996</v>
      </c>
      <c r="H353" s="5">
        <v>206.35</v>
      </c>
      <c r="I353" s="5">
        <v>204.21</v>
      </c>
      <c r="J353" s="5">
        <v>3.75</v>
      </c>
      <c r="K353" s="6">
        <f t="shared" si="88"/>
        <v>203.99</v>
      </c>
      <c r="L353" s="6">
        <f t="shared" si="89"/>
        <v>-4.7199999999999989</v>
      </c>
      <c r="M353" s="6">
        <f t="shared" si="90"/>
        <v>203.36</v>
      </c>
      <c r="N353" s="5">
        <f t="shared" si="91"/>
        <v>2.7634263152832572</v>
      </c>
      <c r="O353" s="6">
        <f t="shared" si="92"/>
        <v>-1.7000000000000171</v>
      </c>
      <c r="P353" s="6">
        <f t="shared" si="93"/>
        <v>5.5268526305665144</v>
      </c>
      <c r="Q353" s="6">
        <f t="shared" si="94"/>
        <v>7.9260527530519306E-2</v>
      </c>
      <c r="R353" s="5">
        <f t="shared" si="95"/>
        <v>0.5464231094742299</v>
      </c>
      <c r="S353" s="5">
        <f t="shared" si="96"/>
        <v>3.0199999999999818</v>
      </c>
      <c r="T353" s="5">
        <f t="shared" si="97"/>
        <v>1.7000000000000171</v>
      </c>
      <c r="U353" s="5">
        <f t="shared" si="98"/>
        <v>0.30758916758483634</v>
      </c>
      <c r="V353" s="5">
        <f t="shared" si="99"/>
        <v>0.22797785362169828</v>
      </c>
      <c r="W353" s="5">
        <f t="shared" si="100"/>
        <v>0.62999999999999545</v>
      </c>
      <c r="X353" s="5">
        <f t="shared" si="101"/>
        <v>203.36</v>
      </c>
      <c r="Y353" s="5">
        <f t="shared" si="102"/>
        <v>73.589803670649047</v>
      </c>
      <c r="Z353" s="5">
        <f t="shared" si="103"/>
        <v>0.52729782855612062</v>
      </c>
      <c r="AA353" s="2">
        <f t="shared" si="104"/>
        <v>4.7199999999999989</v>
      </c>
      <c r="AB353" s="5">
        <f t="shared" si="105"/>
        <v>7.9260527530519306E-2</v>
      </c>
    </row>
    <row r="354" spans="1:28">
      <c r="A354" s="1">
        <f t="shared" si="87"/>
        <v>71004</v>
      </c>
      <c r="B354" s="1">
        <v>7</v>
      </c>
      <c r="C354" s="1">
        <v>2</v>
      </c>
      <c r="D354" s="2">
        <v>4</v>
      </c>
      <c r="E354" s="5">
        <v>441.77</v>
      </c>
      <c r="F354" s="5">
        <v>449.13</v>
      </c>
      <c r="G354" s="5">
        <v>8.75</v>
      </c>
      <c r="H354" s="5">
        <v>420.18</v>
      </c>
      <c r="I354" s="5">
        <v>420.05</v>
      </c>
      <c r="J354" s="5">
        <v>7.46</v>
      </c>
      <c r="K354" s="6">
        <f t="shared" si="88"/>
        <v>430.97500000000002</v>
      </c>
      <c r="L354" s="6">
        <f t="shared" si="89"/>
        <v>21.589999999999975</v>
      </c>
      <c r="M354" s="6">
        <f t="shared" si="90"/>
        <v>434.59000000000003</v>
      </c>
      <c r="N354" s="5">
        <f t="shared" si="91"/>
        <v>5.7492195122468583</v>
      </c>
      <c r="O354" s="6">
        <f t="shared" si="92"/>
        <v>29.079999999999984</v>
      </c>
      <c r="P354" s="6">
        <f t="shared" si="93"/>
        <v>11.498439024493717</v>
      </c>
      <c r="Q354" s="6">
        <f t="shared" si="94"/>
        <v>0.15815937937027894</v>
      </c>
      <c r="R354" s="5">
        <f t="shared" si="95"/>
        <v>0.65139276592631223</v>
      </c>
      <c r="S354" s="5">
        <f t="shared" si="96"/>
        <v>7.4900000000000091</v>
      </c>
      <c r="T354" s="5">
        <f t="shared" si="97"/>
        <v>29.079999999999984</v>
      </c>
      <c r="U354" s="5">
        <f t="shared" si="98"/>
        <v>2.5290389363333947</v>
      </c>
      <c r="V354" s="5">
        <f t="shared" si="99"/>
        <v>0.62878100102099377</v>
      </c>
      <c r="W354" s="5">
        <f t="shared" si="100"/>
        <v>3.6150000000000091</v>
      </c>
      <c r="X354" s="5">
        <f t="shared" si="101"/>
        <v>434.59000000000003</v>
      </c>
      <c r="Y354" s="5">
        <f t="shared" si="102"/>
        <v>75.591130078482166</v>
      </c>
      <c r="Z354" s="5">
        <f t="shared" si="103"/>
        <v>0.52734523796086374</v>
      </c>
      <c r="AA354" s="2">
        <f t="shared" si="104"/>
        <v>21.589999999999975</v>
      </c>
      <c r="AB354" s="5">
        <f t="shared" si="105"/>
        <v>0.15815937937027894</v>
      </c>
    </row>
    <row r="355" spans="1:28">
      <c r="A355" s="1">
        <f t="shared" si="87"/>
        <v>53504</v>
      </c>
      <c r="B355" s="1">
        <v>5</v>
      </c>
      <c r="C355" s="1">
        <v>7</v>
      </c>
      <c r="D355" s="2">
        <v>4</v>
      </c>
      <c r="E355" s="5">
        <v>329.91</v>
      </c>
      <c r="F355" s="5">
        <v>334.13</v>
      </c>
      <c r="G355" s="5">
        <v>3.88</v>
      </c>
      <c r="H355" s="5">
        <v>338.23</v>
      </c>
      <c r="I355" s="5">
        <v>341.87</v>
      </c>
      <c r="J355" s="5">
        <v>4.5599999999999996</v>
      </c>
      <c r="K355" s="6">
        <f t="shared" si="88"/>
        <v>334.07000000000005</v>
      </c>
      <c r="L355" s="6">
        <f t="shared" si="89"/>
        <v>-8.3199999999999932</v>
      </c>
      <c r="M355" s="6">
        <f t="shared" si="90"/>
        <v>338</v>
      </c>
      <c r="N355" s="5">
        <f t="shared" si="91"/>
        <v>2.9936599673309594</v>
      </c>
      <c r="O355" s="6">
        <f t="shared" si="92"/>
        <v>-7.7400000000000091</v>
      </c>
      <c r="P355" s="6">
        <f t="shared" si="93"/>
        <v>5.9873199346619188</v>
      </c>
      <c r="Q355" s="6">
        <f t="shared" si="94"/>
        <v>-0.16009819236777501</v>
      </c>
      <c r="R355" s="5">
        <f t="shared" si="95"/>
        <v>9.6871389257526697E-2</v>
      </c>
      <c r="S355" s="5">
        <f t="shared" si="96"/>
        <v>0.57999999999998408</v>
      </c>
      <c r="T355" s="5">
        <f t="shared" si="97"/>
        <v>7.7400000000000091</v>
      </c>
      <c r="U355" s="5">
        <f t="shared" si="98"/>
        <v>1.2927319876780659</v>
      </c>
      <c r="V355" s="5">
        <f t="shared" si="99"/>
        <v>1.312774344076157</v>
      </c>
      <c r="W355" s="5">
        <f t="shared" si="100"/>
        <v>3.92999999999995</v>
      </c>
      <c r="X355" s="5">
        <f t="shared" si="101"/>
        <v>338</v>
      </c>
      <c r="Y355" s="5">
        <f t="shared" si="102"/>
        <v>112.90527437601698</v>
      </c>
      <c r="Z355" s="5">
        <f t="shared" si="103"/>
        <v>0.52759833206711326</v>
      </c>
      <c r="AA355" s="2">
        <f t="shared" si="104"/>
        <v>8.3199999999999932</v>
      </c>
      <c r="AB355" s="5">
        <f t="shared" si="105"/>
        <v>0.16009819236777501</v>
      </c>
    </row>
    <row r="356" spans="1:28">
      <c r="A356" s="1">
        <f t="shared" si="87"/>
        <v>43505</v>
      </c>
      <c r="B356" s="1">
        <v>4</v>
      </c>
      <c r="C356" s="1">
        <v>7</v>
      </c>
      <c r="D356" s="2">
        <v>5</v>
      </c>
      <c r="E356" s="5">
        <v>154.63999999999999</v>
      </c>
      <c r="F356" s="5">
        <v>156.1</v>
      </c>
      <c r="G356" s="5">
        <v>3.92</v>
      </c>
      <c r="H356" s="5">
        <v>156.91</v>
      </c>
      <c r="I356" s="5">
        <v>153.69</v>
      </c>
      <c r="J356" s="5">
        <v>4.3600000000000003</v>
      </c>
      <c r="K356" s="6">
        <f t="shared" si="88"/>
        <v>155.77499999999998</v>
      </c>
      <c r="L356" s="6">
        <f t="shared" si="89"/>
        <v>-2.2700000000000102</v>
      </c>
      <c r="M356" s="6">
        <f t="shared" si="90"/>
        <v>154.89499999999998</v>
      </c>
      <c r="N356" s="5">
        <f t="shared" si="91"/>
        <v>2.9315524897228094</v>
      </c>
      <c r="O356" s="6">
        <f t="shared" si="92"/>
        <v>2.4099999999999966</v>
      </c>
      <c r="P356" s="6">
        <f t="shared" si="93"/>
        <v>5.8631049794456187</v>
      </c>
      <c r="Q356" s="6">
        <f t="shared" si="94"/>
        <v>-0.10598091691878064</v>
      </c>
      <c r="R356" s="5">
        <f t="shared" si="95"/>
        <v>0.7982118717653458</v>
      </c>
      <c r="S356" s="5">
        <f t="shared" si="96"/>
        <v>4.6800000000000068</v>
      </c>
      <c r="T356" s="5">
        <f t="shared" si="97"/>
        <v>2.4099999999999966</v>
      </c>
      <c r="U356" s="5">
        <f t="shared" si="98"/>
        <v>0.4110450023407004</v>
      </c>
      <c r="V356" s="5">
        <f t="shared" si="99"/>
        <v>0.30018224237329044</v>
      </c>
      <c r="W356" s="5">
        <f t="shared" si="100"/>
        <v>0.87999999999999545</v>
      </c>
      <c r="X356" s="5">
        <f t="shared" si="101"/>
        <v>154.89499999999998</v>
      </c>
      <c r="Y356" s="5">
        <f t="shared" si="102"/>
        <v>52.837191400467113</v>
      </c>
      <c r="Z356" s="5">
        <f t="shared" si="103"/>
        <v>0.5292078986560953</v>
      </c>
      <c r="AA356" s="2">
        <f t="shared" si="104"/>
        <v>2.2700000000000102</v>
      </c>
      <c r="AB356" s="5">
        <f t="shared" si="105"/>
        <v>0.10598091691878064</v>
      </c>
    </row>
    <row r="357" spans="1:28">
      <c r="A357" s="1">
        <f t="shared" si="87"/>
        <v>22507</v>
      </c>
      <c r="B357" s="1">
        <v>2</v>
      </c>
      <c r="C357" s="1">
        <v>5</v>
      </c>
      <c r="D357" s="2">
        <v>7</v>
      </c>
      <c r="E357" s="5">
        <v>54.93</v>
      </c>
      <c r="F357" s="5">
        <v>55.79</v>
      </c>
      <c r="G357" s="5">
        <v>4.25</v>
      </c>
      <c r="H357" s="5">
        <v>49.15</v>
      </c>
      <c r="I357" s="5">
        <v>49.17</v>
      </c>
      <c r="J357" s="5">
        <v>4.05</v>
      </c>
      <c r="K357" s="6">
        <f t="shared" si="88"/>
        <v>52.04</v>
      </c>
      <c r="L357" s="6">
        <f t="shared" si="89"/>
        <v>5.7800000000000011</v>
      </c>
      <c r="M357" s="6">
        <f t="shared" si="90"/>
        <v>52.480000000000004</v>
      </c>
      <c r="N357" s="5">
        <f t="shared" si="91"/>
        <v>2.9353449541748922</v>
      </c>
      <c r="O357" s="6">
        <f t="shared" si="92"/>
        <v>6.6199999999999974</v>
      </c>
      <c r="P357" s="6">
        <f t="shared" si="93"/>
        <v>5.8706899083497843</v>
      </c>
      <c r="Q357" s="6">
        <f t="shared" si="94"/>
        <v>4.8164804874510372E-2</v>
      </c>
      <c r="R357" s="5">
        <f t="shared" si="95"/>
        <v>0.14308369426994916</v>
      </c>
      <c r="S357" s="5">
        <f t="shared" si="96"/>
        <v>0.83999999999999631</v>
      </c>
      <c r="T357" s="5">
        <f t="shared" si="97"/>
        <v>6.6199999999999974</v>
      </c>
      <c r="U357" s="5">
        <f t="shared" si="98"/>
        <v>1.1276357810322228</v>
      </c>
      <c r="V357" s="5">
        <f t="shared" si="99"/>
        <v>0.14989720352090141</v>
      </c>
      <c r="W357" s="5">
        <f t="shared" si="100"/>
        <v>0.44000000000000483</v>
      </c>
      <c r="X357" s="5">
        <f t="shared" si="101"/>
        <v>52.480000000000004</v>
      </c>
      <c r="Y357" s="5">
        <f t="shared" si="102"/>
        <v>17.878648274492772</v>
      </c>
      <c r="Z357" s="5">
        <f t="shared" si="103"/>
        <v>0.53026125636331378</v>
      </c>
      <c r="AA357" s="2">
        <f t="shared" si="104"/>
        <v>5.7800000000000011</v>
      </c>
      <c r="AB357" s="5">
        <f t="shared" si="105"/>
        <v>4.8164804874510372E-2</v>
      </c>
    </row>
    <row r="358" spans="1:28">
      <c r="A358" s="1">
        <f t="shared" si="87"/>
        <v>54003</v>
      </c>
      <c r="B358" s="1">
        <v>5</v>
      </c>
      <c r="C358" s="1">
        <v>8</v>
      </c>
      <c r="D358" s="2">
        <v>3</v>
      </c>
      <c r="E358" s="5">
        <v>127.25</v>
      </c>
      <c r="F358" s="5">
        <v>136.94999999999999</v>
      </c>
      <c r="G358" s="5">
        <v>3.77</v>
      </c>
      <c r="H358" s="5">
        <v>138.41</v>
      </c>
      <c r="I358" s="5">
        <v>145.94</v>
      </c>
      <c r="J358" s="5">
        <v>3.54</v>
      </c>
      <c r="K358" s="6">
        <f t="shared" si="88"/>
        <v>132.82999999999998</v>
      </c>
      <c r="L358" s="6">
        <f t="shared" si="89"/>
        <v>-11.159999999999997</v>
      </c>
      <c r="M358" s="6">
        <f t="shared" si="90"/>
        <v>141.44499999999999</v>
      </c>
      <c r="N358" s="5">
        <f t="shared" si="91"/>
        <v>2.5857542419959403</v>
      </c>
      <c r="O358" s="6">
        <f t="shared" si="92"/>
        <v>-8.9900000000000091</v>
      </c>
      <c r="P358" s="6">
        <f t="shared" si="93"/>
        <v>5.1715084839918806</v>
      </c>
      <c r="Q358" s="6">
        <f t="shared" si="94"/>
        <v>6.2865262016489315E-2</v>
      </c>
      <c r="R358" s="5">
        <f t="shared" si="95"/>
        <v>0.41960677560852949</v>
      </c>
      <c r="S358" s="5">
        <f t="shared" si="96"/>
        <v>2.1699999999999875</v>
      </c>
      <c r="T358" s="5">
        <f t="shared" si="97"/>
        <v>8.9900000000000091</v>
      </c>
      <c r="U358" s="5">
        <f t="shared" si="98"/>
        <v>1.7383709275210624</v>
      </c>
      <c r="V358" s="5">
        <f t="shared" si="99"/>
        <v>3.3317164717672867</v>
      </c>
      <c r="W358" s="5">
        <f t="shared" si="100"/>
        <v>8.6150000000000091</v>
      </c>
      <c r="X358" s="5">
        <f t="shared" si="101"/>
        <v>141.44499999999999</v>
      </c>
      <c r="Y358" s="5">
        <f t="shared" si="102"/>
        <v>54.70164089949197</v>
      </c>
      <c r="Z358" s="5">
        <f t="shared" si="103"/>
        <v>0.53030462943481838</v>
      </c>
      <c r="AA358" s="2">
        <f t="shared" si="104"/>
        <v>11.159999999999997</v>
      </c>
      <c r="AB358" s="5">
        <f t="shared" si="105"/>
        <v>6.2865262016489315E-2</v>
      </c>
    </row>
    <row r="359" spans="1:28">
      <c r="A359" s="1">
        <f t="shared" si="87"/>
        <v>80502</v>
      </c>
      <c r="B359" s="1">
        <v>8</v>
      </c>
      <c r="C359" s="1">
        <v>1</v>
      </c>
      <c r="D359" s="2">
        <v>2</v>
      </c>
      <c r="E359" s="5">
        <v>135.62</v>
      </c>
      <c r="F359" s="5">
        <v>139.09</v>
      </c>
      <c r="G359" s="5">
        <v>4.2</v>
      </c>
      <c r="H359" s="5">
        <v>129.38</v>
      </c>
      <c r="I359" s="5">
        <v>128.32</v>
      </c>
      <c r="J359" s="5">
        <v>3.54</v>
      </c>
      <c r="K359" s="6">
        <f t="shared" si="88"/>
        <v>132.5</v>
      </c>
      <c r="L359" s="6">
        <f t="shared" si="89"/>
        <v>6.2400000000000091</v>
      </c>
      <c r="M359" s="6">
        <f t="shared" si="90"/>
        <v>133.70499999999998</v>
      </c>
      <c r="N359" s="5">
        <f t="shared" si="91"/>
        <v>2.7464340516385972</v>
      </c>
      <c r="O359" s="6">
        <f t="shared" si="92"/>
        <v>10.77000000000001</v>
      </c>
      <c r="P359" s="6">
        <f t="shared" si="93"/>
        <v>5.4928681032771944</v>
      </c>
      <c r="Q359" s="6">
        <f t="shared" si="94"/>
        <v>0.16931153800262497</v>
      </c>
      <c r="R359" s="5">
        <f t="shared" si="95"/>
        <v>0.82470576660984818</v>
      </c>
      <c r="S359" s="5">
        <f t="shared" si="96"/>
        <v>4.5300000000000011</v>
      </c>
      <c r="T359" s="5">
        <f t="shared" si="97"/>
        <v>10.77000000000001</v>
      </c>
      <c r="U359" s="5">
        <f t="shared" si="98"/>
        <v>1.9607243060459316</v>
      </c>
      <c r="V359" s="5">
        <f t="shared" si="99"/>
        <v>0.43875075000655789</v>
      </c>
      <c r="W359" s="5">
        <f t="shared" si="100"/>
        <v>1.2049999999999841</v>
      </c>
      <c r="X359" s="5">
        <f t="shared" si="101"/>
        <v>133.70499999999998</v>
      </c>
      <c r="Y359" s="5">
        <f t="shared" si="102"/>
        <v>48.683127825417088</v>
      </c>
      <c r="Z359" s="5">
        <f t="shared" si="103"/>
        <v>0.53060625703057818</v>
      </c>
      <c r="AA359" s="2">
        <f t="shared" si="104"/>
        <v>6.2400000000000091</v>
      </c>
      <c r="AB359" s="5">
        <f t="shared" si="105"/>
        <v>0.16931153800262497</v>
      </c>
    </row>
    <row r="360" spans="1:28">
      <c r="A360" s="1">
        <f t="shared" si="87"/>
        <v>44503</v>
      </c>
      <c r="B360" s="1">
        <v>4</v>
      </c>
      <c r="C360" s="1">
        <v>9</v>
      </c>
      <c r="D360" s="2">
        <v>3</v>
      </c>
      <c r="E360" s="5">
        <v>32.380000000000003</v>
      </c>
      <c r="F360" s="5">
        <v>28.61</v>
      </c>
      <c r="G360" s="5">
        <v>3.54</v>
      </c>
      <c r="H360" s="5">
        <v>31.27</v>
      </c>
      <c r="I360" s="5">
        <v>26.88</v>
      </c>
      <c r="J360" s="5">
        <v>3.35</v>
      </c>
      <c r="K360" s="6">
        <f t="shared" si="88"/>
        <v>31.825000000000003</v>
      </c>
      <c r="L360" s="6">
        <f t="shared" si="89"/>
        <v>1.110000000000003</v>
      </c>
      <c r="M360" s="6">
        <f t="shared" si="90"/>
        <v>27.744999999999997</v>
      </c>
      <c r="N360" s="5">
        <f t="shared" si="91"/>
        <v>2.4369089026879935</v>
      </c>
      <c r="O360" s="6">
        <f t="shared" si="92"/>
        <v>1.7300000000000004</v>
      </c>
      <c r="P360" s="6">
        <f t="shared" si="93"/>
        <v>4.8738178053759871</v>
      </c>
      <c r="Q360" s="6">
        <f t="shared" si="94"/>
        <v>5.511048618975254E-2</v>
      </c>
      <c r="R360" s="5">
        <f t="shared" si="95"/>
        <v>0.12721033587183261</v>
      </c>
      <c r="S360" s="5">
        <f t="shared" si="96"/>
        <v>0.61999999999999744</v>
      </c>
      <c r="T360" s="5">
        <f t="shared" si="97"/>
        <v>1.7300000000000004</v>
      </c>
      <c r="U360" s="5">
        <f t="shared" si="98"/>
        <v>0.35495787267463125</v>
      </c>
      <c r="V360" s="5">
        <f t="shared" si="99"/>
        <v>1.6742521624421933</v>
      </c>
      <c r="W360" s="5">
        <f t="shared" si="100"/>
        <v>4.0800000000000054</v>
      </c>
      <c r="X360" s="5">
        <f t="shared" si="101"/>
        <v>27.744999999999997</v>
      </c>
      <c r="Y360" s="5">
        <f t="shared" si="102"/>
        <v>11.385325060529064</v>
      </c>
      <c r="Z360" s="5">
        <f t="shared" si="103"/>
        <v>0.53065713978048012</v>
      </c>
      <c r="AA360" s="2">
        <f t="shared" si="104"/>
        <v>1.110000000000003</v>
      </c>
      <c r="AB360" s="5">
        <f t="shared" si="105"/>
        <v>5.511048618975254E-2</v>
      </c>
    </row>
    <row r="361" spans="1:28">
      <c r="A361" s="1">
        <f t="shared" si="87"/>
        <v>32007</v>
      </c>
      <c r="B361" s="1">
        <v>3</v>
      </c>
      <c r="C361" s="1">
        <v>4</v>
      </c>
      <c r="D361" s="2">
        <v>7</v>
      </c>
      <c r="E361" s="5">
        <v>42.2</v>
      </c>
      <c r="F361" s="5">
        <v>40.4</v>
      </c>
      <c r="G361" s="5">
        <v>4.55</v>
      </c>
      <c r="H361" s="5">
        <v>45.16</v>
      </c>
      <c r="I361" s="5">
        <v>45.13</v>
      </c>
      <c r="J361" s="5">
        <v>4.88</v>
      </c>
      <c r="K361" s="6">
        <f t="shared" si="88"/>
        <v>43.68</v>
      </c>
      <c r="L361" s="6">
        <f t="shared" si="89"/>
        <v>-2.9599999999999937</v>
      </c>
      <c r="M361" s="6">
        <f t="shared" si="90"/>
        <v>42.765000000000001</v>
      </c>
      <c r="N361" s="5">
        <f t="shared" si="91"/>
        <v>3.3360493101871258</v>
      </c>
      <c r="O361" s="6">
        <f t="shared" si="92"/>
        <v>-4.730000000000004</v>
      </c>
      <c r="P361" s="6">
        <f t="shared" si="93"/>
        <v>6.6720986203742516</v>
      </c>
      <c r="Q361" s="6">
        <f t="shared" si="94"/>
        <v>-6.9903789347416437E-2</v>
      </c>
      <c r="R361" s="5">
        <f t="shared" si="95"/>
        <v>0.26528384856228748</v>
      </c>
      <c r="S361" s="5">
        <f t="shared" si="96"/>
        <v>1.7700000000000102</v>
      </c>
      <c r="T361" s="5">
        <f t="shared" si="97"/>
        <v>4.730000000000004</v>
      </c>
      <c r="U361" s="5">
        <f t="shared" si="98"/>
        <v>0.7089223749715331</v>
      </c>
      <c r="V361" s="5">
        <f t="shared" si="99"/>
        <v>0.27427652139490555</v>
      </c>
      <c r="W361" s="5">
        <f t="shared" si="100"/>
        <v>0.91499999999999915</v>
      </c>
      <c r="X361" s="5">
        <f t="shared" si="101"/>
        <v>42.765000000000001</v>
      </c>
      <c r="Y361" s="5">
        <f t="shared" si="102"/>
        <v>12.819055122899615</v>
      </c>
      <c r="Z361" s="5">
        <f t="shared" si="103"/>
        <v>0.53098305057694639</v>
      </c>
      <c r="AA361" s="2">
        <f t="shared" si="104"/>
        <v>2.9599999999999937</v>
      </c>
      <c r="AB361" s="5">
        <f t="shared" si="105"/>
        <v>6.9903789347416437E-2</v>
      </c>
    </row>
    <row r="362" spans="1:28">
      <c r="A362" s="1">
        <f t="shared" si="87"/>
        <v>34504</v>
      </c>
      <c r="B362" s="1">
        <v>3</v>
      </c>
      <c r="C362" s="1">
        <v>9</v>
      </c>
      <c r="D362" s="2">
        <v>4</v>
      </c>
      <c r="E362" s="5">
        <v>89.16</v>
      </c>
      <c r="F362" s="5">
        <v>91.89</v>
      </c>
      <c r="G362" s="5">
        <v>3.9</v>
      </c>
      <c r="H362" s="5">
        <v>87.05</v>
      </c>
      <c r="I362" s="5">
        <v>91.12</v>
      </c>
      <c r="J362" s="5">
        <v>3.84</v>
      </c>
      <c r="K362" s="6">
        <f t="shared" si="88"/>
        <v>88.10499999999999</v>
      </c>
      <c r="L362" s="6">
        <f t="shared" si="89"/>
        <v>2.1099999999999994</v>
      </c>
      <c r="M362" s="6">
        <f t="shared" si="90"/>
        <v>91.504999999999995</v>
      </c>
      <c r="N362" s="5">
        <f t="shared" si="91"/>
        <v>2.7365854636754903</v>
      </c>
      <c r="O362" s="6">
        <f t="shared" si="92"/>
        <v>0.76999999999999602</v>
      </c>
      <c r="P362" s="6">
        <f t="shared" si="93"/>
        <v>5.4731709273509805</v>
      </c>
      <c r="Q362" s="6">
        <f t="shared" si="94"/>
        <v>1.5502944357649305E-2</v>
      </c>
      <c r="R362" s="5">
        <f t="shared" si="95"/>
        <v>0.24483065078483937</v>
      </c>
      <c r="S362" s="5">
        <f t="shared" si="96"/>
        <v>1.3400000000000034</v>
      </c>
      <c r="T362" s="5">
        <f t="shared" si="97"/>
        <v>0.76999999999999602</v>
      </c>
      <c r="U362" s="5">
        <f t="shared" si="98"/>
        <v>0.14068626948083945</v>
      </c>
      <c r="V362" s="5">
        <f t="shared" si="99"/>
        <v>1.2424241980126167</v>
      </c>
      <c r="W362" s="5">
        <f t="shared" si="100"/>
        <v>3.4000000000000057</v>
      </c>
      <c r="X362" s="5">
        <f t="shared" si="101"/>
        <v>91.504999999999995</v>
      </c>
      <c r="Y362" s="5">
        <f t="shared" si="102"/>
        <v>33.437654776218906</v>
      </c>
      <c r="Z362" s="5">
        <f t="shared" si="103"/>
        <v>0.53190224665816177</v>
      </c>
      <c r="AA362" s="2">
        <f t="shared" si="104"/>
        <v>2.1099999999999994</v>
      </c>
      <c r="AB362" s="5">
        <f t="shared" si="105"/>
        <v>1.5502944357649305E-2</v>
      </c>
    </row>
    <row r="363" spans="1:28">
      <c r="A363" s="1">
        <f t="shared" si="87"/>
        <v>73001</v>
      </c>
      <c r="B363" s="1">
        <v>7</v>
      </c>
      <c r="C363" s="1">
        <v>6</v>
      </c>
      <c r="D363" s="2">
        <v>1</v>
      </c>
      <c r="E363" s="5">
        <v>84.15</v>
      </c>
      <c r="F363" s="5">
        <v>82.7</v>
      </c>
      <c r="G363" s="5">
        <v>3.36</v>
      </c>
      <c r="H363" s="5">
        <v>79.39</v>
      </c>
      <c r="I363" s="5">
        <v>80.64</v>
      </c>
      <c r="J363" s="5">
        <v>3.47</v>
      </c>
      <c r="K363" s="6">
        <f t="shared" si="88"/>
        <v>81.77000000000001</v>
      </c>
      <c r="L363" s="6">
        <f t="shared" si="89"/>
        <v>4.7600000000000051</v>
      </c>
      <c r="M363" s="6">
        <f t="shared" si="90"/>
        <v>81.67</v>
      </c>
      <c r="N363" s="5">
        <f t="shared" si="91"/>
        <v>2.4150828143150704</v>
      </c>
      <c r="O363" s="6">
        <f t="shared" si="92"/>
        <v>2.0600000000000023</v>
      </c>
      <c r="P363" s="6">
        <f t="shared" si="93"/>
        <v>4.8301656286301409</v>
      </c>
      <c r="Q363" s="6">
        <f t="shared" si="94"/>
        <v>-3.2202481729924445E-2</v>
      </c>
      <c r="R363" s="5">
        <f t="shared" si="95"/>
        <v>0.55898704259666065</v>
      </c>
      <c r="S363" s="5">
        <f t="shared" si="96"/>
        <v>2.7000000000000028</v>
      </c>
      <c r="T363" s="5">
        <f t="shared" si="97"/>
        <v>2.0600000000000023</v>
      </c>
      <c r="U363" s="5">
        <f t="shared" si="98"/>
        <v>0.42648641027745227</v>
      </c>
      <c r="V363" s="5">
        <f t="shared" si="99"/>
        <v>4.1406447599756133E-2</v>
      </c>
      <c r="W363" s="5">
        <f t="shared" si="100"/>
        <v>0.10000000000000853</v>
      </c>
      <c r="X363" s="5">
        <f t="shared" si="101"/>
        <v>81.67</v>
      </c>
      <c r="Y363" s="5">
        <f t="shared" si="102"/>
        <v>33.816645754717946</v>
      </c>
      <c r="Z363" s="5">
        <f t="shared" si="103"/>
        <v>0.53283674798196867</v>
      </c>
      <c r="AA363" s="2">
        <f t="shared" si="104"/>
        <v>4.7600000000000051</v>
      </c>
      <c r="AB363" s="5">
        <f t="shared" si="105"/>
        <v>3.2202481729924445E-2</v>
      </c>
    </row>
    <row r="364" spans="1:28">
      <c r="A364" s="1">
        <f t="shared" si="87"/>
        <v>54501</v>
      </c>
      <c r="B364" s="1">
        <v>5</v>
      </c>
      <c r="C364" s="1">
        <v>9</v>
      </c>
      <c r="D364" s="2">
        <v>1</v>
      </c>
      <c r="E364" s="5">
        <v>192.72</v>
      </c>
      <c r="F364" s="5">
        <v>199</v>
      </c>
      <c r="G364" s="5">
        <v>4.01</v>
      </c>
      <c r="H364" s="5">
        <v>183.88</v>
      </c>
      <c r="I364" s="5">
        <v>189.12</v>
      </c>
      <c r="J364" s="5">
        <v>3.66</v>
      </c>
      <c r="K364" s="6">
        <f t="shared" si="88"/>
        <v>188.3</v>
      </c>
      <c r="L364" s="6">
        <f t="shared" si="89"/>
        <v>8.8400000000000034</v>
      </c>
      <c r="M364" s="6">
        <f t="shared" si="90"/>
        <v>194.06</v>
      </c>
      <c r="N364" s="5">
        <f t="shared" si="91"/>
        <v>2.7145763942096011</v>
      </c>
      <c r="O364" s="6">
        <f t="shared" si="92"/>
        <v>9.8799999999999955</v>
      </c>
      <c r="P364" s="6">
        <f t="shared" si="93"/>
        <v>5.4291527884192021</v>
      </c>
      <c r="Q364" s="6">
        <f t="shared" si="94"/>
        <v>9.1075021119091201E-2</v>
      </c>
      <c r="R364" s="5">
        <f t="shared" si="95"/>
        <v>0.19155843287711327</v>
      </c>
      <c r="S364" s="5">
        <f t="shared" si="96"/>
        <v>1.039999999999992</v>
      </c>
      <c r="T364" s="5">
        <f t="shared" si="97"/>
        <v>9.8799999999999955</v>
      </c>
      <c r="U364" s="5">
        <f t="shared" si="98"/>
        <v>1.8198051123325891</v>
      </c>
      <c r="V364" s="5">
        <f t="shared" si="99"/>
        <v>2.1218780257157293</v>
      </c>
      <c r="W364" s="5">
        <f t="shared" si="100"/>
        <v>5.7599999999999909</v>
      </c>
      <c r="X364" s="5">
        <f t="shared" si="101"/>
        <v>194.06</v>
      </c>
      <c r="Y364" s="5">
        <f t="shared" si="102"/>
        <v>71.488133623332473</v>
      </c>
      <c r="Z364" s="5">
        <f t="shared" si="103"/>
        <v>0.53308723488749943</v>
      </c>
      <c r="AA364" s="2">
        <f t="shared" si="104"/>
        <v>8.8400000000000034</v>
      </c>
      <c r="AB364" s="5">
        <f t="shared" si="105"/>
        <v>9.1075021119091201E-2</v>
      </c>
    </row>
    <row r="365" spans="1:28">
      <c r="A365" s="1">
        <f t="shared" si="87"/>
        <v>34005</v>
      </c>
      <c r="B365" s="1">
        <v>3</v>
      </c>
      <c r="C365" s="1">
        <v>8</v>
      </c>
      <c r="D365" s="2">
        <v>5</v>
      </c>
      <c r="E365" s="5">
        <v>15.16</v>
      </c>
      <c r="F365" s="5">
        <v>14.75</v>
      </c>
      <c r="G365" s="5">
        <v>3.46</v>
      </c>
      <c r="H365" s="5">
        <v>15.01</v>
      </c>
      <c r="I365" s="5">
        <v>16.940000000000001</v>
      </c>
      <c r="J365" s="5">
        <v>3.43</v>
      </c>
      <c r="K365" s="6">
        <f t="shared" si="88"/>
        <v>15.085000000000001</v>
      </c>
      <c r="L365" s="6">
        <f t="shared" si="89"/>
        <v>0.15000000000000036</v>
      </c>
      <c r="M365" s="6">
        <f t="shared" si="90"/>
        <v>15.845000000000001</v>
      </c>
      <c r="N365" s="5">
        <f t="shared" si="91"/>
        <v>2.4360059523736801</v>
      </c>
      <c r="O365" s="6">
        <f t="shared" si="92"/>
        <v>-2.1900000000000013</v>
      </c>
      <c r="P365" s="6">
        <f t="shared" si="93"/>
        <v>4.8720119047473602</v>
      </c>
      <c r="Q365" s="6">
        <f t="shared" si="94"/>
        <v>8.7081077665199028E-3</v>
      </c>
      <c r="R365" s="5">
        <f t="shared" si="95"/>
        <v>0.48029439290160009</v>
      </c>
      <c r="S365" s="5">
        <f t="shared" si="96"/>
        <v>2.3400000000000016</v>
      </c>
      <c r="T365" s="5">
        <f t="shared" si="97"/>
        <v>2.1900000000000013</v>
      </c>
      <c r="U365" s="5">
        <f t="shared" si="98"/>
        <v>0.44950629079252308</v>
      </c>
      <c r="V365" s="5">
        <f t="shared" si="99"/>
        <v>0.31198610137197924</v>
      </c>
      <c r="W365" s="5">
        <f t="shared" si="100"/>
        <v>0.75999999999999979</v>
      </c>
      <c r="X365" s="5">
        <f t="shared" si="101"/>
        <v>15.845000000000001</v>
      </c>
      <c r="Y365" s="5">
        <f t="shared" si="102"/>
        <v>6.5044997055776479</v>
      </c>
      <c r="Z365" s="5">
        <f t="shared" si="103"/>
        <v>0.53314819703343275</v>
      </c>
      <c r="AA365" s="2">
        <f t="shared" si="104"/>
        <v>0.15000000000000036</v>
      </c>
      <c r="AB365" s="5">
        <f t="shared" si="105"/>
        <v>8.7081077665199028E-3</v>
      </c>
    </row>
    <row r="366" spans="1:28">
      <c r="A366" s="1">
        <f t="shared" si="87"/>
        <v>41007</v>
      </c>
      <c r="B366" s="1">
        <v>4</v>
      </c>
      <c r="C366" s="1">
        <v>2</v>
      </c>
      <c r="D366" s="2">
        <v>7</v>
      </c>
      <c r="E366" s="5">
        <v>133.19999999999999</v>
      </c>
      <c r="F366" s="5">
        <v>136.43</v>
      </c>
      <c r="G366" s="5">
        <v>4.68</v>
      </c>
      <c r="H366" s="5">
        <v>127.88</v>
      </c>
      <c r="I366" s="5">
        <v>129.03</v>
      </c>
      <c r="J366" s="5">
        <v>4.66</v>
      </c>
      <c r="K366" s="6">
        <f t="shared" si="88"/>
        <v>130.54</v>
      </c>
      <c r="L366" s="6">
        <f t="shared" si="89"/>
        <v>5.3199999999999932</v>
      </c>
      <c r="M366" s="6">
        <f t="shared" si="90"/>
        <v>132.73000000000002</v>
      </c>
      <c r="N366" s="5">
        <f t="shared" si="91"/>
        <v>3.3021962388689134</v>
      </c>
      <c r="O366" s="6">
        <f t="shared" si="92"/>
        <v>7.4000000000000057</v>
      </c>
      <c r="P366" s="6">
        <f t="shared" si="93"/>
        <v>6.6043924777378269</v>
      </c>
      <c r="Q366" s="6">
        <f t="shared" si="94"/>
        <v>4.2826356091520594E-3</v>
      </c>
      <c r="R366" s="5">
        <f t="shared" si="95"/>
        <v>0.31494191282715311</v>
      </c>
      <c r="S366" s="5">
        <f t="shared" si="96"/>
        <v>2.0800000000000125</v>
      </c>
      <c r="T366" s="5">
        <f t="shared" si="97"/>
        <v>7.4000000000000057</v>
      </c>
      <c r="U366" s="5">
        <f t="shared" si="98"/>
        <v>1.1204664206350581</v>
      </c>
      <c r="V366" s="5">
        <f t="shared" si="99"/>
        <v>0.66319498951102829</v>
      </c>
      <c r="W366" s="5">
        <f t="shared" si="100"/>
        <v>2.1900000000000261</v>
      </c>
      <c r="X366" s="5">
        <f t="shared" si="101"/>
        <v>132.73000000000002</v>
      </c>
      <c r="Y366" s="5">
        <f t="shared" si="102"/>
        <v>40.194461624565179</v>
      </c>
      <c r="Z366" s="5">
        <f t="shared" si="103"/>
        <v>0.53322603087246212</v>
      </c>
      <c r="AA366" s="2">
        <f t="shared" si="104"/>
        <v>5.3199999999999932</v>
      </c>
      <c r="AB366" s="5">
        <f t="shared" si="105"/>
        <v>4.2826356091520594E-3</v>
      </c>
    </row>
    <row r="367" spans="1:28">
      <c r="A367" s="1">
        <f t="shared" si="87"/>
        <v>25501</v>
      </c>
      <c r="B367" s="1">
        <v>2</v>
      </c>
      <c r="C367" s="1">
        <v>11</v>
      </c>
      <c r="D367" s="2">
        <v>1</v>
      </c>
      <c r="E367" s="5">
        <v>171.25</v>
      </c>
      <c r="F367" s="5">
        <v>172.37</v>
      </c>
      <c r="G367" s="5">
        <v>3.46</v>
      </c>
      <c r="H367" s="5">
        <v>173.6</v>
      </c>
      <c r="I367" s="5">
        <v>178.23</v>
      </c>
      <c r="J367" s="5">
        <v>3.56</v>
      </c>
      <c r="K367" s="6">
        <f t="shared" si="88"/>
        <v>172.42500000000001</v>
      </c>
      <c r="L367" s="6">
        <f t="shared" si="89"/>
        <v>-2.3499999999999943</v>
      </c>
      <c r="M367" s="6">
        <f t="shared" si="90"/>
        <v>175.3</v>
      </c>
      <c r="N367" s="5">
        <f t="shared" si="91"/>
        <v>2.4821966078455593</v>
      </c>
      <c r="O367" s="6">
        <f t="shared" si="92"/>
        <v>-5.8599999999999852</v>
      </c>
      <c r="P367" s="6">
        <f t="shared" si="93"/>
        <v>4.9643932156911186</v>
      </c>
      <c r="Q367" s="6">
        <f t="shared" si="94"/>
        <v>-2.8484248454060015E-2</v>
      </c>
      <c r="R367" s="5">
        <f t="shared" si="95"/>
        <v>0.70703504889697699</v>
      </c>
      <c r="S367" s="5">
        <f t="shared" si="96"/>
        <v>3.5099999999999909</v>
      </c>
      <c r="T367" s="5">
        <f t="shared" si="97"/>
        <v>5.8599999999999852</v>
      </c>
      <c r="U367" s="5">
        <f t="shared" si="98"/>
        <v>1.1804060930302809</v>
      </c>
      <c r="V367" s="5">
        <f t="shared" si="99"/>
        <v>1.1582482994751078</v>
      </c>
      <c r="W367" s="5">
        <f t="shared" si="100"/>
        <v>2.875</v>
      </c>
      <c r="X367" s="5">
        <f t="shared" si="101"/>
        <v>175.3</v>
      </c>
      <c r="Y367" s="5">
        <f t="shared" si="102"/>
        <v>70.622931094951795</v>
      </c>
      <c r="Z367" s="5">
        <f t="shared" si="103"/>
        <v>0.53458862688987319</v>
      </c>
      <c r="AA367" s="2">
        <f t="shared" si="104"/>
        <v>2.3499999999999943</v>
      </c>
      <c r="AB367" s="5">
        <f t="shared" si="105"/>
        <v>2.8484248454060015E-2</v>
      </c>
    </row>
    <row r="368" spans="1:28">
      <c r="A368" s="1">
        <f t="shared" si="87"/>
        <v>81501</v>
      </c>
      <c r="B368" s="1">
        <v>8</v>
      </c>
      <c r="C368" s="1">
        <v>3</v>
      </c>
      <c r="D368" s="2">
        <v>1</v>
      </c>
      <c r="E368" s="5">
        <v>41.27</v>
      </c>
      <c r="F368" s="5">
        <v>36.76</v>
      </c>
      <c r="G368" s="5">
        <v>3.51</v>
      </c>
      <c r="H368" s="5">
        <v>39.229999999999997</v>
      </c>
      <c r="I368" s="5">
        <v>37.75</v>
      </c>
      <c r="J368" s="5">
        <v>3.69</v>
      </c>
      <c r="K368" s="6">
        <f t="shared" si="88"/>
        <v>40.25</v>
      </c>
      <c r="L368" s="6">
        <f t="shared" si="89"/>
        <v>2.0400000000000063</v>
      </c>
      <c r="M368" s="6">
        <f t="shared" si="90"/>
        <v>37.254999999999995</v>
      </c>
      <c r="N368" s="5">
        <f t="shared" si="91"/>
        <v>2.5463797831431196</v>
      </c>
      <c r="O368" s="6">
        <f t="shared" si="92"/>
        <v>-0.99000000000000199</v>
      </c>
      <c r="P368" s="6">
        <f t="shared" si="93"/>
        <v>5.0927595662862393</v>
      </c>
      <c r="Q368" s="6">
        <f t="shared" si="94"/>
        <v>-4.9968769519050639E-2</v>
      </c>
      <c r="R368" s="5">
        <f t="shared" si="95"/>
        <v>0.59496231081836759</v>
      </c>
      <c r="S368" s="5">
        <f t="shared" si="96"/>
        <v>3.0300000000000082</v>
      </c>
      <c r="T368" s="5">
        <f t="shared" si="97"/>
        <v>0.99000000000000199</v>
      </c>
      <c r="U368" s="5">
        <f t="shared" si="98"/>
        <v>0.19439362630699125</v>
      </c>
      <c r="V368" s="5">
        <f t="shared" si="99"/>
        <v>1.1761796177564414</v>
      </c>
      <c r="W368" s="5">
        <f t="shared" si="100"/>
        <v>2.9950000000000045</v>
      </c>
      <c r="X368" s="5">
        <f t="shared" si="101"/>
        <v>37.254999999999995</v>
      </c>
      <c r="Y368" s="5">
        <f t="shared" si="102"/>
        <v>14.630574844579684</v>
      </c>
      <c r="Z368" s="5">
        <f t="shared" si="103"/>
        <v>0.53498878492917956</v>
      </c>
      <c r="AA368" s="2">
        <f t="shared" si="104"/>
        <v>2.0400000000000063</v>
      </c>
      <c r="AB368" s="5">
        <f t="shared" si="105"/>
        <v>4.9968769519050639E-2</v>
      </c>
    </row>
    <row r="369" spans="1:28">
      <c r="A369" s="1">
        <f t="shared" si="87"/>
        <v>15502</v>
      </c>
      <c r="B369" s="1">
        <v>1</v>
      </c>
      <c r="C369" s="1">
        <v>11</v>
      </c>
      <c r="D369" s="2">
        <v>2</v>
      </c>
      <c r="E369" s="5">
        <v>214.94</v>
      </c>
      <c r="F369" s="5">
        <v>225.89</v>
      </c>
      <c r="G369" s="5">
        <v>4.1100000000000003</v>
      </c>
      <c r="H369" s="5">
        <v>210.56</v>
      </c>
      <c r="I369" s="5">
        <v>229.59</v>
      </c>
      <c r="J369" s="5">
        <v>3.88</v>
      </c>
      <c r="K369" s="6">
        <f t="shared" si="88"/>
        <v>212.75</v>
      </c>
      <c r="L369" s="6">
        <f t="shared" si="89"/>
        <v>4.3799999999999955</v>
      </c>
      <c r="M369" s="6">
        <f t="shared" si="90"/>
        <v>227.74</v>
      </c>
      <c r="N369" s="5">
        <f t="shared" si="91"/>
        <v>2.826061747379204</v>
      </c>
      <c r="O369" s="6">
        <f t="shared" si="92"/>
        <v>-3.7000000000000171</v>
      </c>
      <c r="P369" s="6">
        <f t="shared" si="93"/>
        <v>5.652123494758408</v>
      </c>
      <c r="Q369" s="6">
        <f t="shared" si="94"/>
        <v>5.7524298436448545E-2</v>
      </c>
      <c r="R369" s="5">
        <f t="shared" si="95"/>
        <v>1.4295512133613388</v>
      </c>
      <c r="S369" s="5">
        <f t="shared" si="96"/>
        <v>8.0800000000000125</v>
      </c>
      <c r="T369" s="5">
        <f t="shared" si="97"/>
        <v>3.7000000000000171</v>
      </c>
      <c r="U369" s="5">
        <f t="shared" si="98"/>
        <v>0.65462122394021904</v>
      </c>
      <c r="V369" s="5">
        <f t="shared" si="99"/>
        <v>5.3042011604669428</v>
      </c>
      <c r="W369" s="5">
        <f t="shared" si="100"/>
        <v>14.990000000000009</v>
      </c>
      <c r="X369" s="5">
        <f t="shared" si="101"/>
        <v>227.74</v>
      </c>
      <c r="Y369" s="5">
        <f t="shared" si="102"/>
        <v>80.585641913591786</v>
      </c>
      <c r="Z369" s="5">
        <f t="shared" si="103"/>
        <v>0.53511867842563676</v>
      </c>
      <c r="AA369" s="2">
        <f t="shared" si="104"/>
        <v>4.3799999999999955</v>
      </c>
      <c r="AB369" s="5">
        <f t="shared" si="105"/>
        <v>5.7524298436448545E-2</v>
      </c>
    </row>
    <row r="370" spans="1:28">
      <c r="A370" s="1">
        <f t="shared" si="87"/>
        <v>81002</v>
      </c>
      <c r="B370" s="1">
        <v>8</v>
      </c>
      <c r="C370" s="1">
        <v>2</v>
      </c>
      <c r="D370" s="2">
        <v>2</v>
      </c>
      <c r="E370" s="5">
        <v>163.13</v>
      </c>
      <c r="F370" s="5">
        <v>172.76</v>
      </c>
      <c r="G370" s="5">
        <v>4.1100000000000003</v>
      </c>
      <c r="H370" s="5">
        <v>154.88</v>
      </c>
      <c r="I370" s="5">
        <v>160.91999999999999</v>
      </c>
      <c r="J370" s="5">
        <v>3.9</v>
      </c>
      <c r="K370" s="6">
        <f t="shared" si="88"/>
        <v>159.005</v>
      </c>
      <c r="L370" s="6">
        <f t="shared" si="89"/>
        <v>8.25</v>
      </c>
      <c r="M370" s="6">
        <f t="shared" si="90"/>
        <v>166.83999999999997</v>
      </c>
      <c r="N370" s="5">
        <f t="shared" si="91"/>
        <v>2.8329357564194781</v>
      </c>
      <c r="O370" s="6">
        <f t="shared" si="92"/>
        <v>11.840000000000003</v>
      </c>
      <c r="P370" s="6">
        <f t="shared" si="93"/>
        <v>5.6658715128389563</v>
      </c>
      <c r="Q370" s="6">
        <f t="shared" si="94"/>
        <v>5.2398441223471474E-2</v>
      </c>
      <c r="R370" s="5">
        <f t="shared" si="95"/>
        <v>0.63361832188834599</v>
      </c>
      <c r="S370" s="5">
        <f t="shared" si="96"/>
        <v>3.5900000000000034</v>
      </c>
      <c r="T370" s="5">
        <f t="shared" si="97"/>
        <v>11.840000000000003</v>
      </c>
      <c r="U370" s="5">
        <f t="shared" si="98"/>
        <v>2.0897049947515351</v>
      </c>
      <c r="V370" s="5">
        <f t="shared" si="99"/>
        <v>2.76568220166862</v>
      </c>
      <c r="W370" s="5">
        <f t="shared" si="100"/>
        <v>7.8349999999999795</v>
      </c>
      <c r="X370" s="5">
        <f t="shared" si="101"/>
        <v>166.83999999999997</v>
      </c>
      <c r="Y370" s="5">
        <f t="shared" si="102"/>
        <v>58.89296981830168</v>
      </c>
      <c r="Z370" s="5">
        <f t="shared" si="103"/>
        <v>0.53676438033833795</v>
      </c>
      <c r="AA370" s="2">
        <f t="shared" si="104"/>
        <v>8.25</v>
      </c>
      <c r="AB370" s="5">
        <f t="shared" si="105"/>
        <v>5.2398441223471474E-2</v>
      </c>
    </row>
    <row r="371" spans="1:28">
      <c r="A371" s="1">
        <f t="shared" si="87"/>
        <v>53005</v>
      </c>
      <c r="B371" s="1">
        <v>5</v>
      </c>
      <c r="C371" s="1">
        <v>6</v>
      </c>
      <c r="D371" s="2">
        <v>5</v>
      </c>
      <c r="E371" s="5">
        <v>229.96</v>
      </c>
      <c r="F371" s="5">
        <v>217.7</v>
      </c>
      <c r="G371" s="5">
        <v>5.96</v>
      </c>
      <c r="H371" s="5">
        <v>227.78</v>
      </c>
      <c r="I371" s="5">
        <v>222.27</v>
      </c>
      <c r="J371" s="5">
        <v>5.1100000000000003</v>
      </c>
      <c r="K371" s="6">
        <f t="shared" si="88"/>
        <v>228.87</v>
      </c>
      <c r="L371" s="6">
        <f t="shared" si="89"/>
        <v>2.1800000000000068</v>
      </c>
      <c r="M371" s="6">
        <f t="shared" si="90"/>
        <v>219.98500000000001</v>
      </c>
      <c r="N371" s="5">
        <f t="shared" si="91"/>
        <v>3.9253566716923953</v>
      </c>
      <c r="O371" s="6">
        <f t="shared" si="92"/>
        <v>-4.5700000000000216</v>
      </c>
      <c r="P371" s="6">
        <f t="shared" si="93"/>
        <v>7.8507133433847907</v>
      </c>
      <c r="Q371" s="6">
        <f t="shared" si="94"/>
        <v>0.15266810202859793</v>
      </c>
      <c r="R371" s="5">
        <f t="shared" si="95"/>
        <v>0.85979448041976325</v>
      </c>
      <c r="S371" s="5">
        <f t="shared" si="96"/>
        <v>6.7500000000000284</v>
      </c>
      <c r="T371" s="5">
        <f t="shared" si="97"/>
        <v>4.5700000000000216</v>
      </c>
      <c r="U371" s="5">
        <f t="shared" si="98"/>
        <v>0.58211270748419552</v>
      </c>
      <c r="V371" s="5">
        <f t="shared" si="99"/>
        <v>2.263488580305054</v>
      </c>
      <c r="W371" s="5">
        <f t="shared" si="100"/>
        <v>8.8849999999999909</v>
      </c>
      <c r="X371" s="5">
        <f t="shared" si="101"/>
        <v>219.98500000000001</v>
      </c>
      <c r="Y371" s="5">
        <f t="shared" si="102"/>
        <v>56.042041118560249</v>
      </c>
      <c r="Z371" s="5">
        <f t="shared" si="103"/>
        <v>0.53707634466619358</v>
      </c>
      <c r="AA371" s="2">
        <f t="shared" si="104"/>
        <v>2.1800000000000068</v>
      </c>
      <c r="AB371" s="5">
        <f t="shared" si="105"/>
        <v>0.15266810202859793</v>
      </c>
    </row>
    <row r="372" spans="1:28">
      <c r="A372" s="1">
        <f t="shared" si="87"/>
        <v>14505</v>
      </c>
      <c r="B372" s="1">
        <v>1</v>
      </c>
      <c r="C372" s="1">
        <v>9</v>
      </c>
      <c r="D372" s="2">
        <v>5</v>
      </c>
      <c r="E372" s="5">
        <v>144.38</v>
      </c>
      <c r="F372" s="5">
        <v>144.32</v>
      </c>
      <c r="G372" s="5">
        <v>3.76</v>
      </c>
      <c r="H372" s="5">
        <v>152.11000000000001</v>
      </c>
      <c r="I372" s="5">
        <v>149.24</v>
      </c>
      <c r="J372" s="5">
        <v>3.67</v>
      </c>
      <c r="K372" s="6">
        <f t="shared" si="88"/>
        <v>148.245</v>
      </c>
      <c r="L372" s="6">
        <f t="shared" si="89"/>
        <v>-7.7300000000000182</v>
      </c>
      <c r="M372" s="6">
        <f t="shared" si="90"/>
        <v>146.78</v>
      </c>
      <c r="N372" s="5">
        <f t="shared" si="91"/>
        <v>2.6270944025672165</v>
      </c>
      <c r="O372" s="6">
        <f t="shared" si="92"/>
        <v>-4.9200000000000159</v>
      </c>
      <c r="P372" s="6">
        <f t="shared" si="93"/>
        <v>5.254188805134433</v>
      </c>
      <c r="Q372" s="6">
        <f t="shared" si="94"/>
        <v>2.4222556282035009E-2</v>
      </c>
      <c r="R372" s="5">
        <f t="shared" si="95"/>
        <v>0.5348113865367855</v>
      </c>
      <c r="S372" s="5">
        <f t="shared" si="96"/>
        <v>2.8100000000000023</v>
      </c>
      <c r="T372" s="5">
        <f t="shared" si="97"/>
        <v>4.9200000000000159</v>
      </c>
      <c r="U372" s="5">
        <f t="shared" si="98"/>
        <v>0.93639573728149139</v>
      </c>
      <c r="V372" s="5">
        <f t="shared" si="99"/>
        <v>0.5576503069582861</v>
      </c>
      <c r="W372" s="5">
        <f t="shared" si="100"/>
        <v>1.4650000000000034</v>
      </c>
      <c r="X372" s="5">
        <f t="shared" si="101"/>
        <v>146.78</v>
      </c>
      <c r="Y372" s="5">
        <f t="shared" si="102"/>
        <v>55.871612324462141</v>
      </c>
      <c r="Z372" s="5">
        <f t="shared" si="103"/>
        <v>0.53732485518538964</v>
      </c>
      <c r="AA372" s="2">
        <f t="shared" si="104"/>
        <v>7.7300000000000182</v>
      </c>
      <c r="AB372" s="5">
        <f t="shared" si="105"/>
        <v>2.4222556282035009E-2</v>
      </c>
    </row>
    <row r="373" spans="1:28">
      <c r="A373" s="1">
        <f t="shared" si="87"/>
        <v>45001</v>
      </c>
      <c r="B373" s="1">
        <v>4</v>
      </c>
      <c r="C373" s="1">
        <v>10</v>
      </c>
      <c r="D373" s="2">
        <v>1</v>
      </c>
      <c r="E373" s="5">
        <v>6.27</v>
      </c>
      <c r="F373" s="5">
        <v>6.71</v>
      </c>
      <c r="G373" s="5">
        <v>3.54</v>
      </c>
      <c r="H373" s="5">
        <v>4.45</v>
      </c>
      <c r="I373" s="5">
        <v>6.32</v>
      </c>
      <c r="J373" s="5">
        <v>3.28</v>
      </c>
      <c r="K373" s="6">
        <f t="shared" si="88"/>
        <v>5.3599999999999994</v>
      </c>
      <c r="L373" s="6">
        <f t="shared" si="89"/>
        <v>1.8199999999999994</v>
      </c>
      <c r="M373" s="6">
        <f t="shared" si="90"/>
        <v>6.5150000000000006</v>
      </c>
      <c r="N373" s="5">
        <f t="shared" si="91"/>
        <v>2.4129857024027306</v>
      </c>
      <c r="O373" s="6">
        <f t="shared" si="92"/>
        <v>0.38999999999999968</v>
      </c>
      <c r="P373" s="6">
        <f t="shared" si="93"/>
        <v>4.8259714048054612</v>
      </c>
      <c r="Q373" s="6">
        <f t="shared" si="94"/>
        <v>7.6135680549592216E-2</v>
      </c>
      <c r="R373" s="5">
        <f t="shared" si="95"/>
        <v>0.29631340098204417</v>
      </c>
      <c r="S373" s="5">
        <f t="shared" si="96"/>
        <v>1.4299999999999997</v>
      </c>
      <c r="T373" s="5">
        <f t="shared" si="97"/>
        <v>0.38999999999999968</v>
      </c>
      <c r="U373" s="5">
        <f t="shared" si="98"/>
        <v>8.0812745722375637E-2</v>
      </c>
      <c r="V373" s="5">
        <f t="shared" si="99"/>
        <v>0.47866010927868735</v>
      </c>
      <c r="W373" s="5">
        <f t="shared" si="100"/>
        <v>1.1550000000000011</v>
      </c>
      <c r="X373" s="5">
        <f t="shared" si="101"/>
        <v>6.5150000000000006</v>
      </c>
      <c r="Y373" s="5">
        <f t="shared" si="102"/>
        <v>2.6999745558014245</v>
      </c>
      <c r="Z373" s="5">
        <f t="shared" si="103"/>
        <v>0.53752953407231496</v>
      </c>
      <c r="AA373" s="2">
        <f t="shared" si="104"/>
        <v>1.8199999999999994</v>
      </c>
      <c r="AB373" s="5">
        <f t="shared" si="105"/>
        <v>7.6135680549592216E-2</v>
      </c>
    </row>
    <row r="374" spans="1:28">
      <c r="A374" s="1">
        <f t="shared" si="87"/>
        <v>71504</v>
      </c>
      <c r="B374" s="1">
        <v>7</v>
      </c>
      <c r="C374" s="1">
        <v>3</v>
      </c>
      <c r="D374" s="2">
        <v>4</v>
      </c>
      <c r="E374" s="5">
        <v>220.6</v>
      </c>
      <c r="F374" s="5">
        <v>219.87</v>
      </c>
      <c r="G374" s="5">
        <v>3.78</v>
      </c>
      <c r="H374" s="5">
        <v>225.91</v>
      </c>
      <c r="I374" s="5">
        <v>224.06</v>
      </c>
      <c r="J374" s="5">
        <v>3.93</v>
      </c>
      <c r="K374" s="6">
        <f t="shared" si="88"/>
        <v>223.255</v>
      </c>
      <c r="L374" s="6">
        <f t="shared" si="89"/>
        <v>-5.3100000000000023</v>
      </c>
      <c r="M374" s="6">
        <f t="shared" si="90"/>
        <v>221.965</v>
      </c>
      <c r="N374" s="5">
        <f t="shared" si="91"/>
        <v>2.7264124779644039</v>
      </c>
      <c r="O374" s="6">
        <f t="shared" si="92"/>
        <v>-4.1899999999999977</v>
      </c>
      <c r="P374" s="6">
        <f t="shared" si="93"/>
        <v>5.4528249559288078</v>
      </c>
      <c r="Q374" s="6">
        <f t="shared" si="94"/>
        <v>-3.8895783515452413E-2</v>
      </c>
      <c r="R374" s="5">
        <f t="shared" si="95"/>
        <v>0.20539812098355342</v>
      </c>
      <c r="S374" s="5">
        <f t="shared" si="96"/>
        <v>1.1200000000000045</v>
      </c>
      <c r="T374" s="5">
        <f t="shared" si="97"/>
        <v>4.1899999999999977</v>
      </c>
      <c r="U374" s="5">
        <f t="shared" si="98"/>
        <v>0.76840904189382575</v>
      </c>
      <c r="V374" s="5">
        <f t="shared" si="99"/>
        <v>0.47314924297996641</v>
      </c>
      <c r="W374" s="5">
        <f t="shared" si="100"/>
        <v>1.289999999999992</v>
      </c>
      <c r="X374" s="5">
        <f t="shared" si="101"/>
        <v>221.965</v>
      </c>
      <c r="Y374" s="5">
        <f t="shared" si="102"/>
        <v>81.412846293061151</v>
      </c>
      <c r="Z374" s="5">
        <f t="shared" si="103"/>
        <v>0.53763184429495992</v>
      </c>
      <c r="AA374" s="2">
        <f t="shared" si="104"/>
        <v>5.3100000000000023</v>
      </c>
      <c r="AB374" s="5">
        <f t="shared" si="105"/>
        <v>3.8895783515452413E-2</v>
      </c>
    </row>
    <row r="375" spans="1:28">
      <c r="A375" s="1">
        <f t="shared" si="87"/>
        <v>62005</v>
      </c>
      <c r="B375" s="1">
        <v>6</v>
      </c>
      <c r="C375" s="1">
        <v>4</v>
      </c>
      <c r="D375" s="2">
        <v>5</v>
      </c>
      <c r="E375" s="5">
        <v>101.18</v>
      </c>
      <c r="F375" s="5">
        <v>104.84</v>
      </c>
      <c r="G375" s="5">
        <v>3.75</v>
      </c>
      <c r="H375" s="5">
        <v>107.98</v>
      </c>
      <c r="I375" s="5">
        <v>115.79</v>
      </c>
      <c r="J375" s="5">
        <v>4.18</v>
      </c>
      <c r="K375" s="6">
        <f t="shared" si="88"/>
        <v>104.58000000000001</v>
      </c>
      <c r="L375" s="6">
        <f t="shared" si="89"/>
        <v>-6.7999999999999972</v>
      </c>
      <c r="M375" s="6">
        <f t="shared" si="90"/>
        <v>110.315</v>
      </c>
      <c r="N375" s="5">
        <f t="shared" si="91"/>
        <v>2.8077971792848571</v>
      </c>
      <c r="O375" s="6">
        <f t="shared" si="92"/>
        <v>-10.950000000000003</v>
      </c>
      <c r="P375" s="6">
        <f t="shared" si="93"/>
        <v>5.6155943585697141</v>
      </c>
      <c r="Q375" s="6">
        <f t="shared" si="94"/>
        <v>-0.10813099137780673</v>
      </c>
      <c r="R375" s="5">
        <f t="shared" si="95"/>
        <v>0.73901349260864457</v>
      </c>
      <c r="S375" s="5">
        <f t="shared" si="96"/>
        <v>4.1500000000000057</v>
      </c>
      <c r="T375" s="5">
        <f t="shared" si="97"/>
        <v>10.950000000000003</v>
      </c>
      <c r="U375" s="5">
        <f t="shared" si="98"/>
        <v>1.9499271672444938</v>
      </c>
      <c r="V375" s="5">
        <f t="shared" si="99"/>
        <v>2.0425264482460532</v>
      </c>
      <c r="W375" s="5">
        <f t="shared" si="100"/>
        <v>5.7349999999999852</v>
      </c>
      <c r="X375" s="5">
        <f t="shared" si="101"/>
        <v>110.315</v>
      </c>
      <c r="Y375" s="5">
        <f t="shared" si="102"/>
        <v>39.288806475721692</v>
      </c>
      <c r="Z375" s="5">
        <f t="shared" si="103"/>
        <v>0.53823600771408819</v>
      </c>
      <c r="AA375" s="2">
        <f t="shared" si="104"/>
        <v>6.7999999999999972</v>
      </c>
      <c r="AB375" s="5">
        <f t="shared" si="105"/>
        <v>0.10813099137780673</v>
      </c>
    </row>
    <row r="376" spans="1:28">
      <c r="A376" s="1">
        <f t="shared" si="87"/>
        <v>15004</v>
      </c>
      <c r="B376" s="1">
        <v>1</v>
      </c>
      <c r="C376" s="1">
        <v>10</v>
      </c>
      <c r="D376" s="2">
        <v>4</v>
      </c>
      <c r="E376" s="5">
        <v>147.93</v>
      </c>
      <c r="F376" s="5">
        <v>151.63</v>
      </c>
      <c r="G376" s="5">
        <v>4.01</v>
      </c>
      <c r="H376" s="5">
        <v>156.68</v>
      </c>
      <c r="I376" s="5">
        <v>150.27000000000001</v>
      </c>
      <c r="J376" s="5">
        <v>3.56</v>
      </c>
      <c r="K376" s="6">
        <f t="shared" si="88"/>
        <v>152.30500000000001</v>
      </c>
      <c r="L376" s="6">
        <f t="shared" si="89"/>
        <v>-8.75</v>
      </c>
      <c r="M376" s="6">
        <f t="shared" si="90"/>
        <v>150.94999999999999</v>
      </c>
      <c r="N376" s="5">
        <f t="shared" si="91"/>
        <v>2.6811238315303529</v>
      </c>
      <c r="O376" s="6">
        <f t="shared" si="92"/>
        <v>1.3599999999999852</v>
      </c>
      <c r="P376" s="6">
        <f t="shared" si="93"/>
        <v>5.3622476630607059</v>
      </c>
      <c r="Q376" s="6">
        <f t="shared" si="94"/>
        <v>0.11847170972779147</v>
      </c>
      <c r="R376" s="5">
        <f t="shared" si="95"/>
        <v>1.8854034045546715</v>
      </c>
      <c r="S376" s="5">
        <f t="shared" si="96"/>
        <v>10.109999999999985</v>
      </c>
      <c r="T376" s="5">
        <f t="shared" si="97"/>
        <v>1.3599999999999852</v>
      </c>
      <c r="U376" s="5">
        <f t="shared" si="98"/>
        <v>0.25362498814978524</v>
      </c>
      <c r="V376" s="5">
        <f t="shared" si="99"/>
        <v>0.50538508668083437</v>
      </c>
      <c r="W376" s="5">
        <f t="shared" si="100"/>
        <v>1.3550000000000182</v>
      </c>
      <c r="X376" s="5">
        <f t="shared" si="101"/>
        <v>150.94999999999999</v>
      </c>
      <c r="Y376" s="5">
        <f t="shared" si="102"/>
        <v>56.301017590015441</v>
      </c>
      <c r="Z376" s="5">
        <f t="shared" si="103"/>
        <v>0.54016016143362511</v>
      </c>
      <c r="AA376" s="2">
        <f t="shared" si="104"/>
        <v>8.75</v>
      </c>
      <c r="AB376" s="5">
        <f t="shared" si="105"/>
        <v>0.11847170972779147</v>
      </c>
    </row>
    <row r="377" spans="1:28">
      <c r="A377" s="1">
        <f t="shared" si="87"/>
        <v>52006</v>
      </c>
      <c r="B377" s="1">
        <v>5</v>
      </c>
      <c r="C377" s="1">
        <v>4</v>
      </c>
      <c r="D377" s="2">
        <v>6</v>
      </c>
      <c r="E377" s="5">
        <v>211.7</v>
      </c>
      <c r="F377" s="5">
        <v>212.35</v>
      </c>
      <c r="G377" s="5">
        <v>4.09</v>
      </c>
      <c r="H377" s="5">
        <v>215.87</v>
      </c>
      <c r="I377" s="5">
        <v>220.81</v>
      </c>
      <c r="J377" s="5">
        <v>4.78</v>
      </c>
      <c r="K377" s="6">
        <f t="shared" si="88"/>
        <v>213.785</v>
      </c>
      <c r="L377" s="6">
        <f t="shared" si="89"/>
        <v>-4.1700000000000159</v>
      </c>
      <c r="M377" s="6">
        <f t="shared" si="90"/>
        <v>216.57999999999998</v>
      </c>
      <c r="N377" s="5">
        <f t="shared" si="91"/>
        <v>3.1454928071766433</v>
      </c>
      <c r="O377" s="6">
        <f t="shared" si="92"/>
        <v>-8.460000000000008</v>
      </c>
      <c r="P377" s="6">
        <f t="shared" si="93"/>
        <v>6.2909856143532865</v>
      </c>
      <c r="Q377" s="6">
        <f t="shared" si="94"/>
        <v>-0.15464480183947557</v>
      </c>
      <c r="R377" s="5">
        <f t="shared" si="95"/>
        <v>0.68192812112176548</v>
      </c>
      <c r="S377" s="5">
        <f t="shared" si="96"/>
        <v>4.289999999999992</v>
      </c>
      <c r="T377" s="5">
        <f t="shared" si="97"/>
        <v>8.460000000000008</v>
      </c>
      <c r="U377" s="5">
        <f t="shared" si="98"/>
        <v>1.3447813297646041</v>
      </c>
      <c r="V377" s="5">
        <f t="shared" si="99"/>
        <v>0.88857300631017688</v>
      </c>
      <c r="W377" s="5">
        <f t="shared" si="100"/>
        <v>2.7949999999999875</v>
      </c>
      <c r="X377" s="5">
        <f t="shared" si="101"/>
        <v>216.57999999999998</v>
      </c>
      <c r="Y377" s="5">
        <f t="shared" si="102"/>
        <v>68.854075744779593</v>
      </c>
      <c r="Z377" s="5">
        <f t="shared" si="103"/>
        <v>0.54016386402646366</v>
      </c>
      <c r="AA377" s="2">
        <f t="shared" si="104"/>
        <v>4.1700000000000159</v>
      </c>
      <c r="AB377" s="5">
        <f t="shared" si="105"/>
        <v>0.15464480183947557</v>
      </c>
    </row>
    <row r="378" spans="1:28">
      <c r="A378" s="1">
        <f t="shared" si="87"/>
        <v>64001</v>
      </c>
      <c r="B378" s="1">
        <v>6</v>
      </c>
      <c r="C378" s="1">
        <v>8</v>
      </c>
      <c r="D378" s="2">
        <v>1</v>
      </c>
      <c r="E378" s="5">
        <v>909.99</v>
      </c>
      <c r="F378" s="5">
        <v>899.7</v>
      </c>
      <c r="G378" s="5">
        <v>9.75</v>
      </c>
      <c r="H378" s="5">
        <v>905.32</v>
      </c>
      <c r="I378" s="5">
        <v>926.76</v>
      </c>
      <c r="J378" s="5">
        <v>18.57</v>
      </c>
      <c r="K378" s="6">
        <f t="shared" si="88"/>
        <v>907.65499999999997</v>
      </c>
      <c r="L378" s="6">
        <f t="shared" si="89"/>
        <v>4.6699999999999591</v>
      </c>
      <c r="M378" s="6">
        <f t="shared" si="90"/>
        <v>913.23</v>
      </c>
      <c r="N378" s="5">
        <f t="shared" si="91"/>
        <v>10.486984790682211</v>
      </c>
      <c r="O378" s="6">
        <f t="shared" si="92"/>
        <v>-27.059999999999945</v>
      </c>
      <c r="P378" s="6">
        <f t="shared" si="93"/>
        <v>20.973969581364422</v>
      </c>
      <c r="Q378" s="6">
        <f t="shared" si="94"/>
        <v>-0.56780677024301018</v>
      </c>
      <c r="R378" s="5">
        <f t="shared" si="95"/>
        <v>1.512827596936744</v>
      </c>
      <c r="S378" s="5">
        <f t="shared" si="96"/>
        <v>31.729999999999905</v>
      </c>
      <c r="T378" s="5">
        <f t="shared" si="97"/>
        <v>27.059999999999945</v>
      </c>
      <c r="U378" s="5">
        <f t="shared" si="98"/>
        <v>1.2901706515319362</v>
      </c>
      <c r="V378" s="5">
        <f t="shared" si="99"/>
        <v>0.5316113364590257</v>
      </c>
      <c r="W378" s="5">
        <f t="shared" si="100"/>
        <v>5.5750000000000455</v>
      </c>
      <c r="X378" s="5">
        <f t="shared" si="101"/>
        <v>913.23</v>
      </c>
      <c r="Y378" s="5">
        <f t="shared" si="102"/>
        <v>87.082227945196777</v>
      </c>
      <c r="Z378" s="5">
        <f t="shared" si="103"/>
        <v>0.54037209402410857</v>
      </c>
      <c r="AA378" s="2">
        <f t="shared" si="104"/>
        <v>4.6699999999999591</v>
      </c>
      <c r="AB378" s="5">
        <f t="shared" si="105"/>
        <v>0.56780677024301018</v>
      </c>
    </row>
    <row r="379" spans="1:28">
      <c r="A379" s="1">
        <f t="shared" si="87"/>
        <v>13007</v>
      </c>
      <c r="B379" s="1">
        <v>1</v>
      </c>
      <c r="C379" s="1">
        <v>6</v>
      </c>
      <c r="D379" s="2">
        <v>7</v>
      </c>
      <c r="E379" s="5">
        <v>297.98</v>
      </c>
      <c r="F379" s="5">
        <v>290.89</v>
      </c>
      <c r="G379" s="5">
        <v>5.25</v>
      </c>
      <c r="H379" s="5">
        <v>301.67</v>
      </c>
      <c r="I379" s="5">
        <v>292.92</v>
      </c>
      <c r="J379" s="5">
        <v>4.88</v>
      </c>
      <c r="K379" s="6">
        <f t="shared" si="88"/>
        <v>299.82500000000005</v>
      </c>
      <c r="L379" s="6">
        <f t="shared" si="89"/>
        <v>-3.6899999999999977</v>
      </c>
      <c r="M379" s="6">
        <f t="shared" si="90"/>
        <v>291.90499999999997</v>
      </c>
      <c r="N379" s="5">
        <f t="shared" si="91"/>
        <v>3.5838840662052673</v>
      </c>
      <c r="O379" s="6">
        <f t="shared" si="92"/>
        <v>-2.0300000000000296</v>
      </c>
      <c r="P379" s="6">
        <f t="shared" si="93"/>
        <v>7.1677681324105347</v>
      </c>
      <c r="Q379" s="6">
        <f t="shared" si="94"/>
        <v>7.2953019742335576E-2</v>
      </c>
      <c r="R379" s="5">
        <f t="shared" si="95"/>
        <v>0.23159231288383025</v>
      </c>
      <c r="S379" s="5">
        <f t="shared" si="96"/>
        <v>1.6599999999999682</v>
      </c>
      <c r="T379" s="5">
        <f t="shared" si="97"/>
        <v>2.0300000000000296</v>
      </c>
      <c r="U379" s="5">
        <f t="shared" si="98"/>
        <v>0.28321228623746464</v>
      </c>
      <c r="V379" s="5">
        <f t="shared" si="99"/>
        <v>2.2098929133011898</v>
      </c>
      <c r="W379" s="5">
        <f t="shared" si="100"/>
        <v>7.9200000000000728</v>
      </c>
      <c r="X379" s="5">
        <f t="shared" si="101"/>
        <v>291.90499999999997</v>
      </c>
      <c r="Y379" s="5">
        <f t="shared" si="102"/>
        <v>81.449342279946691</v>
      </c>
      <c r="Z379" s="5">
        <f t="shared" si="103"/>
        <v>0.5412827357305976</v>
      </c>
      <c r="AA379" s="2">
        <f t="shared" si="104"/>
        <v>3.6899999999999977</v>
      </c>
      <c r="AB379" s="5">
        <f t="shared" si="105"/>
        <v>7.2953019742335576E-2</v>
      </c>
    </row>
    <row r="380" spans="1:28">
      <c r="A380" s="1">
        <f t="shared" si="87"/>
        <v>63503</v>
      </c>
      <c r="B380" s="1">
        <v>6</v>
      </c>
      <c r="C380" s="1">
        <v>7</v>
      </c>
      <c r="D380" s="2">
        <v>3</v>
      </c>
      <c r="E380" s="5">
        <v>214.52</v>
      </c>
      <c r="F380" s="5">
        <v>221.97</v>
      </c>
      <c r="G380" s="5">
        <v>4.51</v>
      </c>
      <c r="H380" s="5">
        <v>205.48</v>
      </c>
      <c r="I380" s="5">
        <v>193.29</v>
      </c>
      <c r="J380" s="5">
        <v>3.51</v>
      </c>
      <c r="K380" s="6">
        <f t="shared" si="88"/>
        <v>210</v>
      </c>
      <c r="L380" s="6">
        <f t="shared" si="89"/>
        <v>9.0400000000000205</v>
      </c>
      <c r="M380" s="6">
        <f t="shared" si="90"/>
        <v>207.63</v>
      </c>
      <c r="N380" s="5">
        <f t="shared" si="91"/>
        <v>2.8574551615029762</v>
      </c>
      <c r="O380" s="6">
        <f t="shared" si="92"/>
        <v>28.680000000000007</v>
      </c>
      <c r="P380" s="6">
        <f t="shared" si="93"/>
        <v>5.7149103230059524</v>
      </c>
      <c r="Q380" s="6">
        <f t="shared" si="94"/>
        <v>0.24555881470413538</v>
      </c>
      <c r="R380" s="5">
        <f t="shared" si="95"/>
        <v>3.4366243545304935</v>
      </c>
      <c r="S380" s="5">
        <f t="shared" si="96"/>
        <v>19.639999999999986</v>
      </c>
      <c r="T380" s="5">
        <f t="shared" si="97"/>
        <v>28.680000000000007</v>
      </c>
      <c r="U380" s="5">
        <f t="shared" si="98"/>
        <v>5.0184514505058377</v>
      </c>
      <c r="V380" s="5">
        <f t="shared" si="99"/>
        <v>0.82940934014636369</v>
      </c>
      <c r="W380" s="5">
        <f t="shared" si="100"/>
        <v>2.3700000000000045</v>
      </c>
      <c r="X380" s="5">
        <f t="shared" si="101"/>
        <v>207.63</v>
      </c>
      <c r="Y380" s="5">
        <f t="shared" si="102"/>
        <v>72.662557508265465</v>
      </c>
      <c r="Z380" s="5">
        <f t="shared" si="103"/>
        <v>0.54168717909878572</v>
      </c>
      <c r="AA380" s="2">
        <f t="shared" si="104"/>
        <v>9.0400000000000205</v>
      </c>
      <c r="AB380" s="5">
        <f t="shared" si="105"/>
        <v>0.24555881470413538</v>
      </c>
    </row>
    <row r="381" spans="1:28">
      <c r="A381" s="1">
        <f t="shared" ref="A381:A444" si="106">10000*B381+500*C381+D381</f>
        <v>72503</v>
      </c>
      <c r="B381" s="1">
        <v>7</v>
      </c>
      <c r="C381" s="1">
        <v>5</v>
      </c>
      <c r="D381" s="2">
        <v>3</v>
      </c>
      <c r="E381" s="5">
        <v>30.54</v>
      </c>
      <c r="F381" s="5">
        <v>35.9</v>
      </c>
      <c r="G381" s="5">
        <v>4.18</v>
      </c>
      <c r="H381" s="5">
        <v>32.94</v>
      </c>
      <c r="I381" s="5">
        <v>33.049999999999997</v>
      </c>
      <c r="J381" s="5">
        <v>3.43</v>
      </c>
      <c r="K381" s="6">
        <f t="shared" ref="K381:K444" si="107" xml:space="preserve"> 0.5*(E381+H381)</f>
        <v>31.74</v>
      </c>
      <c r="L381" s="6">
        <f t="shared" ref="L381:L444" si="108">E381-H381</f>
        <v>-2.3999999999999986</v>
      </c>
      <c r="M381" s="6">
        <f t="shared" ref="M381:M444" si="109">0.5*(F381+I381)</f>
        <v>34.474999999999994</v>
      </c>
      <c r="N381" s="5">
        <f t="shared" ref="N381:N444" si="110">0.5*P381</f>
        <v>2.7035763351531243</v>
      </c>
      <c r="O381" s="6">
        <f t="shared" ref="O381:O444" si="111">F381-I381</f>
        <v>2.8500000000000014</v>
      </c>
      <c r="P381" s="6">
        <f t="shared" ref="P381:P444" si="112">SQRT(G381*G381+J381*J381)</f>
        <v>5.4071526703062487</v>
      </c>
      <c r="Q381" s="6">
        <f t="shared" ref="Q381:Q444" si="113">(G381*G381-J381*J381)/(G381*G381+J381*J381)</f>
        <v>0.19521296426140569</v>
      </c>
      <c r="R381" s="5">
        <f t="shared" ref="R381:R444" si="114">ABS(O381-L381)/P381</f>
        <v>0.97093615070843786</v>
      </c>
      <c r="S381" s="5">
        <f t="shared" ref="S381:S444" si="115">ABS(O381-L381)</f>
        <v>5.25</v>
      </c>
      <c r="T381" s="5">
        <f t="shared" ref="T381:T444" si="116">ABS(O381)</f>
        <v>2.8500000000000014</v>
      </c>
      <c r="U381" s="5">
        <f t="shared" ref="U381:U444" si="117">ABS(O381)/P381</f>
        <v>0.52707962467029512</v>
      </c>
      <c r="V381" s="5">
        <f t="shared" ref="V381:V444" si="118">ABS(M381-K381)/N381</f>
        <v>1.0116229989285994</v>
      </c>
      <c r="W381" s="5">
        <f t="shared" ref="W381:W444" si="119">ABS(M381-K381)</f>
        <v>2.7349999999999959</v>
      </c>
      <c r="X381" s="5">
        <f t="shared" ref="X381:X444" si="120">ABS(M381)</f>
        <v>34.474999999999994</v>
      </c>
      <c r="Y381" s="5">
        <f t="shared" ref="Y381:Y444" si="121">ABS(M381)/N381</f>
        <v>12.751628112637482</v>
      </c>
      <c r="Z381" s="5">
        <f t="shared" ref="Z381:Z444" si="122">SQRT(0.004097*B381*B381+0.002191*C381*C381+0.004286*D381*D381)</f>
        <v>0.54231171847932624</v>
      </c>
      <c r="AA381" s="2">
        <f t="shared" si="104"/>
        <v>2.3999999999999986</v>
      </c>
      <c r="AB381" s="5">
        <f t="shared" si="105"/>
        <v>0.19521296426140569</v>
      </c>
    </row>
    <row r="382" spans="1:28">
      <c r="A382" s="1">
        <f t="shared" si="106"/>
        <v>35003</v>
      </c>
      <c r="B382" s="1">
        <v>3</v>
      </c>
      <c r="C382" s="1">
        <v>10</v>
      </c>
      <c r="D382" s="2">
        <v>3</v>
      </c>
      <c r="E382" s="5">
        <v>65</v>
      </c>
      <c r="F382" s="5">
        <v>65.180000000000007</v>
      </c>
      <c r="G382" s="5">
        <v>4.0599999999999996</v>
      </c>
      <c r="H382" s="5">
        <v>63.41</v>
      </c>
      <c r="I382" s="5">
        <v>63.44</v>
      </c>
      <c r="J382" s="5">
        <v>3.57</v>
      </c>
      <c r="K382" s="6">
        <f t="shared" si="107"/>
        <v>64.204999999999998</v>
      </c>
      <c r="L382" s="6">
        <f t="shared" si="108"/>
        <v>1.5900000000000034</v>
      </c>
      <c r="M382" s="6">
        <f t="shared" si="109"/>
        <v>64.31</v>
      </c>
      <c r="N382" s="5">
        <f t="shared" si="110"/>
        <v>2.7031694360509477</v>
      </c>
      <c r="O382" s="6">
        <f t="shared" si="111"/>
        <v>1.7400000000000091</v>
      </c>
      <c r="P382" s="6">
        <f t="shared" si="112"/>
        <v>5.4063388721018955</v>
      </c>
      <c r="Q382" s="6">
        <f t="shared" si="113"/>
        <v>0.12791282481139971</v>
      </c>
      <c r="R382" s="5">
        <f t="shared" si="114"/>
        <v>2.7745208642773841E-2</v>
      </c>
      <c r="S382" s="5">
        <f t="shared" si="115"/>
        <v>0.15000000000000568</v>
      </c>
      <c r="T382" s="5">
        <f t="shared" si="116"/>
        <v>1.7400000000000091</v>
      </c>
      <c r="U382" s="5">
        <f t="shared" si="117"/>
        <v>0.32184442025616605</v>
      </c>
      <c r="V382" s="5">
        <f t="shared" si="118"/>
        <v>3.8843292099883374E-2</v>
      </c>
      <c r="W382" s="5">
        <f t="shared" si="119"/>
        <v>0.10500000000000398</v>
      </c>
      <c r="X382" s="5">
        <f t="shared" si="120"/>
        <v>64.31</v>
      </c>
      <c r="Y382" s="5">
        <f t="shared" si="121"/>
        <v>23.790591570889575</v>
      </c>
      <c r="Z382" s="5">
        <f t="shared" si="122"/>
        <v>0.54272184404167845</v>
      </c>
      <c r="AA382" s="2">
        <f t="shared" ref="AA382:AA445" si="123">ABS(L382)</f>
        <v>1.5900000000000034</v>
      </c>
      <c r="AB382" s="5">
        <f t="shared" ref="AB382:AB445" si="124">ABS(Q382)</f>
        <v>0.12791282481139971</v>
      </c>
    </row>
    <row r="383" spans="1:28">
      <c r="A383" s="1">
        <f t="shared" si="106"/>
        <v>63004</v>
      </c>
      <c r="B383" s="1">
        <v>6</v>
      </c>
      <c r="C383" s="1">
        <v>6</v>
      </c>
      <c r="D383" s="2">
        <v>4</v>
      </c>
      <c r="E383" s="5">
        <v>0.57999999999999996</v>
      </c>
      <c r="F383" s="5">
        <v>-1.57</v>
      </c>
      <c r="G383" s="5">
        <v>3.28</v>
      </c>
      <c r="H383" s="5">
        <v>0.4</v>
      </c>
      <c r="I383" s="5">
        <v>-1.0900000000000001</v>
      </c>
      <c r="J383" s="5">
        <v>3.92</v>
      </c>
      <c r="K383" s="6">
        <f t="shared" si="107"/>
        <v>0.49</v>
      </c>
      <c r="L383" s="6">
        <f t="shared" si="108"/>
        <v>0.17999999999999994</v>
      </c>
      <c r="M383" s="6">
        <f t="shared" si="109"/>
        <v>-1.33</v>
      </c>
      <c r="N383" s="5">
        <f t="shared" si="110"/>
        <v>2.5556212551941258</v>
      </c>
      <c r="O383" s="6">
        <f t="shared" si="111"/>
        <v>-0.48</v>
      </c>
      <c r="P383" s="6">
        <f t="shared" si="112"/>
        <v>5.1112425103882515</v>
      </c>
      <c r="Q383" s="6">
        <f t="shared" si="113"/>
        <v>-0.17638412542871146</v>
      </c>
      <c r="R383" s="5">
        <f t="shared" si="114"/>
        <v>0.12912711511116817</v>
      </c>
      <c r="S383" s="5">
        <f t="shared" si="115"/>
        <v>0.65999999999999992</v>
      </c>
      <c r="T383" s="5">
        <f t="shared" si="116"/>
        <v>0.48</v>
      </c>
      <c r="U383" s="5">
        <f t="shared" si="117"/>
        <v>9.3910629171758672E-2</v>
      </c>
      <c r="V383" s="5">
        <f t="shared" si="118"/>
        <v>0.71215560455250337</v>
      </c>
      <c r="W383" s="5">
        <f t="shared" si="119"/>
        <v>1.82</v>
      </c>
      <c r="X383" s="5">
        <f t="shared" si="120"/>
        <v>1.33</v>
      </c>
      <c r="Y383" s="5">
        <f t="shared" si="121"/>
        <v>0.5204214033268294</v>
      </c>
      <c r="Z383" s="5">
        <f t="shared" si="122"/>
        <v>0.54308746993463219</v>
      </c>
      <c r="AA383" s="2">
        <f t="shared" si="123"/>
        <v>0.17999999999999994</v>
      </c>
      <c r="AB383" s="5">
        <f t="shared" si="124"/>
        <v>0.17638412542871146</v>
      </c>
    </row>
    <row r="384" spans="1:28">
      <c r="A384" s="1">
        <f t="shared" si="106"/>
        <v>41507</v>
      </c>
      <c r="B384" s="1">
        <v>4</v>
      </c>
      <c r="C384" s="1">
        <v>3</v>
      </c>
      <c r="D384" s="2">
        <v>7</v>
      </c>
      <c r="E384" s="5">
        <v>12.17</v>
      </c>
      <c r="F384" s="5">
        <v>12.64</v>
      </c>
      <c r="G384" s="5">
        <v>4.08</v>
      </c>
      <c r="H384" s="5">
        <v>7.69</v>
      </c>
      <c r="I384" s="5">
        <v>9.27</v>
      </c>
      <c r="J384" s="5">
        <v>4.05</v>
      </c>
      <c r="K384" s="6">
        <f t="shared" si="107"/>
        <v>9.93</v>
      </c>
      <c r="L384" s="6">
        <f t="shared" si="108"/>
        <v>4.4799999999999995</v>
      </c>
      <c r="M384" s="6">
        <f t="shared" si="109"/>
        <v>10.955</v>
      </c>
      <c r="N384" s="5">
        <f t="shared" si="110"/>
        <v>2.8744086348325633</v>
      </c>
      <c r="O384" s="6">
        <f t="shared" si="111"/>
        <v>3.370000000000001</v>
      </c>
      <c r="P384" s="6">
        <f t="shared" si="112"/>
        <v>5.7488172696651265</v>
      </c>
      <c r="Q384" s="6">
        <f t="shared" si="113"/>
        <v>7.3799733122736303E-3</v>
      </c>
      <c r="R384" s="5">
        <f t="shared" si="114"/>
        <v>0.19308319397402884</v>
      </c>
      <c r="S384" s="5">
        <f t="shared" si="115"/>
        <v>1.1099999999999985</v>
      </c>
      <c r="T384" s="5">
        <f t="shared" si="116"/>
        <v>3.370000000000001</v>
      </c>
      <c r="U384" s="5">
        <f t="shared" si="117"/>
        <v>0.58620753485808852</v>
      </c>
      <c r="V384" s="5">
        <f t="shared" si="118"/>
        <v>0.35659508797005385</v>
      </c>
      <c r="W384" s="5">
        <f t="shared" si="119"/>
        <v>1.0250000000000004</v>
      </c>
      <c r="X384" s="5">
        <f t="shared" si="120"/>
        <v>10.955</v>
      </c>
      <c r="Y384" s="5">
        <f t="shared" si="121"/>
        <v>3.8112187206945745</v>
      </c>
      <c r="Z384" s="5">
        <f t="shared" si="122"/>
        <v>0.54340132498918337</v>
      </c>
      <c r="AA384" s="2">
        <f t="shared" si="123"/>
        <v>4.4799999999999995</v>
      </c>
      <c r="AB384" s="5">
        <f t="shared" si="124"/>
        <v>7.3799733122736303E-3</v>
      </c>
    </row>
    <row r="385" spans="1:28">
      <c r="A385" s="1">
        <f t="shared" si="106"/>
        <v>73002</v>
      </c>
      <c r="B385" s="1">
        <v>7</v>
      </c>
      <c r="C385" s="1">
        <v>6</v>
      </c>
      <c r="D385" s="2">
        <v>2</v>
      </c>
      <c r="E385" s="5">
        <v>46.27</v>
      </c>
      <c r="F385" s="5">
        <v>45.49</v>
      </c>
      <c r="G385" s="5">
        <v>3.31</v>
      </c>
      <c r="H385" s="5">
        <v>45.73</v>
      </c>
      <c r="I385" s="5">
        <v>48.94</v>
      </c>
      <c r="J385" s="5">
        <v>3.43</v>
      </c>
      <c r="K385" s="6">
        <f t="shared" si="107"/>
        <v>46</v>
      </c>
      <c r="L385" s="6">
        <f t="shared" si="108"/>
        <v>0.54000000000000625</v>
      </c>
      <c r="M385" s="6">
        <f t="shared" si="109"/>
        <v>47.215000000000003</v>
      </c>
      <c r="N385" s="5">
        <f t="shared" si="110"/>
        <v>2.3833275058203816</v>
      </c>
      <c r="O385" s="6">
        <f t="shared" si="111"/>
        <v>-3.4499999999999957</v>
      </c>
      <c r="P385" s="6">
        <f t="shared" si="112"/>
        <v>4.7666550116407631</v>
      </c>
      <c r="Q385" s="6">
        <f t="shared" si="113"/>
        <v>-3.5597024778838943E-2</v>
      </c>
      <c r="R385" s="5">
        <f t="shared" si="114"/>
        <v>0.83706498377917571</v>
      </c>
      <c r="S385" s="5">
        <f t="shared" si="115"/>
        <v>3.990000000000002</v>
      </c>
      <c r="T385" s="5">
        <f t="shared" si="116"/>
        <v>3.4499999999999957</v>
      </c>
      <c r="U385" s="5">
        <f t="shared" si="117"/>
        <v>0.72377799349327099</v>
      </c>
      <c r="V385" s="5">
        <f t="shared" si="118"/>
        <v>0.50979145628656686</v>
      </c>
      <c r="W385" s="5">
        <f t="shared" si="119"/>
        <v>1.2150000000000034</v>
      </c>
      <c r="X385" s="5">
        <f t="shared" si="120"/>
        <v>47.215000000000003</v>
      </c>
      <c r="Y385" s="5">
        <f t="shared" si="121"/>
        <v>19.810537949440484</v>
      </c>
      <c r="Z385" s="5">
        <f t="shared" si="122"/>
        <v>0.54476875828189708</v>
      </c>
      <c r="AA385" s="2">
        <f t="shared" si="123"/>
        <v>0.54000000000000625</v>
      </c>
      <c r="AB385" s="5">
        <f t="shared" si="124"/>
        <v>3.5597024778838943E-2</v>
      </c>
    </row>
    <row r="386" spans="1:28">
      <c r="A386" s="1">
        <f t="shared" si="106"/>
        <v>54502</v>
      </c>
      <c r="B386" s="1">
        <v>5</v>
      </c>
      <c r="C386" s="1">
        <v>9</v>
      </c>
      <c r="D386" s="2">
        <v>2</v>
      </c>
      <c r="E386" s="5">
        <v>236.26</v>
      </c>
      <c r="F386" s="5">
        <v>238.17</v>
      </c>
      <c r="G386" s="5">
        <v>5.74</v>
      </c>
      <c r="H386" s="5">
        <v>221.22</v>
      </c>
      <c r="I386" s="5">
        <v>222.77</v>
      </c>
      <c r="J386" s="5">
        <v>4.3899999999999997</v>
      </c>
      <c r="K386" s="6">
        <f t="shared" si="107"/>
        <v>228.74</v>
      </c>
      <c r="L386" s="6">
        <f t="shared" si="108"/>
        <v>15.039999999999992</v>
      </c>
      <c r="M386" s="6">
        <f t="shared" si="109"/>
        <v>230.47</v>
      </c>
      <c r="N386" s="5">
        <f t="shared" si="110"/>
        <v>3.6131599743161109</v>
      </c>
      <c r="O386" s="6">
        <f t="shared" si="111"/>
        <v>15.399999999999977</v>
      </c>
      <c r="P386" s="6">
        <f t="shared" si="112"/>
        <v>7.2263199486322218</v>
      </c>
      <c r="Q386" s="6">
        <f t="shared" si="113"/>
        <v>0.26188392503212393</v>
      </c>
      <c r="R386" s="5">
        <f t="shared" si="114"/>
        <v>4.98178882970889E-2</v>
      </c>
      <c r="S386" s="5">
        <f t="shared" si="115"/>
        <v>0.35999999999998522</v>
      </c>
      <c r="T386" s="5">
        <f t="shared" si="116"/>
        <v>15.399999999999977</v>
      </c>
      <c r="U386" s="5">
        <f t="shared" si="117"/>
        <v>2.1310985549311097</v>
      </c>
      <c r="V386" s="5">
        <f t="shared" si="118"/>
        <v>0.47880525974426014</v>
      </c>
      <c r="W386" s="5">
        <f t="shared" si="119"/>
        <v>1.7299999999999898</v>
      </c>
      <c r="X386" s="5">
        <f t="shared" si="120"/>
        <v>230.47</v>
      </c>
      <c r="Y386" s="5">
        <f t="shared" si="121"/>
        <v>63.786270643503059</v>
      </c>
      <c r="Z386" s="5">
        <f t="shared" si="122"/>
        <v>0.54501376129415302</v>
      </c>
      <c r="AA386" s="2">
        <f t="shared" si="123"/>
        <v>15.039999999999992</v>
      </c>
      <c r="AB386" s="5">
        <f t="shared" si="124"/>
        <v>0.26188392503212393</v>
      </c>
    </row>
    <row r="387" spans="1:28">
      <c r="A387" s="1">
        <f t="shared" si="106"/>
        <v>33506</v>
      </c>
      <c r="B387" s="1">
        <v>3</v>
      </c>
      <c r="C387" s="1">
        <v>7</v>
      </c>
      <c r="D387" s="2">
        <v>6</v>
      </c>
      <c r="E387" s="5">
        <v>5.24</v>
      </c>
      <c r="F387" s="5">
        <v>6.04</v>
      </c>
      <c r="G387" s="5">
        <v>3.76</v>
      </c>
      <c r="H387" s="5">
        <v>5.13</v>
      </c>
      <c r="I387" s="5">
        <v>4.6100000000000003</v>
      </c>
      <c r="J387" s="5">
        <v>3.96</v>
      </c>
      <c r="K387" s="6">
        <f t="shared" si="107"/>
        <v>5.1850000000000005</v>
      </c>
      <c r="L387" s="6">
        <f t="shared" si="108"/>
        <v>0.11000000000000032</v>
      </c>
      <c r="M387" s="6">
        <f t="shared" si="109"/>
        <v>5.3250000000000002</v>
      </c>
      <c r="N387" s="5">
        <f t="shared" si="110"/>
        <v>2.7303479631724596</v>
      </c>
      <c r="O387" s="6">
        <f t="shared" si="111"/>
        <v>1.4299999999999997</v>
      </c>
      <c r="P387" s="6">
        <f t="shared" si="112"/>
        <v>5.4606959263449193</v>
      </c>
      <c r="Q387" s="6">
        <f t="shared" si="113"/>
        <v>-5.177871975103291E-2</v>
      </c>
      <c r="R387" s="5">
        <f t="shared" si="114"/>
        <v>0.24172743141248898</v>
      </c>
      <c r="S387" s="5">
        <f t="shared" si="115"/>
        <v>1.3199999999999994</v>
      </c>
      <c r="T387" s="5">
        <f t="shared" si="116"/>
        <v>1.4299999999999997</v>
      </c>
      <c r="U387" s="5">
        <f t="shared" si="117"/>
        <v>0.26187138403019644</v>
      </c>
      <c r="V387" s="5">
        <f t="shared" si="118"/>
        <v>5.1275515754164232E-2</v>
      </c>
      <c r="W387" s="5">
        <f t="shared" si="119"/>
        <v>0.13999999999999968</v>
      </c>
      <c r="X387" s="5">
        <f t="shared" si="120"/>
        <v>5.3250000000000002</v>
      </c>
      <c r="Y387" s="5">
        <f t="shared" si="121"/>
        <v>1.9503008670780371</v>
      </c>
      <c r="Z387" s="5">
        <f t="shared" si="122"/>
        <v>0.54637715911264073</v>
      </c>
      <c r="AA387" s="2">
        <f t="shared" si="123"/>
        <v>0.11000000000000032</v>
      </c>
      <c r="AB387" s="5">
        <f t="shared" si="124"/>
        <v>5.177871975103291E-2</v>
      </c>
    </row>
    <row r="388" spans="1:28">
      <c r="A388" s="1">
        <f t="shared" si="106"/>
        <v>14006</v>
      </c>
      <c r="B388" s="1">
        <v>1</v>
      </c>
      <c r="C388" s="1">
        <v>8</v>
      </c>
      <c r="D388" s="2">
        <v>6</v>
      </c>
      <c r="E388" s="5">
        <v>183.57</v>
      </c>
      <c r="F388" s="5">
        <v>199.11</v>
      </c>
      <c r="G388" s="5">
        <v>4.3</v>
      </c>
      <c r="H388" s="5">
        <v>187.57</v>
      </c>
      <c r="I388" s="5">
        <v>200.88</v>
      </c>
      <c r="J388" s="5">
        <v>4.3899999999999997</v>
      </c>
      <c r="K388" s="6">
        <f t="shared" si="107"/>
        <v>185.57</v>
      </c>
      <c r="L388" s="6">
        <f t="shared" si="108"/>
        <v>-4</v>
      </c>
      <c r="M388" s="6">
        <f t="shared" si="109"/>
        <v>199.995</v>
      </c>
      <c r="N388" s="5">
        <f t="shared" si="110"/>
        <v>3.0725437344324327</v>
      </c>
      <c r="O388" s="6">
        <f t="shared" si="111"/>
        <v>-1.7699999999999818</v>
      </c>
      <c r="P388" s="6">
        <f t="shared" si="112"/>
        <v>6.1450874688648653</v>
      </c>
      <c r="Q388" s="6">
        <f t="shared" si="113"/>
        <v>-2.0711242224346629E-2</v>
      </c>
      <c r="R388" s="5">
        <f t="shared" si="114"/>
        <v>0.36289149850163954</v>
      </c>
      <c r="S388" s="5">
        <f t="shared" si="115"/>
        <v>2.2300000000000182</v>
      </c>
      <c r="T388" s="5">
        <f t="shared" si="116"/>
        <v>1.7699999999999818</v>
      </c>
      <c r="U388" s="5">
        <f t="shared" si="117"/>
        <v>0.28803495620981623</v>
      </c>
      <c r="V388" s="5">
        <f t="shared" si="118"/>
        <v>4.694807054606378</v>
      </c>
      <c r="W388" s="5">
        <f t="shared" si="119"/>
        <v>14.425000000000011</v>
      </c>
      <c r="X388" s="5">
        <f t="shared" si="120"/>
        <v>199.995</v>
      </c>
      <c r="Y388" s="5">
        <f t="shared" si="121"/>
        <v>65.091018155008797</v>
      </c>
      <c r="Z388" s="5">
        <f t="shared" si="122"/>
        <v>0.54645859861475321</v>
      </c>
      <c r="AA388" s="2">
        <f t="shared" si="123"/>
        <v>4</v>
      </c>
      <c r="AB388" s="5">
        <f t="shared" si="124"/>
        <v>2.0711242224346629E-2</v>
      </c>
    </row>
    <row r="389" spans="1:28">
      <c r="A389" s="1">
        <f t="shared" si="106"/>
        <v>25502</v>
      </c>
      <c r="B389" s="1">
        <v>2</v>
      </c>
      <c r="C389" s="1">
        <v>11</v>
      </c>
      <c r="D389" s="2">
        <v>2</v>
      </c>
      <c r="E389" s="5">
        <v>129.78</v>
      </c>
      <c r="F389" s="5">
        <v>138.83000000000001</v>
      </c>
      <c r="G389" s="5">
        <v>3.52</v>
      </c>
      <c r="H389" s="5">
        <v>129.44999999999999</v>
      </c>
      <c r="I389" s="5">
        <v>138.77000000000001</v>
      </c>
      <c r="J389" s="5">
        <v>3.78</v>
      </c>
      <c r="K389" s="6">
        <f t="shared" si="107"/>
        <v>129.61500000000001</v>
      </c>
      <c r="L389" s="6">
        <f t="shared" si="108"/>
        <v>0.33000000000001251</v>
      </c>
      <c r="M389" s="6">
        <f t="shared" si="109"/>
        <v>138.80000000000001</v>
      </c>
      <c r="N389" s="5">
        <f t="shared" si="110"/>
        <v>2.5825762331439512</v>
      </c>
      <c r="O389" s="6">
        <f t="shared" si="111"/>
        <v>6.0000000000002274E-2</v>
      </c>
      <c r="P389" s="6">
        <f t="shared" si="112"/>
        <v>5.1651524662879025</v>
      </c>
      <c r="Q389" s="6">
        <f t="shared" si="113"/>
        <v>-7.114263010330299E-2</v>
      </c>
      <c r="R389" s="5">
        <f t="shared" si="114"/>
        <v>5.2273384331296253E-2</v>
      </c>
      <c r="S389" s="5">
        <f t="shared" si="115"/>
        <v>0.27000000000001023</v>
      </c>
      <c r="T389" s="5">
        <f t="shared" si="116"/>
        <v>6.0000000000002274E-2</v>
      </c>
      <c r="U389" s="5">
        <f t="shared" si="117"/>
        <v>1.1616307629176944E-2</v>
      </c>
      <c r="V389" s="5">
        <f t="shared" si="118"/>
        <v>3.5565261857995405</v>
      </c>
      <c r="W389" s="5">
        <f t="shared" si="119"/>
        <v>9.1850000000000023</v>
      </c>
      <c r="X389" s="5">
        <f t="shared" si="120"/>
        <v>138.80000000000001</v>
      </c>
      <c r="Y389" s="5">
        <f t="shared" si="121"/>
        <v>53.744783297656632</v>
      </c>
      <c r="Z389" s="5">
        <f t="shared" si="122"/>
        <v>0.54648238763934565</v>
      </c>
      <c r="AA389" s="2">
        <f t="shared" si="123"/>
        <v>0.33000000000001251</v>
      </c>
      <c r="AB389" s="5">
        <f t="shared" si="124"/>
        <v>7.114263010330299E-2</v>
      </c>
    </row>
    <row r="390" spans="1:28">
      <c r="A390" s="1">
        <f t="shared" si="106"/>
        <v>43006</v>
      </c>
      <c r="B390" s="1">
        <v>4</v>
      </c>
      <c r="C390" s="1">
        <v>6</v>
      </c>
      <c r="D390" s="2">
        <v>6</v>
      </c>
      <c r="E390" s="5">
        <v>23.32</v>
      </c>
      <c r="F390" s="5">
        <v>21.93</v>
      </c>
      <c r="G390" s="5">
        <v>3.89</v>
      </c>
      <c r="H390" s="5">
        <v>22.82</v>
      </c>
      <c r="I390" s="5">
        <v>18.79</v>
      </c>
      <c r="J390" s="5">
        <v>3.78</v>
      </c>
      <c r="K390" s="6">
        <f t="shared" si="107"/>
        <v>23.07</v>
      </c>
      <c r="L390" s="6">
        <f t="shared" si="108"/>
        <v>0.5</v>
      </c>
      <c r="M390" s="6">
        <f t="shared" si="109"/>
        <v>20.36</v>
      </c>
      <c r="N390" s="5">
        <f t="shared" si="110"/>
        <v>2.7120333700011878</v>
      </c>
      <c r="O390" s="6">
        <f t="shared" si="111"/>
        <v>3.1400000000000006</v>
      </c>
      <c r="P390" s="6">
        <f t="shared" si="112"/>
        <v>5.4240667400023757</v>
      </c>
      <c r="Q390" s="6">
        <f t="shared" si="113"/>
        <v>2.8677282846994508E-2</v>
      </c>
      <c r="R390" s="5">
        <f t="shared" si="114"/>
        <v>0.4867196748391861</v>
      </c>
      <c r="S390" s="5">
        <f t="shared" si="115"/>
        <v>2.6400000000000006</v>
      </c>
      <c r="T390" s="5">
        <f t="shared" si="116"/>
        <v>3.1400000000000006</v>
      </c>
      <c r="U390" s="5">
        <f t="shared" si="117"/>
        <v>0.57890143143751682</v>
      </c>
      <c r="V390" s="5">
        <f t="shared" si="118"/>
        <v>0.99925024152590491</v>
      </c>
      <c r="W390" s="5">
        <f t="shared" si="119"/>
        <v>2.7100000000000009</v>
      </c>
      <c r="X390" s="5">
        <f t="shared" si="120"/>
        <v>20.36</v>
      </c>
      <c r="Y390" s="5">
        <f t="shared" si="121"/>
        <v>7.5072822573680504</v>
      </c>
      <c r="Z390" s="5">
        <f t="shared" si="122"/>
        <v>0.54655649296298725</v>
      </c>
      <c r="AA390" s="2">
        <f t="shared" si="123"/>
        <v>0.5</v>
      </c>
      <c r="AB390" s="5">
        <f t="shared" si="124"/>
        <v>2.8677282846994508E-2</v>
      </c>
    </row>
    <row r="391" spans="1:28">
      <c r="A391" s="1">
        <f t="shared" si="106"/>
        <v>81502</v>
      </c>
      <c r="B391" s="1">
        <v>8</v>
      </c>
      <c r="C391" s="1">
        <v>3</v>
      </c>
      <c r="D391" s="2">
        <v>2</v>
      </c>
      <c r="E391" s="5">
        <v>299.92</v>
      </c>
      <c r="F391" s="5">
        <v>298.10000000000002</v>
      </c>
      <c r="G391" s="5">
        <v>4.3899999999999997</v>
      </c>
      <c r="H391" s="5">
        <v>309.85000000000002</v>
      </c>
      <c r="I391" s="5">
        <v>311.02</v>
      </c>
      <c r="J391" s="5">
        <v>4.8499999999999996</v>
      </c>
      <c r="K391" s="6">
        <f t="shared" si="107"/>
        <v>304.88499999999999</v>
      </c>
      <c r="L391" s="6">
        <f t="shared" si="108"/>
        <v>-9.9300000000000068</v>
      </c>
      <c r="M391" s="6">
        <f t="shared" si="109"/>
        <v>304.56</v>
      </c>
      <c r="N391" s="5">
        <f t="shared" si="110"/>
        <v>3.2708790867288262</v>
      </c>
      <c r="O391" s="6">
        <f t="shared" si="111"/>
        <v>-12.919999999999959</v>
      </c>
      <c r="P391" s="6">
        <f t="shared" si="112"/>
        <v>6.5417581734576524</v>
      </c>
      <c r="Q391" s="6">
        <f t="shared" si="113"/>
        <v>-9.9320942361886766E-2</v>
      </c>
      <c r="R391" s="5">
        <f t="shared" si="114"/>
        <v>0.45706367015086174</v>
      </c>
      <c r="S391" s="5">
        <f t="shared" si="115"/>
        <v>2.9899999999999523</v>
      </c>
      <c r="T391" s="5">
        <f t="shared" si="116"/>
        <v>12.919999999999959</v>
      </c>
      <c r="U391" s="5">
        <f t="shared" si="117"/>
        <v>1.9750042201836822</v>
      </c>
      <c r="V391" s="5">
        <f t="shared" si="118"/>
        <v>9.9361667424098493E-2</v>
      </c>
      <c r="W391" s="5">
        <f t="shared" si="119"/>
        <v>0.32499999999998863</v>
      </c>
      <c r="X391" s="5">
        <f t="shared" si="120"/>
        <v>304.56</v>
      </c>
      <c r="Y391" s="5">
        <f t="shared" si="121"/>
        <v>93.112582863644604</v>
      </c>
      <c r="Z391" s="5">
        <f t="shared" si="122"/>
        <v>0.54687384285591867</v>
      </c>
      <c r="AA391" s="2">
        <f t="shared" si="123"/>
        <v>9.9300000000000068</v>
      </c>
      <c r="AB391" s="5">
        <f t="shared" si="124"/>
        <v>9.9320942361886766E-2</v>
      </c>
    </row>
    <row r="392" spans="1:28">
      <c r="A392" s="1">
        <f t="shared" si="106"/>
        <v>24505</v>
      </c>
      <c r="B392" s="1">
        <v>2</v>
      </c>
      <c r="C392" s="1">
        <v>9</v>
      </c>
      <c r="D392" s="2">
        <v>5</v>
      </c>
      <c r="E392" s="5">
        <v>22.85</v>
      </c>
      <c r="F392" s="5">
        <v>23.27</v>
      </c>
      <c r="G392" s="5">
        <v>3.82</v>
      </c>
      <c r="H392" s="5">
        <v>24.28</v>
      </c>
      <c r="I392" s="5">
        <v>24.64</v>
      </c>
      <c r="J392" s="5">
        <v>3.52</v>
      </c>
      <c r="K392" s="6">
        <f t="shared" si="107"/>
        <v>23.565000000000001</v>
      </c>
      <c r="L392" s="6">
        <f t="shared" si="108"/>
        <v>-1.4299999999999997</v>
      </c>
      <c r="M392" s="6">
        <f t="shared" si="109"/>
        <v>23.954999999999998</v>
      </c>
      <c r="N392" s="5">
        <f t="shared" si="110"/>
        <v>2.5972485441328095</v>
      </c>
      <c r="O392" s="6">
        <f t="shared" si="111"/>
        <v>-1.370000000000001</v>
      </c>
      <c r="P392" s="6">
        <f t="shared" si="112"/>
        <v>5.194497088265619</v>
      </c>
      <c r="Q392" s="6">
        <f t="shared" si="113"/>
        <v>8.160754258268231E-2</v>
      </c>
      <c r="R392" s="5">
        <f t="shared" si="114"/>
        <v>1.1550685077009449E-2</v>
      </c>
      <c r="S392" s="5">
        <f t="shared" si="115"/>
        <v>5.9999999999998721E-2</v>
      </c>
      <c r="T392" s="5">
        <f t="shared" si="116"/>
        <v>1.370000000000001</v>
      </c>
      <c r="U392" s="5">
        <f t="shared" si="117"/>
        <v>0.26374064259172159</v>
      </c>
      <c r="V392" s="5">
        <f t="shared" si="118"/>
        <v>0.15015890600112489</v>
      </c>
      <c r="W392" s="5">
        <f t="shared" si="119"/>
        <v>0.38999999999999702</v>
      </c>
      <c r="X392" s="5">
        <f t="shared" si="120"/>
        <v>23.954999999999998</v>
      </c>
      <c r="Y392" s="5">
        <f t="shared" si="121"/>
        <v>9.2232220339922417</v>
      </c>
      <c r="Z392" s="5">
        <f t="shared" si="122"/>
        <v>0.54864287109193355</v>
      </c>
      <c r="AA392" s="2">
        <f t="shared" si="123"/>
        <v>1.4299999999999997</v>
      </c>
      <c r="AB392" s="5">
        <f t="shared" si="124"/>
        <v>8.160754258268231E-2</v>
      </c>
    </row>
    <row r="393" spans="1:28">
      <c r="A393" s="1">
        <f t="shared" si="106"/>
        <v>82001</v>
      </c>
      <c r="B393" s="1">
        <v>8</v>
      </c>
      <c r="C393" s="1">
        <v>4</v>
      </c>
      <c r="D393" s="2">
        <v>1</v>
      </c>
      <c r="E393" s="5">
        <v>174.74</v>
      </c>
      <c r="F393" s="5">
        <v>180.98</v>
      </c>
      <c r="G393" s="5">
        <v>4.21</v>
      </c>
      <c r="H393" s="5">
        <v>176.63</v>
      </c>
      <c r="I393" s="5">
        <v>171.65</v>
      </c>
      <c r="J393" s="5">
        <v>4.4400000000000004</v>
      </c>
      <c r="K393" s="6">
        <f t="shared" si="107"/>
        <v>175.685</v>
      </c>
      <c r="L393" s="6">
        <f t="shared" si="108"/>
        <v>-1.8899999999999864</v>
      </c>
      <c r="M393" s="6">
        <f t="shared" si="109"/>
        <v>176.315</v>
      </c>
      <c r="N393" s="5">
        <f t="shared" si="110"/>
        <v>3.0593177343976552</v>
      </c>
      <c r="O393" s="6">
        <f t="shared" si="111"/>
        <v>9.3299999999999841</v>
      </c>
      <c r="P393" s="6">
        <f t="shared" si="112"/>
        <v>6.1186354687953104</v>
      </c>
      <c r="Q393" s="6">
        <f t="shared" si="113"/>
        <v>-5.3141619276825307E-2</v>
      </c>
      <c r="R393" s="5">
        <f t="shared" si="114"/>
        <v>1.8337421892873544</v>
      </c>
      <c r="S393" s="5">
        <f t="shared" si="115"/>
        <v>11.21999999999997</v>
      </c>
      <c r="T393" s="5">
        <f t="shared" si="116"/>
        <v>9.3299999999999841</v>
      </c>
      <c r="U393" s="5">
        <f t="shared" si="117"/>
        <v>1.5248497884180956</v>
      </c>
      <c r="V393" s="5">
        <f t="shared" si="118"/>
        <v>0.20592826724617255</v>
      </c>
      <c r="W393" s="5">
        <f t="shared" si="119"/>
        <v>0.62999999999999545</v>
      </c>
      <c r="X393" s="5">
        <f t="shared" si="120"/>
        <v>176.315</v>
      </c>
      <c r="Y393" s="5">
        <f t="shared" si="121"/>
        <v>57.632130856363766</v>
      </c>
      <c r="Z393" s="5">
        <f t="shared" si="122"/>
        <v>0.54913568450793648</v>
      </c>
      <c r="AA393" s="2">
        <f t="shared" si="123"/>
        <v>1.8899999999999864</v>
      </c>
      <c r="AB393" s="5">
        <f t="shared" si="124"/>
        <v>5.3141619276825307E-2</v>
      </c>
    </row>
    <row r="394" spans="1:28">
      <c r="A394" s="1">
        <f t="shared" si="106"/>
        <v>32507</v>
      </c>
      <c r="B394" s="1">
        <v>3</v>
      </c>
      <c r="C394" s="1">
        <v>5</v>
      </c>
      <c r="D394" s="2">
        <v>7</v>
      </c>
      <c r="E394" s="5">
        <v>38.97</v>
      </c>
      <c r="F394" s="5">
        <v>37.659999999999997</v>
      </c>
      <c r="G394" s="5">
        <v>4.1399999999999997</v>
      </c>
      <c r="H394" s="5">
        <v>40.299999999999997</v>
      </c>
      <c r="I394" s="5">
        <v>41.12</v>
      </c>
      <c r="J394" s="5">
        <v>4.88</v>
      </c>
      <c r="K394" s="6">
        <f t="shared" si="107"/>
        <v>39.634999999999998</v>
      </c>
      <c r="L394" s="6">
        <f t="shared" si="108"/>
        <v>-1.3299999999999983</v>
      </c>
      <c r="M394" s="6">
        <f t="shared" si="109"/>
        <v>39.39</v>
      </c>
      <c r="N394" s="5">
        <f t="shared" si="110"/>
        <v>3.1997656164163022</v>
      </c>
      <c r="O394" s="6">
        <f t="shared" si="111"/>
        <v>-3.4600000000000009</v>
      </c>
      <c r="P394" s="6">
        <f t="shared" si="112"/>
        <v>6.3995312328326044</v>
      </c>
      <c r="Q394" s="6">
        <f t="shared" si="113"/>
        <v>-0.16298285881720961</v>
      </c>
      <c r="R394" s="5">
        <f t="shared" si="114"/>
        <v>0.33283687859387279</v>
      </c>
      <c r="S394" s="5">
        <f t="shared" si="115"/>
        <v>2.1300000000000026</v>
      </c>
      <c r="T394" s="5">
        <f t="shared" si="116"/>
        <v>3.4600000000000009</v>
      </c>
      <c r="U394" s="5">
        <f t="shared" si="117"/>
        <v>0.54066460090835622</v>
      </c>
      <c r="V394" s="5">
        <f t="shared" si="118"/>
        <v>7.6568108221124767E-2</v>
      </c>
      <c r="W394" s="5">
        <f t="shared" si="119"/>
        <v>0.24499999999999744</v>
      </c>
      <c r="X394" s="5">
        <f t="shared" si="120"/>
        <v>39.39</v>
      </c>
      <c r="Y394" s="5">
        <f t="shared" si="121"/>
        <v>12.310276664612802</v>
      </c>
      <c r="Z394" s="5">
        <f t="shared" si="122"/>
        <v>0.5492376534798028</v>
      </c>
      <c r="AA394" s="2">
        <f t="shared" si="123"/>
        <v>1.3299999999999983</v>
      </c>
      <c r="AB394" s="5">
        <f t="shared" si="124"/>
        <v>0.16298285881720961</v>
      </c>
    </row>
    <row r="395" spans="1:28">
      <c r="A395" s="1">
        <f t="shared" si="106"/>
        <v>45002</v>
      </c>
      <c r="B395" s="1">
        <v>4</v>
      </c>
      <c r="C395" s="1">
        <v>10</v>
      </c>
      <c r="D395" s="2">
        <v>2</v>
      </c>
      <c r="E395" s="5">
        <v>322.37</v>
      </c>
      <c r="F395" s="5">
        <v>330.67</v>
      </c>
      <c r="G395" s="5">
        <v>5.69</v>
      </c>
      <c r="H395" s="5">
        <v>313.45999999999998</v>
      </c>
      <c r="I395" s="5">
        <v>336.08</v>
      </c>
      <c r="J395" s="5">
        <v>4.63</v>
      </c>
      <c r="K395" s="6">
        <f t="shared" si="107"/>
        <v>317.91499999999996</v>
      </c>
      <c r="L395" s="6">
        <f t="shared" si="108"/>
        <v>8.910000000000025</v>
      </c>
      <c r="M395" s="6">
        <f t="shared" si="109"/>
        <v>333.375</v>
      </c>
      <c r="N395" s="5">
        <f t="shared" si="110"/>
        <v>3.6678672276951358</v>
      </c>
      <c r="O395" s="6">
        <f t="shared" si="111"/>
        <v>-5.4099999999999682</v>
      </c>
      <c r="P395" s="6">
        <f t="shared" si="112"/>
        <v>7.3357344553902717</v>
      </c>
      <c r="Q395" s="6">
        <f t="shared" si="113"/>
        <v>0.2032817348967722</v>
      </c>
      <c r="R395" s="5">
        <f t="shared" si="114"/>
        <v>1.9520881088433766</v>
      </c>
      <c r="S395" s="5">
        <f t="shared" si="115"/>
        <v>14.319999999999993</v>
      </c>
      <c r="T395" s="5">
        <f t="shared" si="116"/>
        <v>5.4099999999999682</v>
      </c>
      <c r="U395" s="5">
        <f t="shared" si="117"/>
        <v>0.73748580089683036</v>
      </c>
      <c r="V395" s="5">
        <f t="shared" si="118"/>
        <v>4.2149835422791462</v>
      </c>
      <c r="W395" s="5">
        <f t="shared" si="119"/>
        <v>15.460000000000036</v>
      </c>
      <c r="X395" s="5">
        <f t="shared" si="120"/>
        <v>333.375</v>
      </c>
      <c r="Y395" s="5">
        <f t="shared" si="121"/>
        <v>90.89069459296941</v>
      </c>
      <c r="Z395" s="5">
        <f t="shared" si="122"/>
        <v>0.54935962720243647</v>
      </c>
      <c r="AA395" s="2">
        <f t="shared" si="123"/>
        <v>8.910000000000025</v>
      </c>
      <c r="AB395" s="5">
        <f t="shared" si="124"/>
        <v>0.2032817348967722</v>
      </c>
    </row>
    <row r="396" spans="1:28">
      <c r="A396" s="1">
        <f t="shared" si="106"/>
        <v>80503</v>
      </c>
      <c r="B396" s="1">
        <v>8</v>
      </c>
      <c r="C396" s="1">
        <v>1</v>
      </c>
      <c r="D396" s="2">
        <v>3</v>
      </c>
      <c r="E396" s="5">
        <v>22.66</v>
      </c>
      <c r="F396" s="5">
        <v>23.33</v>
      </c>
      <c r="G396" s="5">
        <v>3.55</v>
      </c>
      <c r="H396" s="5">
        <v>23.99</v>
      </c>
      <c r="I396" s="5">
        <v>21.07</v>
      </c>
      <c r="J396" s="5">
        <v>3.71</v>
      </c>
      <c r="K396" s="6">
        <f t="shared" si="107"/>
        <v>23.324999999999999</v>
      </c>
      <c r="L396" s="6">
        <f t="shared" si="108"/>
        <v>-1.3299999999999983</v>
      </c>
      <c r="M396" s="6">
        <f t="shared" si="109"/>
        <v>22.2</v>
      </c>
      <c r="N396" s="5">
        <f t="shared" si="110"/>
        <v>2.567420884857019</v>
      </c>
      <c r="O396" s="6">
        <f t="shared" si="111"/>
        <v>2.259999999999998</v>
      </c>
      <c r="P396" s="6">
        <f t="shared" si="112"/>
        <v>5.1348417697140381</v>
      </c>
      <c r="Q396" s="6">
        <f t="shared" si="113"/>
        <v>-4.4055737182647749E-2</v>
      </c>
      <c r="R396" s="5">
        <f t="shared" si="114"/>
        <v>0.69914520466322472</v>
      </c>
      <c r="S396" s="5">
        <f t="shared" si="115"/>
        <v>3.5899999999999963</v>
      </c>
      <c r="T396" s="5">
        <f t="shared" si="116"/>
        <v>2.259999999999998</v>
      </c>
      <c r="U396" s="5">
        <f t="shared" si="117"/>
        <v>0.44013040739244796</v>
      </c>
      <c r="V396" s="5">
        <f t="shared" si="118"/>
        <v>0.43818292771372069</v>
      </c>
      <c r="W396" s="5">
        <f t="shared" si="119"/>
        <v>1.125</v>
      </c>
      <c r="X396" s="5">
        <f t="shared" si="120"/>
        <v>22.2</v>
      </c>
      <c r="Y396" s="5">
        <f t="shared" si="121"/>
        <v>8.6468097735507552</v>
      </c>
      <c r="Z396" s="5">
        <f t="shared" si="122"/>
        <v>0.5504298320403791</v>
      </c>
      <c r="AA396" s="2">
        <f t="shared" si="123"/>
        <v>1.3299999999999983</v>
      </c>
      <c r="AB396" s="5">
        <f t="shared" si="124"/>
        <v>4.4055737182647749E-2</v>
      </c>
    </row>
    <row r="397" spans="1:28">
      <c r="A397" s="1">
        <f t="shared" si="106"/>
        <v>60506</v>
      </c>
      <c r="B397" s="1">
        <v>6</v>
      </c>
      <c r="C397" s="1">
        <v>1</v>
      </c>
      <c r="D397" s="2">
        <v>6</v>
      </c>
      <c r="E397" s="5">
        <v>75.13</v>
      </c>
      <c r="F397" s="5">
        <v>71.86</v>
      </c>
      <c r="G397" s="5">
        <v>3.92</v>
      </c>
      <c r="H397" s="5">
        <v>74.680000000000007</v>
      </c>
      <c r="I397" s="5">
        <v>72.61</v>
      </c>
      <c r="J397" s="5">
        <v>4.12</v>
      </c>
      <c r="K397" s="6">
        <f t="shared" si="107"/>
        <v>74.905000000000001</v>
      </c>
      <c r="L397" s="6">
        <f t="shared" si="108"/>
        <v>0.44999999999998863</v>
      </c>
      <c r="M397" s="6">
        <f t="shared" si="109"/>
        <v>72.234999999999999</v>
      </c>
      <c r="N397" s="5">
        <f t="shared" si="110"/>
        <v>2.8434486104025161</v>
      </c>
      <c r="O397" s="6">
        <f t="shared" si="111"/>
        <v>-0.75</v>
      </c>
      <c r="P397" s="6">
        <f t="shared" si="112"/>
        <v>5.6868972208050321</v>
      </c>
      <c r="Q397" s="6">
        <f t="shared" si="113"/>
        <v>-4.9720476920793566E-2</v>
      </c>
      <c r="R397" s="5">
        <f t="shared" si="114"/>
        <v>0.21101137464026784</v>
      </c>
      <c r="S397" s="5">
        <f t="shared" si="115"/>
        <v>1.1999999999999886</v>
      </c>
      <c r="T397" s="5">
        <f t="shared" si="116"/>
        <v>0.75</v>
      </c>
      <c r="U397" s="5">
        <f t="shared" si="117"/>
        <v>0.13188210915016865</v>
      </c>
      <c r="V397" s="5">
        <f t="shared" si="118"/>
        <v>0.93900061714920136</v>
      </c>
      <c r="W397" s="5">
        <f t="shared" si="119"/>
        <v>2.6700000000000017</v>
      </c>
      <c r="X397" s="5">
        <f t="shared" si="120"/>
        <v>72.234999999999999</v>
      </c>
      <c r="Y397" s="5">
        <f t="shared" si="121"/>
        <v>25.404011078566487</v>
      </c>
      <c r="Z397" s="5">
        <f t="shared" si="122"/>
        <v>0.5513429060031515</v>
      </c>
      <c r="AA397" s="2">
        <f t="shared" si="123"/>
        <v>0.44999999999998863</v>
      </c>
      <c r="AB397" s="5">
        <f t="shared" si="124"/>
        <v>4.9720476920793566E-2</v>
      </c>
    </row>
    <row r="398" spans="1:28">
      <c r="A398" s="1">
        <f t="shared" si="106"/>
        <v>25004</v>
      </c>
      <c r="B398" s="1">
        <v>2</v>
      </c>
      <c r="C398" s="1">
        <v>10</v>
      </c>
      <c r="D398" s="2">
        <v>4</v>
      </c>
      <c r="E398" s="5">
        <v>213.14</v>
      </c>
      <c r="F398" s="5">
        <v>212.35</v>
      </c>
      <c r="G398" s="5">
        <v>3.84</v>
      </c>
      <c r="H398" s="5">
        <v>212.21</v>
      </c>
      <c r="I398" s="5">
        <v>209.64</v>
      </c>
      <c r="J398" s="5">
        <v>4.17</v>
      </c>
      <c r="K398" s="6">
        <f t="shared" si="107"/>
        <v>212.67500000000001</v>
      </c>
      <c r="L398" s="6">
        <f t="shared" si="108"/>
        <v>0.9299999999999784</v>
      </c>
      <c r="M398" s="6">
        <f t="shared" si="109"/>
        <v>210.995</v>
      </c>
      <c r="N398" s="5">
        <f t="shared" si="110"/>
        <v>2.8343650082514076</v>
      </c>
      <c r="O398" s="6">
        <f t="shared" si="111"/>
        <v>2.710000000000008</v>
      </c>
      <c r="P398" s="6">
        <f t="shared" si="112"/>
        <v>5.6687300165028152</v>
      </c>
      <c r="Q398" s="6">
        <f t="shared" si="113"/>
        <v>-8.2257386920599349E-2</v>
      </c>
      <c r="R398" s="5">
        <f t="shared" si="114"/>
        <v>0.31400331199723586</v>
      </c>
      <c r="S398" s="5">
        <f t="shared" si="115"/>
        <v>1.7800000000000296</v>
      </c>
      <c r="T398" s="5">
        <f t="shared" si="116"/>
        <v>2.710000000000008</v>
      </c>
      <c r="U398" s="5">
        <f t="shared" si="117"/>
        <v>0.47806122219803238</v>
      </c>
      <c r="V398" s="5">
        <f t="shared" si="118"/>
        <v>0.5927253529835389</v>
      </c>
      <c r="W398" s="5">
        <f t="shared" si="119"/>
        <v>1.6800000000000068</v>
      </c>
      <c r="X398" s="5">
        <f t="shared" si="120"/>
        <v>210.995</v>
      </c>
      <c r="Y398" s="5">
        <f t="shared" si="121"/>
        <v>74.441717769500769</v>
      </c>
      <c r="Z398" s="5">
        <f t="shared" si="122"/>
        <v>0.55141998512930235</v>
      </c>
      <c r="AA398" s="2">
        <f t="shared" si="123"/>
        <v>0.9299999999999784</v>
      </c>
      <c r="AB398" s="5">
        <f t="shared" si="124"/>
        <v>8.2257386920599349E-2</v>
      </c>
    </row>
    <row r="399" spans="1:28">
      <c r="A399" s="1">
        <f t="shared" si="106"/>
        <v>72004</v>
      </c>
      <c r="B399" s="1">
        <v>7</v>
      </c>
      <c r="C399" s="1">
        <v>4</v>
      </c>
      <c r="D399" s="2">
        <v>4</v>
      </c>
      <c r="E399" s="5">
        <v>95.57</v>
      </c>
      <c r="F399" s="5">
        <v>89.53</v>
      </c>
      <c r="G399" s="5">
        <v>3.42</v>
      </c>
      <c r="H399" s="5">
        <v>101.25</v>
      </c>
      <c r="I399" s="5">
        <v>95.7</v>
      </c>
      <c r="J399" s="5">
        <v>3.74</v>
      </c>
      <c r="K399" s="6">
        <f t="shared" si="107"/>
        <v>98.41</v>
      </c>
      <c r="L399" s="6">
        <f t="shared" si="108"/>
        <v>-5.6800000000000068</v>
      </c>
      <c r="M399" s="6">
        <f t="shared" si="109"/>
        <v>92.615000000000009</v>
      </c>
      <c r="N399" s="5">
        <f t="shared" si="110"/>
        <v>2.5339692184397191</v>
      </c>
      <c r="O399" s="6">
        <f t="shared" si="111"/>
        <v>-6.1700000000000017</v>
      </c>
      <c r="P399" s="6">
        <f t="shared" si="112"/>
        <v>5.0679384368794382</v>
      </c>
      <c r="Q399" s="6">
        <f t="shared" si="113"/>
        <v>-8.9207288584332786E-2</v>
      </c>
      <c r="R399" s="5">
        <f t="shared" si="114"/>
        <v>9.6686257361427289E-2</v>
      </c>
      <c r="S399" s="5">
        <f t="shared" si="115"/>
        <v>0.48999999999999488</v>
      </c>
      <c r="T399" s="5">
        <f t="shared" si="116"/>
        <v>6.1700000000000017</v>
      </c>
      <c r="U399" s="5">
        <f t="shared" si="117"/>
        <v>1.2174575671836996</v>
      </c>
      <c r="V399" s="5">
        <f t="shared" si="118"/>
        <v>2.2869259649366356</v>
      </c>
      <c r="W399" s="5">
        <f t="shared" si="119"/>
        <v>5.7949999999999875</v>
      </c>
      <c r="X399" s="5">
        <f t="shared" si="120"/>
        <v>92.615000000000009</v>
      </c>
      <c r="Y399" s="5">
        <f t="shared" si="121"/>
        <v>36.549378471545644</v>
      </c>
      <c r="Z399" s="5">
        <f t="shared" si="122"/>
        <v>0.55171097505849931</v>
      </c>
      <c r="AA399" s="2">
        <f t="shared" si="123"/>
        <v>5.6800000000000068</v>
      </c>
      <c r="AB399" s="5">
        <f t="shared" si="124"/>
        <v>8.9207288584332786E-2</v>
      </c>
    </row>
    <row r="400" spans="1:28">
      <c r="A400" s="1">
        <f t="shared" si="106"/>
        <v>64002</v>
      </c>
      <c r="B400" s="1">
        <v>6</v>
      </c>
      <c r="C400" s="1">
        <v>8</v>
      </c>
      <c r="D400" s="2">
        <v>2</v>
      </c>
      <c r="E400" s="5">
        <v>31.05</v>
      </c>
      <c r="F400" s="5">
        <v>33.78</v>
      </c>
      <c r="G400" s="5">
        <v>3.5</v>
      </c>
      <c r="H400" s="5">
        <v>32.799999999999997</v>
      </c>
      <c r="I400" s="5">
        <v>33.950000000000003</v>
      </c>
      <c r="J400" s="5">
        <v>3.49</v>
      </c>
      <c r="K400" s="6">
        <f t="shared" si="107"/>
        <v>31.924999999999997</v>
      </c>
      <c r="L400" s="6">
        <f t="shared" si="108"/>
        <v>-1.7499999999999964</v>
      </c>
      <c r="M400" s="6">
        <f t="shared" si="109"/>
        <v>33.865000000000002</v>
      </c>
      <c r="N400" s="5">
        <f t="shared" si="110"/>
        <v>2.4713407292399001</v>
      </c>
      <c r="O400" s="6">
        <f t="shared" si="111"/>
        <v>-0.17000000000000171</v>
      </c>
      <c r="P400" s="6">
        <f t="shared" si="112"/>
        <v>4.9426814584798002</v>
      </c>
      <c r="Q400" s="6">
        <f t="shared" si="113"/>
        <v>2.8612244730884741E-3</v>
      </c>
      <c r="R400" s="5">
        <f t="shared" si="114"/>
        <v>0.31966454105378433</v>
      </c>
      <c r="S400" s="5">
        <f t="shared" si="115"/>
        <v>1.5799999999999947</v>
      </c>
      <c r="T400" s="5">
        <f t="shared" si="116"/>
        <v>0.17000000000000171</v>
      </c>
      <c r="U400" s="5">
        <f t="shared" si="117"/>
        <v>3.4394286062749406E-2</v>
      </c>
      <c r="V400" s="5">
        <f t="shared" si="118"/>
        <v>0.78499899954980412</v>
      </c>
      <c r="W400" s="5">
        <f t="shared" si="119"/>
        <v>1.9400000000000048</v>
      </c>
      <c r="X400" s="5">
        <f t="shared" si="120"/>
        <v>33.865000000000002</v>
      </c>
      <c r="Y400" s="5">
        <f t="shared" si="121"/>
        <v>13.703088206058789</v>
      </c>
      <c r="Z400" s="5">
        <f t="shared" si="122"/>
        <v>0.55214128626647718</v>
      </c>
      <c r="AA400" s="2">
        <f t="shared" si="123"/>
        <v>1.7499999999999964</v>
      </c>
      <c r="AB400" s="5">
        <f t="shared" si="124"/>
        <v>2.8612244730884741E-3</v>
      </c>
    </row>
    <row r="401" spans="1:28">
      <c r="A401" s="1">
        <f t="shared" si="106"/>
        <v>23007</v>
      </c>
      <c r="B401" s="1">
        <v>2</v>
      </c>
      <c r="C401" s="1">
        <v>6</v>
      </c>
      <c r="D401" s="2">
        <v>7</v>
      </c>
      <c r="E401" s="5">
        <v>3.39</v>
      </c>
      <c r="F401" s="5">
        <v>2.76</v>
      </c>
      <c r="G401" s="5">
        <v>4.1500000000000004</v>
      </c>
      <c r="H401" s="5">
        <v>4.41</v>
      </c>
      <c r="I401" s="5">
        <v>3.82</v>
      </c>
      <c r="J401" s="5">
        <v>3.82</v>
      </c>
      <c r="K401" s="6">
        <f t="shared" si="107"/>
        <v>3.9000000000000004</v>
      </c>
      <c r="L401" s="6">
        <f t="shared" si="108"/>
        <v>-1.02</v>
      </c>
      <c r="M401" s="6">
        <f t="shared" si="109"/>
        <v>3.29</v>
      </c>
      <c r="N401" s="5">
        <f t="shared" si="110"/>
        <v>2.820234919293072</v>
      </c>
      <c r="O401" s="6">
        <f t="shared" si="111"/>
        <v>-1.06</v>
      </c>
      <c r="P401" s="6">
        <f t="shared" si="112"/>
        <v>5.640469838586144</v>
      </c>
      <c r="Q401" s="6">
        <f t="shared" si="113"/>
        <v>8.2668812411794593E-2</v>
      </c>
      <c r="R401" s="5">
        <f t="shared" si="114"/>
        <v>7.0916078172003037E-3</v>
      </c>
      <c r="S401" s="5">
        <f t="shared" si="115"/>
        <v>4.0000000000000036E-2</v>
      </c>
      <c r="T401" s="5">
        <f t="shared" si="116"/>
        <v>1.06</v>
      </c>
      <c r="U401" s="5">
        <f t="shared" si="117"/>
        <v>0.18792760715580789</v>
      </c>
      <c r="V401" s="5">
        <f t="shared" si="118"/>
        <v>0.2162940384246092</v>
      </c>
      <c r="W401" s="5">
        <f t="shared" si="119"/>
        <v>0.61000000000000032</v>
      </c>
      <c r="X401" s="5">
        <f t="shared" si="120"/>
        <v>3.29</v>
      </c>
      <c r="Y401" s="5">
        <f t="shared" si="121"/>
        <v>1.1665694859294489</v>
      </c>
      <c r="Z401" s="5">
        <f t="shared" si="122"/>
        <v>0.55251968290731512</v>
      </c>
      <c r="AA401" s="2">
        <f t="shared" si="123"/>
        <v>1.02</v>
      </c>
      <c r="AB401" s="5">
        <f t="shared" si="124"/>
        <v>8.2668812411794593E-2</v>
      </c>
    </row>
    <row r="402" spans="1:28">
      <c r="A402" s="1">
        <f t="shared" si="106"/>
        <v>35501</v>
      </c>
      <c r="B402" s="1">
        <v>3</v>
      </c>
      <c r="C402" s="1">
        <v>11</v>
      </c>
      <c r="D402" s="2">
        <v>1</v>
      </c>
      <c r="E402" s="5">
        <v>90.28</v>
      </c>
      <c r="F402" s="5">
        <v>95.89</v>
      </c>
      <c r="G402" s="5">
        <v>3.62</v>
      </c>
      <c r="H402" s="5">
        <v>83.82</v>
      </c>
      <c r="I402" s="5">
        <v>82.21</v>
      </c>
      <c r="J402" s="5">
        <v>3.47</v>
      </c>
      <c r="K402" s="6">
        <f t="shared" si="107"/>
        <v>87.05</v>
      </c>
      <c r="L402" s="6">
        <f t="shared" si="108"/>
        <v>6.460000000000008</v>
      </c>
      <c r="M402" s="6">
        <f t="shared" si="109"/>
        <v>89.05</v>
      </c>
      <c r="N402" s="5">
        <f t="shared" si="110"/>
        <v>2.5072544745198879</v>
      </c>
      <c r="O402" s="6">
        <f t="shared" si="111"/>
        <v>13.680000000000007</v>
      </c>
      <c r="P402" s="6">
        <f t="shared" si="112"/>
        <v>5.0145089490397758</v>
      </c>
      <c r="Q402" s="6">
        <f t="shared" si="113"/>
        <v>4.229418618986449E-2</v>
      </c>
      <c r="R402" s="5">
        <f t="shared" si="114"/>
        <v>1.4398219393710625</v>
      </c>
      <c r="S402" s="5">
        <f t="shared" si="115"/>
        <v>7.2199999999999989</v>
      </c>
      <c r="T402" s="5">
        <f t="shared" si="116"/>
        <v>13.680000000000007</v>
      </c>
      <c r="U402" s="5">
        <f t="shared" si="117"/>
        <v>2.7280836745978045</v>
      </c>
      <c r="V402" s="5">
        <f t="shared" si="118"/>
        <v>0.79768528497011792</v>
      </c>
      <c r="W402" s="5">
        <f t="shared" si="119"/>
        <v>2</v>
      </c>
      <c r="X402" s="5">
        <f t="shared" si="120"/>
        <v>89.05</v>
      </c>
      <c r="Y402" s="5">
        <f t="shared" si="121"/>
        <v>35.516937313294498</v>
      </c>
      <c r="Z402" s="5">
        <f t="shared" si="122"/>
        <v>0.55341666039251114</v>
      </c>
      <c r="AA402" s="2">
        <f t="shared" si="123"/>
        <v>6.460000000000008</v>
      </c>
      <c r="AB402" s="5">
        <f t="shared" si="124"/>
        <v>4.229418618986449E-2</v>
      </c>
    </row>
    <row r="403" spans="1:28">
      <c r="A403" s="1">
        <f t="shared" si="106"/>
        <v>15503</v>
      </c>
      <c r="B403" s="1">
        <v>1</v>
      </c>
      <c r="C403" s="1">
        <v>11</v>
      </c>
      <c r="D403" s="2">
        <v>3</v>
      </c>
      <c r="E403" s="5">
        <v>23.48</v>
      </c>
      <c r="F403" s="5">
        <v>22.86</v>
      </c>
      <c r="G403" s="5">
        <v>3.36</v>
      </c>
      <c r="H403" s="5">
        <v>25.93</v>
      </c>
      <c r="I403" s="5">
        <v>25.09</v>
      </c>
      <c r="J403" s="5">
        <v>3.48</v>
      </c>
      <c r="K403" s="6">
        <f t="shared" si="107"/>
        <v>24.704999999999998</v>
      </c>
      <c r="L403" s="6">
        <f t="shared" si="108"/>
        <v>-2.4499999999999993</v>
      </c>
      <c r="M403" s="6">
        <f t="shared" si="109"/>
        <v>23.975000000000001</v>
      </c>
      <c r="N403" s="5">
        <f t="shared" si="110"/>
        <v>2.4186773244895647</v>
      </c>
      <c r="O403" s="6">
        <f t="shared" si="111"/>
        <v>-2.2300000000000004</v>
      </c>
      <c r="P403" s="6">
        <f t="shared" si="112"/>
        <v>4.8373546489791295</v>
      </c>
      <c r="Q403" s="6">
        <f t="shared" si="113"/>
        <v>-3.5076923076923165E-2</v>
      </c>
      <c r="R403" s="5">
        <f t="shared" si="114"/>
        <v>4.5479402682709537E-2</v>
      </c>
      <c r="S403" s="5">
        <f t="shared" si="115"/>
        <v>0.21999999999999886</v>
      </c>
      <c r="T403" s="5">
        <f t="shared" si="116"/>
        <v>2.2300000000000004</v>
      </c>
      <c r="U403" s="5">
        <f t="shared" si="117"/>
        <v>0.46099576355655819</v>
      </c>
      <c r="V403" s="5">
        <f t="shared" si="118"/>
        <v>0.30181785416707263</v>
      </c>
      <c r="W403" s="5">
        <f t="shared" si="119"/>
        <v>0.72999999999999687</v>
      </c>
      <c r="X403" s="5">
        <f t="shared" si="120"/>
        <v>23.975000000000001</v>
      </c>
      <c r="Y403" s="5">
        <f t="shared" si="121"/>
        <v>9.9124425392542435</v>
      </c>
      <c r="Z403" s="5">
        <f t="shared" si="122"/>
        <v>0.5547810378879221</v>
      </c>
      <c r="AA403" s="2">
        <f t="shared" si="123"/>
        <v>2.4499999999999993</v>
      </c>
      <c r="AB403" s="5">
        <f t="shared" si="124"/>
        <v>3.5076923076923165E-2</v>
      </c>
    </row>
    <row r="404" spans="1:28">
      <c r="A404" s="1">
        <f t="shared" si="106"/>
        <v>62505</v>
      </c>
      <c r="B404" s="1">
        <v>6</v>
      </c>
      <c r="C404" s="1">
        <v>5</v>
      </c>
      <c r="D404" s="2">
        <v>5</v>
      </c>
      <c r="E404" s="5">
        <v>146.91999999999999</v>
      </c>
      <c r="F404" s="5">
        <v>146.63</v>
      </c>
      <c r="G404" s="5">
        <v>3.95</v>
      </c>
      <c r="H404" s="5">
        <v>142.09</v>
      </c>
      <c r="I404" s="5">
        <v>138.09</v>
      </c>
      <c r="J404" s="5">
        <v>4.0999999999999996</v>
      </c>
      <c r="K404" s="6">
        <f t="shared" si="107"/>
        <v>144.505</v>
      </c>
      <c r="L404" s="6">
        <f t="shared" si="108"/>
        <v>4.8299999999999841</v>
      </c>
      <c r="M404" s="6">
        <f t="shared" si="109"/>
        <v>142.36000000000001</v>
      </c>
      <c r="N404" s="5">
        <f t="shared" si="110"/>
        <v>2.8465988477479578</v>
      </c>
      <c r="O404" s="6">
        <f t="shared" si="111"/>
        <v>8.539999999999992</v>
      </c>
      <c r="P404" s="6">
        <f t="shared" si="112"/>
        <v>5.6931976954959156</v>
      </c>
      <c r="Q404" s="6">
        <f t="shared" si="113"/>
        <v>-3.7254145777092101E-2</v>
      </c>
      <c r="R404" s="5">
        <f t="shared" si="114"/>
        <v>0.65165486927234517</v>
      </c>
      <c r="S404" s="5">
        <f t="shared" si="115"/>
        <v>3.710000000000008</v>
      </c>
      <c r="T404" s="5">
        <f t="shared" si="116"/>
        <v>8.539999999999992</v>
      </c>
      <c r="U404" s="5">
        <f t="shared" si="117"/>
        <v>1.5000357368155826</v>
      </c>
      <c r="V404" s="5">
        <f t="shared" si="118"/>
        <v>0.753530832662623</v>
      </c>
      <c r="W404" s="5">
        <f t="shared" si="119"/>
        <v>2.1449999999999818</v>
      </c>
      <c r="X404" s="5">
        <f t="shared" si="120"/>
        <v>142.36000000000001</v>
      </c>
      <c r="Y404" s="5">
        <f t="shared" si="121"/>
        <v>50.010559131865705</v>
      </c>
      <c r="Z404" s="5">
        <f t="shared" si="122"/>
        <v>0.55625264044317124</v>
      </c>
      <c r="AA404" s="2">
        <f t="shared" si="123"/>
        <v>4.8299999999999841</v>
      </c>
      <c r="AB404" s="5">
        <f t="shared" si="124"/>
        <v>3.7254145777092101E-2</v>
      </c>
    </row>
    <row r="405" spans="1:28">
      <c r="A405" s="1">
        <f t="shared" si="106"/>
        <v>81003</v>
      </c>
      <c r="B405" s="1">
        <v>8</v>
      </c>
      <c r="C405" s="1">
        <v>2</v>
      </c>
      <c r="D405" s="2">
        <v>3</v>
      </c>
      <c r="E405" s="5">
        <v>271.74</v>
      </c>
      <c r="F405" s="5">
        <v>270.58999999999997</v>
      </c>
      <c r="G405" s="5">
        <v>4.04</v>
      </c>
      <c r="H405" s="5">
        <v>283.20999999999998</v>
      </c>
      <c r="I405" s="5">
        <v>286.57</v>
      </c>
      <c r="J405" s="5">
        <v>5.03</v>
      </c>
      <c r="K405" s="6">
        <f t="shared" si="107"/>
        <v>277.47500000000002</v>
      </c>
      <c r="L405" s="6">
        <f t="shared" si="108"/>
        <v>-11.46999999999997</v>
      </c>
      <c r="M405" s="6">
        <f t="shared" si="109"/>
        <v>278.58</v>
      </c>
      <c r="N405" s="5">
        <f t="shared" si="110"/>
        <v>3.2257751006541051</v>
      </c>
      <c r="O405" s="6">
        <f t="shared" si="111"/>
        <v>-15.980000000000018</v>
      </c>
      <c r="P405" s="6">
        <f t="shared" si="112"/>
        <v>6.4515502013082102</v>
      </c>
      <c r="Q405" s="6">
        <f t="shared" si="113"/>
        <v>-0.21573187578833566</v>
      </c>
      <c r="R405" s="5">
        <f t="shared" si="114"/>
        <v>0.69905679399123866</v>
      </c>
      <c r="S405" s="5">
        <f t="shared" si="115"/>
        <v>4.5100000000000477</v>
      </c>
      <c r="T405" s="5">
        <f t="shared" si="116"/>
        <v>15.980000000000018</v>
      </c>
      <c r="U405" s="5">
        <f t="shared" si="117"/>
        <v>2.4769240727228135</v>
      </c>
      <c r="V405" s="5">
        <f t="shared" si="118"/>
        <v>0.34255332920633413</v>
      </c>
      <c r="W405" s="5">
        <f t="shared" si="119"/>
        <v>1.1049999999999613</v>
      </c>
      <c r="X405" s="5">
        <f t="shared" si="120"/>
        <v>278.58</v>
      </c>
      <c r="Y405" s="5">
        <f t="shared" si="121"/>
        <v>86.360639321541996</v>
      </c>
      <c r="Z405" s="5">
        <f t="shared" si="122"/>
        <v>0.55636858286571145</v>
      </c>
      <c r="AA405" s="2">
        <f t="shared" si="123"/>
        <v>11.46999999999997</v>
      </c>
      <c r="AB405" s="5">
        <f t="shared" si="124"/>
        <v>0.21573187578833566</v>
      </c>
    </row>
    <row r="406" spans="1:28">
      <c r="A406" s="1">
        <f t="shared" si="106"/>
        <v>70505</v>
      </c>
      <c r="B406" s="1">
        <v>7</v>
      </c>
      <c r="C406" s="1">
        <v>1</v>
      </c>
      <c r="D406" s="2">
        <v>5</v>
      </c>
      <c r="E406" s="5">
        <v>27.53</v>
      </c>
      <c r="F406" s="5">
        <v>28.93</v>
      </c>
      <c r="G406" s="5">
        <v>3.97</v>
      </c>
      <c r="H406" s="5">
        <v>28.26</v>
      </c>
      <c r="I406" s="5">
        <v>31.3</v>
      </c>
      <c r="J406" s="5">
        <v>3.75</v>
      </c>
      <c r="K406" s="6">
        <f t="shared" si="107"/>
        <v>27.895000000000003</v>
      </c>
      <c r="L406" s="6">
        <f t="shared" si="108"/>
        <v>-0.73000000000000043</v>
      </c>
      <c r="M406" s="6">
        <f t="shared" si="109"/>
        <v>30.115000000000002</v>
      </c>
      <c r="N406" s="5">
        <f t="shared" si="110"/>
        <v>2.7305402395862983</v>
      </c>
      <c r="O406" s="6">
        <f t="shared" si="111"/>
        <v>-2.370000000000001</v>
      </c>
      <c r="P406" s="6">
        <f t="shared" si="112"/>
        <v>5.4610804791725966</v>
      </c>
      <c r="Q406" s="6">
        <f t="shared" si="113"/>
        <v>5.6948570585513433E-2</v>
      </c>
      <c r="R406" s="5">
        <f t="shared" si="114"/>
        <v>0.30030687265177886</v>
      </c>
      <c r="S406" s="5">
        <f t="shared" si="115"/>
        <v>1.6400000000000006</v>
      </c>
      <c r="T406" s="5">
        <f t="shared" si="116"/>
        <v>2.370000000000001</v>
      </c>
      <c r="U406" s="5">
        <f t="shared" si="117"/>
        <v>0.43398005377116827</v>
      </c>
      <c r="V406" s="5">
        <f t="shared" si="118"/>
        <v>0.81302592352066894</v>
      </c>
      <c r="W406" s="5">
        <f t="shared" si="119"/>
        <v>2.2199999999999989</v>
      </c>
      <c r="X406" s="5">
        <f t="shared" si="120"/>
        <v>30.115000000000002</v>
      </c>
      <c r="Y406" s="5">
        <f t="shared" si="121"/>
        <v>11.028953012083315</v>
      </c>
      <c r="Z406" s="5">
        <f t="shared" si="122"/>
        <v>0.55686084437676164</v>
      </c>
      <c r="AA406" s="2">
        <f t="shared" si="123"/>
        <v>0.73000000000000043</v>
      </c>
      <c r="AB406" s="5">
        <f t="shared" si="124"/>
        <v>5.6948570585513433E-2</v>
      </c>
    </row>
    <row r="407" spans="1:28">
      <c r="A407" s="1">
        <f t="shared" si="106"/>
        <v>61006</v>
      </c>
      <c r="B407" s="1">
        <v>6</v>
      </c>
      <c r="C407" s="1">
        <v>2</v>
      </c>
      <c r="D407" s="2">
        <v>6</v>
      </c>
      <c r="E407" s="5">
        <v>232.9</v>
      </c>
      <c r="F407" s="5">
        <v>237.99</v>
      </c>
      <c r="G407" s="5">
        <v>5.58</v>
      </c>
      <c r="H407" s="5">
        <v>220.46</v>
      </c>
      <c r="I407" s="5">
        <v>226.66</v>
      </c>
      <c r="J407" s="5">
        <v>5.04</v>
      </c>
      <c r="K407" s="6">
        <f t="shared" si="107"/>
        <v>226.68</v>
      </c>
      <c r="L407" s="6">
        <f t="shared" si="108"/>
        <v>12.439999999999998</v>
      </c>
      <c r="M407" s="6">
        <f t="shared" si="109"/>
        <v>232.32499999999999</v>
      </c>
      <c r="N407" s="5">
        <f t="shared" si="110"/>
        <v>3.7595877433569762</v>
      </c>
      <c r="O407" s="6">
        <f t="shared" si="111"/>
        <v>11.330000000000013</v>
      </c>
      <c r="P407" s="6">
        <f t="shared" si="112"/>
        <v>7.5191754867139524</v>
      </c>
      <c r="Q407" s="6">
        <f t="shared" si="113"/>
        <v>0.10143266475644698</v>
      </c>
      <c r="R407" s="5">
        <f t="shared" si="114"/>
        <v>0.14762256871931048</v>
      </c>
      <c r="S407" s="5">
        <f t="shared" si="115"/>
        <v>1.1099999999999852</v>
      </c>
      <c r="T407" s="5">
        <f t="shared" si="116"/>
        <v>11.330000000000013</v>
      </c>
      <c r="U407" s="5">
        <f t="shared" si="117"/>
        <v>1.5068141473782088</v>
      </c>
      <c r="V407" s="5">
        <f t="shared" si="118"/>
        <v>1.501494415172101</v>
      </c>
      <c r="W407" s="5">
        <f t="shared" si="119"/>
        <v>5.6449999999999818</v>
      </c>
      <c r="X407" s="5">
        <f t="shared" si="120"/>
        <v>232.32499999999999</v>
      </c>
      <c r="Y407" s="5">
        <f t="shared" si="121"/>
        <v>61.795339239124793</v>
      </c>
      <c r="Z407" s="5">
        <f t="shared" si="122"/>
        <v>0.55727192644166101</v>
      </c>
      <c r="AA407" s="2">
        <f t="shared" si="123"/>
        <v>12.439999999999998</v>
      </c>
      <c r="AB407" s="5">
        <f t="shared" si="124"/>
        <v>0.10143266475644698</v>
      </c>
    </row>
    <row r="408" spans="1:28">
      <c r="A408" s="1">
        <f t="shared" si="106"/>
        <v>42007</v>
      </c>
      <c r="B408" s="1">
        <v>4</v>
      </c>
      <c r="C408" s="1">
        <v>4</v>
      </c>
      <c r="D408" s="2">
        <v>7</v>
      </c>
      <c r="E408" s="5">
        <v>39.770000000000003</v>
      </c>
      <c r="F408" s="5">
        <v>40.130000000000003</v>
      </c>
      <c r="G408" s="5">
        <v>3.67</v>
      </c>
      <c r="H408" s="5">
        <v>44.43</v>
      </c>
      <c r="I408" s="5">
        <v>42.86</v>
      </c>
      <c r="J408" s="5">
        <v>4.5199999999999996</v>
      </c>
      <c r="K408" s="6">
        <f t="shared" si="107"/>
        <v>42.1</v>
      </c>
      <c r="L408" s="6">
        <f t="shared" si="108"/>
        <v>-4.6599999999999966</v>
      </c>
      <c r="M408" s="6">
        <f t="shared" si="109"/>
        <v>41.495000000000005</v>
      </c>
      <c r="N408" s="5">
        <f t="shared" si="110"/>
        <v>2.9111552689611044</v>
      </c>
      <c r="O408" s="6">
        <f t="shared" si="111"/>
        <v>-2.7299999999999969</v>
      </c>
      <c r="P408" s="6">
        <f t="shared" si="112"/>
        <v>5.8223105379222089</v>
      </c>
      <c r="Q408" s="6">
        <f t="shared" si="113"/>
        <v>-0.20535822273616258</v>
      </c>
      <c r="R408" s="5">
        <f t="shared" si="114"/>
        <v>0.33148352143524679</v>
      </c>
      <c r="S408" s="5">
        <f t="shared" si="115"/>
        <v>1.9299999999999997</v>
      </c>
      <c r="T408" s="5">
        <f t="shared" si="116"/>
        <v>2.7299999999999969</v>
      </c>
      <c r="U408" s="5">
        <f t="shared" si="117"/>
        <v>0.46888601736695484</v>
      </c>
      <c r="V408" s="5">
        <f t="shared" si="118"/>
        <v>0.20782127509670809</v>
      </c>
      <c r="W408" s="5">
        <f t="shared" si="119"/>
        <v>0.60499999999999687</v>
      </c>
      <c r="X408" s="5">
        <f t="shared" si="120"/>
        <v>41.495000000000005</v>
      </c>
      <c r="Y408" s="5">
        <f t="shared" si="121"/>
        <v>14.253791421715615</v>
      </c>
      <c r="Z408" s="5">
        <f t="shared" si="122"/>
        <v>0.55733472886587643</v>
      </c>
      <c r="AA408" s="2">
        <f t="shared" si="123"/>
        <v>4.6599999999999966</v>
      </c>
      <c r="AB408" s="5">
        <f t="shared" si="124"/>
        <v>0.20535822273616258</v>
      </c>
    </row>
    <row r="409" spans="1:28">
      <c r="A409" s="1">
        <f t="shared" si="106"/>
        <v>24006</v>
      </c>
      <c r="B409" s="1">
        <v>2</v>
      </c>
      <c r="C409" s="1">
        <v>8</v>
      </c>
      <c r="D409" s="2">
        <v>6</v>
      </c>
      <c r="E409" s="5">
        <v>5.97</v>
      </c>
      <c r="F409" s="5">
        <v>5.07</v>
      </c>
      <c r="G409" s="5">
        <v>3.82</v>
      </c>
      <c r="H409" s="5">
        <v>6.32</v>
      </c>
      <c r="I409" s="5">
        <v>6.08</v>
      </c>
      <c r="J409" s="5">
        <v>4.01</v>
      </c>
      <c r="K409" s="6">
        <f t="shared" si="107"/>
        <v>6.1449999999999996</v>
      </c>
      <c r="L409" s="6">
        <f t="shared" si="108"/>
        <v>-0.35000000000000053</v>
      </c>
      <c r="M409" s="6">
        <f t="shared" si="109"/>
        <v>5.5750000000000002</v>
      </c>
      <c r="N409" s="5">
        <f t="shared" si="110"/>
        <v>2.7691379525043529</v>
      </c>
      <c r="O409" s="6">
        <f t="shared" si="111"/>
        <v>-1.0099999999999998</v>
      </c>
      <c r="P409" s="6">
        <f t="shared" si="112"/>
        <v>5.5382759050087058</v>
      </c>
      <c r="Q409" s="6">
        <f t="shared" si="113"/>
        <v>-4.8502730458880053E-2</v>
      </c>
      <c r="R409" s="5">
        <f t="shared" si="114"/>
        <v>0.11917066092772816</v>
      </c>
      <c r="S409" s="5">
        <f t="shared" si="115"/>
        <v>0.65999999999999925</v>
      </c>
      <c r="T409" s="5">
        <f t="shared" si="116"/>
        <v>1.0099999999999998</v>
      </c>
      <c r="U409" s="5">
        <f t="shared" si="117"/>
        <v>0.1823672235409175</v>
      </c>
      <c r="V409" s="5">
        <f t="shared" si="118"/>
        <v>0.20584023251153047</v>
      </c>
      <c r="W409" s="5">
        <f t="shared" si="119"/>
        <v>0.5699999999999994</v>
      </c>
      <c r="X409" s="5">
        <f t="shared" si="120"/>
        <v>5.5750000000000002</v>
      </c>
      <c r="Y409" s="5">
        <f t="shared" si="121"/>
        <v>2.0132619232487432</v>
      </c>
      <c r="Z409" s="5">
        <f t="shared" si="122"/>
        <v>0.55759124813791683</v>
      </c>
      <c r="AA409" s="2">
        <f t="shared" si="123"/>
        <v>0.35000000000000053</v>
      </c>
      <c r="AB409" s="5">
        <f t="shared" si="124"/>
        <v>4.8502730458880053E-2</v>
      </c>
    </row>
    <row r="410" spans="1:28">
      <c r="A410" s="1">
        <f t="shared" si="106"/>
        <v>54004</v>
      </c>
      <c r="B410" s="1">
        <v>5</v>
      </c>
      <c r="C410" s="1">
        <v>8</v>
      </c>
      <c r="D410" s="2">
        <v>4</v>
      </c>
      <c r="E410" s="5">
        <v>8.77</v>
      </c>
      <c r="F410" s="5">
        <v>6.64</v>
      </c>
      <c r="G410" s="5">
        <v>3.84</v>
      </c>
      <c r="H410" s="5">
        <v>10.47</v>
      </c>
      <c r="I410" s="5">
        <v>9.59</v>
      </c>
      <c r="J410" s="5">
        <v>3.53</v>
      </c>
      <c r="K410" s="6">
        <f t="shared" si="107"/>
        <v>9.620000000000001</v>
      </c>
      <c r="L410" s="6">
        <f t="shared" si="108"/>
        <v>-1.7000000000000011</v>
      </c>
      <c r="M410" s="6">
        <f t="shared" si="109"/>
        <v>8.1150000000000002</v>
      </c>
      <c r="N410" s="5">
        <f t="shared" si="110"/>
        <v>2.6079925229954166</v>
      </c>
      <c r="O410" s="6">
        <f t="shared" si="111"/>
        <v>-2.95</v>
      </c>
      <c r="P410" s="6">
        <f t="shared" si="112"/>
        <v>5.2159850459908332</v>
      </c>
      <c r="Q410" s="6">
        <f t="shared" si="113"/>
        <v>8.3976255674195546E-2</v>
      </c>
      <c r="R410" s="5">
        <f t="shared" si="114"/>
        <v>0.23964792632233248</v>
      </c>
      <c r="S410" s="5">
        <f t="shared" si="115"/>
        <v>1.2499999999999991</v>
      </c>
      <c r="T410" s="5">
        <f t="shared" si="116"/>
        <v>2.95</v>
      </c>
      <c r="U410" s="5">
        <f t="shared" si="117"/>
        <v>0.5655691061207051</v>
      </c>
      <c r="V410" s="5">
        <f t="shared" si="118"/>
        <v>0.57707220658417724</v>
      </c>
      <c r="W410" s="5">
        <f t="shared" si="119"/>
        <v>1.5050000000000008</v>
      </c>
      <c r="X410" s="5">
        <f t="shared" si="120"/>
        <v>8.1150000000000002</v>
      </c>
      <c r="Y410" s="5">
        <f t="shared" si="121"/>
        <v>3.1115886753691671</v>
      </c>
      <c r="Z410" s="5">
        <f t="shared" si="122"/>
        <v>0.55787543412485907</v>
      </c>
      <c r="AA410" s="2">
        <f t="shared" si="123"/>
        <v>1.7000000000000011</v>
      </c>
      <c r="AB410" s="5">
        <f t="shared" si="124"/>
        <v>8.3976255674195546E-2</v>
      </c>
    </row>
    <row r="411" spans="1:28">
      <c r="A411" s="1">
        <f t="shared" si="106"/>
        <v>52506</v>
      </c>
      <c r="B411" s="1">
        <v>5</v>
      </c>
      <c r="C411" s="1">
        <v>5</v>
      </c>
      <c r="D411" s="2">
        <v>6</v>
      </c>
      <c r="E411" s="5">
        <v>41.09</v>
      </c>
      <c r="F411" s="5">
        <v>39.92</v>
      </c>
      <c r="G411" s="5">
        <v>3.94</v>
      </c>
      <c r="H411" s="5">
        <v>42.06</v>
      </c>
      <c r="I411" s="5">
        <v>38.229999999999997</v>
      </c>
      <c r="J411" s="5">
        <v>3.96</v>
      </c>
      <c r="K411" s="6">
        <f t="shared" si="107"/>
        <v>41.575000000000003</v>
      </c>
      <c r="L411" s="6">
        <f t="shared" si="108"/>
        <v>-0.96999999999999886</v>
      </c>
      <c r="M411" s="6">
        <f t="shared" si="109"/>
        <v>39.075000000000003</v>
      </c>
      <c r="N411" s="5">
        <f t="shared" si="110"/>
        <v>2.79308073639127</v>
      </c>
      <c r="O411" s="6">
        <f t="shared" si="111"/>
        <v>1.6900000000000048</v>
      </c>
      <c r="P411" s="6">
        <f t="shared" si="112"/>
        <v>5.5861614727825399</v>
      </c>
      <c r="Q411" s="6">
        <f t="shared" si="113"/>
        <v>-5.0632586876546053E-3</v>
      </c>
      <c r="R411" s="5">
        <f t="shared" si="114"/>
        <v>0.47617671149685242</v>
      </c>
      <c r="S411" s="5">
        <f t="shared" si="115"/>
        <v>2.6600000000000037</v>
      </c>
      <c r="T411" s="5">
        <f t="shared" si="116"/>
        <v>1.6900000000000048</v>
      </c>
      <c r="U411" s="5">
        <f t="shared" si="117"/>
        <v>0.30253332422168489</v>
      </c>
      <c r="V411" s="5">
        <f t="shared" si="118"/>
        <v>0.89506900657302957</v>
      </c>
      <c r="W411" s="5">
        <f t="shared" si="119"/>
        <v>2.5</v>
      </c>
      <c r="X411" s="5">
        <f t="shared" si="120"/>
        <v>39.075000000000003</v>
      </c>
      <c r="Y411" s="5">
        <f t="shared" si="121"/>
        <v>13.989928572736455</v>
      </c>
      <c r="Z411" s="5">
        <f t="shared" si="122"/>
        <v>0.5581182670366559</v>
      </c>
      <c r="AA411" s="2">
        <f t="shared" si="123"/>
        <v>0.96999999999999886</v>
      </c>
      <c r="AB411" s="5">
        <f t="shared" si="124"/>
        <v>5.0632586876546053E-3</v>
      </c>
    </row>
    <row r="412" spans="1:28">
      <c r="A412" s="1">
        <f t="shared" si="106"/>
        <v>44504</v>
      </c>
      <c r="B412" s="1">
        <v>4</v>
      </c>
      <c r="C412" s="1">
        <v>9</v>
      </c>
      <c r="D412" s="2">
        <v>4</v>
      </c>
      <c r="E412" s="5">
        <v>174.37</v>
      </c>
      <c r="F412" s="5">
        <v>171.38</v>
      </c>
      <c r="G412" s="5">
        <v>4.0599999999999996</v>
      </c>
      <c r="H412" s="5">
        <v>177.98</v>
      </c>
      <c r="I412" s="5">
        <v>178.18</v>
      </c>
      <c r="J412" s="5">
        <v>3.92</v>
      </c>
      <c r="K412" s="6">
        <f t="shared" si="107"/>
        <v>176.17500000000001</v>
      </c>
      <c r="L412" s="6">
        <f t="shared" si="108"/>
        <v>-3.6099999999999852</v>
      </c>
      <c r="M412" s="6">
        <f t="shared" si="109"/>
        <v>174.78</v>
      </c>
      <c r="N412" s="5">
        <f t="shared" si="110"/>
        <v>2.8217902119044922</v>
      </c>
      <c r="O412" s="6">
        <f t="shared" si="111"/>
        <v>-6.8000000000000114</v>
      </c>
      <c r="P412" s="6">
        <f t="shared" si="112"/>
        <v>5.6435804238089844</v>
      </c>
      <c r="Q412" s="6">
        <f t="shared" si="113"/>
        <v>3.5076923076922985E-2</v>
      </c>
      <c r="R412" s="5">
        <f t="shared" si="114"/>
        <v>0.56524400477082604</v>
      </c>
      <c r="S412" s="5">
        <f t="shared" si="115"/>
        <v>3.1900000000000261</v>
      </c>
      <c r="T412" s="5">
        <f t="shared" si="116"/>
        <v>6.8000000000000114</v>
      </c>
      <c r="U412" s="5">
        <f t="shared" si="117"/>
        <v>1.2049088502951699</v>
      </c>
      <c r="V412" s="5">
        <f t="shared" si="118"/>
        <v>0.49436701357699164</v>
      </c>
      <c r="W412" s="5">
        <f t="shared" si="119"/>
        <v>1.3950000000000102</v>
      </c>
      <c r="X412" s="5">
        <f t="shared" si="120"/>
        <v>174.78</v>
      </c>
      <c r="Y412" s="5">
        <f t="shared" si="121"/>
        <v>61.939402604291018</v>
      </c>
      <c r="Z412" s="5">
        <f t="shared" si="122"/>
        <v>0.55821053375944096</v>
      </c>
      <c r="AA412" s="2">
        <f t="shared" si="123"/>
        <v>3.6099999999999852</v>
      </c>
      <c r="AB412" s="5">
        <f t="shared" si="124"/>
        <v>3.5076923076922985E-2</v>
      </c>
    </row>
    <row r="413" spans="1:28">
      <c r="A413" s="1">
        <f t="shared" si="106"/>
        <v>73501</v>
      </c>
      <c r="B413" s="1">
        <v>7</v>
      </c>
      <c r="C413" s="1">
        <v>7</v>
      </c>
      <c r="D413" s="2">
        <v>1</v>
      </c>
      <c r="E413" s="5">
        <v>316.33</v>
      </c>
      <c r="F413" s="5">
        <v>325.48</v>
      </c>
      <c r="G413" s="5">
        <v>6.49</v>
      </c>
      <c r="H413" s="5">
        <v>320.8</v>
      </c>
      <c r="I413" s="5">
        <v>321.12</v>
      </c>
      <c r="J413" s="5">
        <v>3.7</v>
      </c>
      <c r="K413" s="6">
        <f t="shared" si="107"/>
        <v>318.565</v>
      </c>
      <c r="L413" s="6">
        <f t="shared" si="108"/>
        <v>-4.4700000000000273</v>
      </c>
      <c r="M413" s="6">
        <f t="shared" si="109"/>
        <v>323.3</v>
      </c>
      <c r="N413" s="5">
        <f t="shared" si="110"/>
        <v>3.7353078855698096</v>
      </c>
      <c r="O413" s="6">
        <f t="shared" si="111"/>
        <v>4.3600000000000136</v>
      </c>
      <c r="P413" s="6">
        <f t="shared" si="112"/>
        <v>7.4706157711396193</v>
      </c>
      <c r="Q413" s="6">
        <f t="shared" si="113"/>
        <v>0.5094077953632048</v>
      </c>
      <c r="R413" s="5">
        <f t="shared" si="114"/>
        <v>1.1819641473346785</v>
      </c>
      <c r="S413" s="5">
        <f t="shared" si="115"/>
        <v>8.8300000000000409</v>
      </c>
      <c r="T413" s="5">
        <f t="shared" si="116"/>
        <v>4.3600000000000136</v>
      </c>
      <c r="U413" s="5">
        <f t="shared" si="117"/>
        <v>0.58361989607918352</v>
      </c>
      <c r="V413" s="5">
        <f t="shared" si="118"/>
        <v>1.2676331229059326</v>
      </c>
      <c r="W413" s="5">
        <f t="shared" si="119"/>
        <v>4.7350000000000136</v>
      </c>
      <c r="X413" s="5">
        <f t="shared" si="120"/>
        <v>323.3</v>
      </c>
      <c r="Y413" s="5">
        <f t="shared" si="121"/>
        <v>86.552436881834595</v>
      </c>
      <c r="Z413" s="5">
        <f t="shared" si="122"/>
        <v>0.55892575535575384</v>
      </c>
      <c r="AA413" s="2">
        <f t="shared" si="123"/>
        <v>4.4700000000000273</v>
      </c>
      <c r="AB413" s="5">
        <f t="shared" si="124"/>
        <v>0.5094077953632048</v>
      </c>
    </row>
    <row r="414" spans="1:28">
      <c r="A414" s="1">
        <f t="shared" si="106"/>
        <v>44005</v>
      </c>
      <c r="B414" s="1">
        <v>4</v>
      </c>
      <c r="C414" s="1">
        <v>8</v>
      </c>
      <c r="D414" s="2">
        <v>5</v>
      </c>
      <c r="E414" s="5">
        <v>413.66</v>
      </c>
      <c r="F414" s="5">
        <v>418.4</v>
      </c>
      <c r="G414" s="5">
        <v>4.54</v>
      </c>
      <c r="H414" s="5">
        <v>416.61</v>
      </c>
      <c r="I414" s="5">
        <v>409.85</v>
      </c>
      <c r="J414" s="5">
        <v>5.45</v>
      </c>
      <c r="K414" s="6">
        <f t="shared" si="107"/>
        <v>415.13499999999999</v>
      </c>
      <c r="L414" s="6">
        <f t="shared" si="108"/>
        <v>-2.9499999999999886</v>
      </c>
      <c r="M414" s="6">
        <f t="shared" si="109"/>
        <v>414.125</v>
      </c>
      <c r="N414" s="5">
        <f t="shared" si="110"/>
        <v>3.5466216319195931</v>
      </c>
      <c r="O414" s="6">
        <f t="shared" si="111"/>
        <v>8.5499999999999545</v>
      </c>
      <c r="P414" s="6">
        <f t="shared" si="112"/>
        <v>7.0932432638391862</v>
      </c>
      <c r="Q414" s="6">
        <f t="shared" si="113"/>
        <v>-0.1806829497099223</v>
      </c>
      <c r="R414" s="5">
        <f t="shared" si="114"/>
        <v>1.6212611879006134</v>
      </c>
      <c r="S414" s="5">
        <f t="shared" si="115"/>
        <v>11.499999999999943</v>
      </c>
      <c r="T414" s="5">
        <f t="shared" si="116"/>
        <v>8.5499999999999545</v>
      </c>
      <c r="U414" s="5">
        <f t="shared" si="117"/>
        <v>1.2053724483956729</v>
      </c>
      <c r="V414" s="5">
        <f t="shared" si="118"/>
        <v>0.28477805213558482</v>
      </c>
      <c r="W414" s="5">
        <f t="shared" si="119"/>
        <v>1.0099999999999909</v>
      </c>
      <c r="X414" s="5">
        <f t="shared" si="120"/>
        <v>414.125</v>
      </c>
      <c r="Y414" s="5">
        <f t="shared" si="121"/>
        <v>116.76605033727736</v>
      </c>
      <c r="Z414" s="5">
        <f t="shared" si="122"/>
        <v>0.5593978905930912</v>
      </c>
      <c r="AA414" s="2">
        <f t="shared" si="123"/>
        <v>2.9499999999999886</v>
      </c>
      <c r="AB414" s="5">
        <f t="shared" si="124"/>
        <v>0.1806829497099223</v>
      </c>
    </row>
    <row r="415" spans="1:28">
      <c r="A415" s="1">
        <f t="shared" si="106"/>
        <v>82002</v>
      </c>
      <c r="B415" s="1">
        <v>8</v>
      </c>
      <c r="C415" s="1">
        <v>4</v>
      </c>
      <c r="D415" s="2">
        <v>2</v>
      </c>
      <c r="E415" s="5">
        <v>35.15</v>
      </c>
      <c r="F415" s="5">
        <v>35.79</v>
      </c>
      <c r="G415" s="5">
        <v>3.58</v>
      </c>
      <c r="H415" s="5">
        <v>33.75</v>
      </c>
      <c r="I415" s="5">
        <v>35.46</v>
      </c>
      <c r="J415" s="5">
        <v>3.93</v>
      </c>
      <c r="K415" s="6">
        <f t="shared" si="107"/>
        <v>34.450000000000003</v>
      </c>
      <c r="L415" s="6">
        <f t="shared" si="108"/>
        <v>1.3999999999999986</v>
      </c>
      <c r="M415" s="6">
        <f t="shared" si="109"/>
        <v>35.625</v>
      </c>
      <c r="N415" s="5">
        <f t="shared" si="110"/>
        <v>2.6580679073341975</v>
      </c>
      <c r="O415" s="6">
        <f t="shared" si="111"/>
        <v>0.32999999999999829</v>
      </c>
      <c r="P415" s="6">
        <f t="shared" si="112"/>
        <v>5.316135814668395</v>
      </c>
      <c r="Q415" s="6">
        <f t="shared" si="113"/>
        <v>-9.3007044969622796E-2</v>
      </c>
      <c r="R415" s="5">
        <f t="shared" si="114"/>
        <v>0.20127401505575412</v>
      </c>
      <c r="S415" s="5">
        <f t="shared" si="115"/>
        <v>1.0700000000000003</v>
      </c>
      <c r="T415" s="5">
        <f t="shared" si="116"/>
        <v>0.32999999999999829</v>
      </c>
      <c r="U415" s="5">
        <f t="shared" si="117"/>
        <v>6.207516352186776E-2</v>
      </c>
      <c r="V415" s="5">
        <f t="shared" si="118"/>
        <v>0.44205040689815039</v>
      </c>
      <c r="W415" s="5">
        <f t="shared" si="119"/>
        <v>1.1749999999999972</v>
      </c>
      <c r="X415" s="5">
        <f t="shared" si="120"/>
        <v>35.625</v>
      </c>
      <c r="Y415" s="5">
        <f t="shared" si="121"/>
        <v>13.4025921240397</v>
      </c>
      <c r="Z415" s="5">
        <f t="shared" si="122"/>
        <v>0.5607209644734179</v>
      </c>
      <c r="AA415" s="2">
        <f t="shared" si="123"/>
        <v>1.3999999999999986</v>
      </c>
      <c r="AB415" s="5">
        <f t="shared" si="124"/>
        <v>9.3007044969622796E-2</v>
      </c>
    </row>
    <row r="416" spans="1:28">
      <c r="A416" s="1">
        <f t="shared" si="106"/>
        <v>50507</v>
      </c>
      <c r="B416" s="1">
        <v>5</v>
      </c>
      <c r="C416" s="1">
        <v>1</v>
      </c>
      <c r="D416" s="2">
        <v>7</v>
      </c>
      <c r="E416" s="5">
        <v>57.51</v>
      </c>
      <c r="F416" s="5">
        <v>58.58</v>
      </c>
      <c r="G416" s="5">
        <v>4.18</v>
      </c>
      <c r="H416" s="5">
        <v>55.06</v>
      </c>
      <c r="I416" s="5">
        <v>54.29</v>
      </c>
      <c r="J416" s="5">
        <v>3.97</v>
      </c>
      <c r="K416" s="6">
        <f t="shared" si="107"/>
        <v>56.284999999999997</v>
      </c>
      <c r="L416" s="6">
        <f t="shared" si="108"/>
        <v>2.4499999999999957</v>
      </c>
      <c r="M416" s="6">
        <f t="shared" si="109"/>
        <v>56.435000000000002</v>
      </c>
      <c r="N416" s="5">
        <f t="shared" si="110"/>
        <v>2.8824165209074137</v>
      </c>
      <c r="O416" s="6">
        <f t="shared" si="111"/>
        <v>4.2899999999999991</v>
      </c>
      <c r="P416" s="6">
        <f t="shared" si="112"/>
        <v>5.7648330418148275</v>
      </c>
      <c r="Q416" s="6">
        <f t="shared" si="113"/>
        <v>5.1499550150000017E-2</v>
      </c>
      <c r="R416" s="5">
        <f t="shared" si="114"/>
        <v>0.31917663298376336</v>
      </c>
      <c r="S416" s="5">
        <f t="shared" si="115"/>
        <v>1.8400000000000034</v>
      </c>
      <c r="T416" s="5">
        <f t="shared" si="116"/>
        <v>4.2899999999999991</v>
      </c>
      <c r="U416" s="5">
        <f t="shared" si="117"/>
        <v>0.74416725842409892</v>
      </c>
      <c r="V416" s="5">
        <f t="shared" si="118"/>
        <v>5.2039668421267643E-2</v>
      </c>
      <c r="W416" s="5">
        <f t="shared" si="119"/>
        <v>0.15000000000000568</v>
      </c>
      <c r="X416" s="5">
        <f t="shared" si="120"/>
        <v>56.435000000000002</v>
      </c>
      <c r="Y416" s="5">
        <f t="shared" si="121"/>
        <v>19.57905791569419</v>
      </c>
      <c r="Z416" s="5">
        <f t="shared" si="122"/>
        <v>0.56091888896702347</v>
      </c>
      <c r="AA416" s="2">
        <f t="shared" si="123"/>
        <v>2.4499999999999957</v>
      </c>
      <c r="AB416" s="5">
        <f t="shared" si="124"/>
        <v>5.1499550150000017E-2</v>
      </c>
    </row>
    <row r="417" spans="1:28">
      <c r="A417" s="1">
        <f t="shared" si="106"/>
        <v>71005</v>
      </c>
      <c r="B417" s="1">
        <v>7</v>
      </c>
      <c r="C417" s="1">
        <v>2</v>
      </c>
      <c r="D417" s="2">
        <v>5</v>
      </c>
      <c r="E417" s="5">
        <v>10.79</v>
      </c>
      <c r="F417" s="5">
        <v>13.5</v>
      </c>
      <c r="G417" s="5">
        <v>3.58</v>
      </c>
      <c r="H417" s="5">
        <v>9.7200000000000006</v>
      </c>
      <c r="I417" s="5">
        <v>9.43</v>
      </c>
      <c r="J417" s="5">
        <v>3.95</v>
      </c>
      <c r="K417" s="6">
        <f t="shared" si="107"/>
        <v>10.254999999999999</v>
      </c>
      <c r="L417" s="6">
        <f t="shared" si="108"/>
        <v>1.0699999999999985</v>
      </c>
      <c r="M417" s="6">
        <f t="shared" si="109"/>
        <v>11.465</v>
      </c>
      <c r="N417" s="5">
        <f t="shared" si="110"/>
        <v>2.6654690018831584</v>
      </c>
      <c r="O417" s="6">
        <f t="shared" si="111"/>
        <v>4.07</v>
      </c>
      <c r="P417" s="6">
        <f t="shared" si="112"/>
        <v>5.3309380037663168</v>
      </c>
      <c r="Q417" s="6">
        <f t="shared" si="113"/>
        <v>-9.8036869829585274E-2</v>
      </c>
      <c r="R417" s="5">
        <f t="shared" si="114"/>
        <v>0.56275274592960878</v>
      </c>
      <c r="S417" s="5">
        <f t="shared" si="115"/>
        <v>3.0000000000000018</v>
      </c>
      <c r="T417" s="5">
        <f t="shared" si="116"/>
        <v>4.07</v>
      </c>
      <c r="U417" s="5">
        <f t="shared" si="117"/>
        <v>0.76346789197783549</v>
      </c>
      <c r="V417" s="5">
        <f t="shared" si="118"/>
        <v>0.4539538817165511</v>
      </c>
      <c r="W417" s="5">
        <f t="shared" si="119"/>
        <v>1.2100000000000009</v>
      </c>
      <c r="X417" s="5">
        <f t="shared" si="120"/>
        <v>11.465</v>
      </c>
      <c r="Y417" s="5">
        <f t="shared" si="121"/>
        <v>4.3013068213886401</v>
      </c>
      <c r="Z417" s="5">
        <f t="shared" si="122"/>
        <v>0.5627317300454987</v>
      </c>
      <c r="AA417" s="2">
        <f t="shared" si="123"/>
        <v>1.0699999999999985</v>
      </c>
      <c r="AB417" s="5">
        <f t="shared" si="124"/>
        <v>9.8036869829585274E-2</v>
      </c>
    </row>
    <row r="418" spans="1:28">
      <c r="A418" s="1">
        <f t="shared" si="106"/>
        <v>53505</v>
      </c>
      <c r="B418" s="1">
        <v>5</v>
      </c>
      <c r="C418" s="1">
        <v>7</v>
      </c>
      <c r="D418" s="2">
        <v>5</v>
      </c>
      <c r="E418" s="5">
        <v>206.87</v>
      </c>
      <c r="F418" s="5">
        <v>201.63</v>
      </c>
      <c r="G418" s="5">
        <v>3.79</v>
      </c>
      <c r="H418" s="5">
        <v>201.47</v>
      </c>
      <c r="I418" s="5">
        <v>208.48</v>
      </c>
      <c r="J418" s="5">
        <v>4.68</v>
      </c>
      <c r="K418" s="6">
        <f t="shared" si="107"/>
        <v>204.17000000000002</v>
      </c>
      <c r="L418" s="6">
        <f t="shared" si="108"/>
        <v>5.4000000000000057</v>
      </c>
      <c r="M418" s="6">
        <f t="shared" si="109"/>
        <v>205.05500000000001</v>
      </c>
      <c r="N418" s="5">
        <f t="shared" si="110"/>
        <v>3.0110836919620811</v>
      </c>
      <c r="O418" s="6">
        <f t="shared" si="111"/>
        <v>-6.8499999999999943</v>
      </c>
      <c r="P418" s="6">
        <f t="shared" si="112"/>
        <v>6.0221673839241623</v>
      </c>
      <c r="Q418" s="6">
        <f t="shared" si="113"/>
        <v>-0.20785849199674625</v>
      </c>
      <c r="R418" s="5">
        <f t="shared" si="114"/>
        <v>2.0341513642913158</v>
      </c>
      <c r="S418" s="5">
        <f t="shared" si="115"/>
        <v>12.25</v>
      </c>
      <c r="T418" s="5">
        <f t="shared" si="116"/>
        <v>6.8499999999999943</v>
      </c>
      <c r="U418" s="5">
        <f t="shared" si="117"/>
        <v>1.137464232277184</v>
      </c>
      <c r="V418" s="5">
        <f t="shared" si="118"/>
        <v>0.29391411549351776</v>
      </c>
      <c r="W418" s="5">
        <f t="shared" si="119"/>
        <v>0.88499999999999091</v>
      </c>
      <c r="X418" s="5">
        <f t="shared" si="120"/>
        <v>205.05500000000001</v>
      </c>
      <c r="Y418" s="5">
        <f t="shared" si="121"/>
        <v>68.100066613021355</v>
      </c>
      <c r="Z418" s="5">
        <f t="shared" si="122"/>
        <v>0.5629689156605362</v>
      </c>
      <c r="AA418" s="2">
        <f t="shared" si="123"/>
        <v>5.4000000000000057</v>
      </c>
      <c r="AB418" s="5">
        <f t="shared" si="124"/>
        <v>0.20785849199674625</v>
      </c>
    </row>
    <row r="419" spans="1:28">
      <c r="A419" s="1">
        <f t="shared" si="106"/>
        <v>73003</v>
      </c>
      <c r="B419" s="1">
        <v>7</v>
      </c>
      <c r="C419" s="1">
        <v>6</v>
      </c>
      <c r="D419" s="2">
        <v>3</v>
      </c>
      <c r="E419" s="5">
        <v>473.85</v>
      </c>
      <c r="F419" s="5">
        <v>488.87</v>
      </c>
      <c r="G419" s="5">
        <v>7.4</v>
      </c>
      <c r="H419" s="5">
        <v>471.53</v>
      </c>
      <c r="I419" s="5">
        <v>494.36</v>
      </c>
      <c r="J419" s="5">
        <v>8.5299999999999994</v>
      </c>
      <c r="K419" s="6">
        <f t="shared" si="107"/>
        <v>472.69</v>
      </c>
      <c r="L419" s="6">
        <f t="shared" si="108"/>
        <v>2.32000000000005</v>
      </c>
      <c r="M419" s="6">
        <f t="shared" si="109"/>
        <v>491.61500000000001</v>
      </c>
      <c r="N419" s="5">
        <f t="shared" si="110"/>
        <v>5.6462576101343442</v>
      </c>
      <c r="O419" s="6">
        <f t="shared" si="111"/>
        <v>-5.4900000000000091</v>
      </c>
      <c r="P419" s="6">
        <f t="shared" si="112"/>
        <v>11.292515220268688</v>
      </c>
      <c r="Q419" s="6">
        <f t="shared" si="113"/>
        <v>-0.14116039017917836</v>
      </c>
      <c r="R419" s="5">
        <f t="shared" si="114"/>
        <v>0.6916085431509591</v>
      </c>
      <c r="S419" s="5">
        <f t="shared" si="115"/>
        <v>7.8100000000000591</v>
      </c>
      <c r="T419" s="5">
        <f t="shared" si="116"/>
        <v>5.4900000000000091</v>
      </c>
      <c r="U419" s="5">
        <f t="shared" si="117"/>
        <v>0.48616272751584416</v>
      </c>
      <c r="V419" s="5">
        <f t="shared" si="118"/>
        <v>3.3517776387021279</v>
      </c>
      <c r="W419" s="5">
        <f t="shared" si="119"/>
        <v>18.925000000000011</v>
      </c>
      <c r="X419" s="5">
        <f t="shared" si="120"/>
        <v>491.61500000000001</v>
      </c>
      <c r="Y419" s="5">
        <f t="shared" si="121"/>
        <v>87.069176425392101</v>
      </c>
      <c r="Z419" s="5">
        <f t="shared" si="122"/>
        <v>0.56409485018035743</v>
      </c>
      <c r="AA419" s="2">
        <f t="shared" si="123"/>
        <v>2.32000000000005</v>
      </c>
      <c r="AB419" s="5">
        <f t="shared" si="124"/>
        <v>0.14116039017917836</v>
      </c>
    </row>
    <row r="420" spans="1:28">
      <c r="A420" s="1">
        <f t="shared" si="106"/>
        <v>54503</v>
      </c>
      <c r="B420" s="1">
        <v>5</v>
      </c>
      <c r="C420" s="1">
        <v>9</v>
      </c>
      <c r="D420" s="2">
        <v>3</v>
      </c>
      <c r="E420" s="5">
        <v>20.88</v>
      </c>
      <c r="F420" s="5">
        <v>19.850000000000001</v>
      </c>
      <c r="G420" s="5">
        <v>3.73</v>
      </c>
      <c r="H420" s="5">
        <v>19.3</v>
      </c>
      <c r="I420" s="5">
        <v>21.69</v>
      </c>
      <c r="J420" s="5">
        <v>3.54</v>
      </c>
      <c r="K420" s="6">
        <f t="shared" si="107"/>
        <v>20.09</v>
      </c>
      <c r="L420" s="6">
        <f t="shared" si="108"/>
        <v>1.5799999999999983</v>
      </c>
      <c r="M420" s="6">
        <f t="shared" si="109"/>
        <v>20.770000000000003</v>
      </c>
      <c r="N420" s="5">
        <f t="shared" si="110"/>
        <v>2.5712108042710149</v>
      </c>
      <c r="O420" s="6">
        <f t="shared" si="111"/>
        <v>-1.8399999999999999</v>
      </c>
      <c r="P420" s="6">
        <f t="shared" si="112"/>
        <v>5.1424216085420298</v>
      </c>
      <c r="Q420" s="6">
        <f t="shared" si="113"/>
        <v>5.2233923878311161E-2</v>
      </c>
      <c r="R420" s="5">
        <f t="shared" si="114"/>
        <v>0.66505632177631391</v>
      </c>
      <c r="S420" s="5">
        <f t="shared" si="115"/>
        <v>3.4199999999999982</v>
      </c>
      <c r="T420" s="5">
        <f t="shared" si="116"/>
        <v>1.8399999999999999</v>
      </c>
      <c r="U420" s="5">
        <f t="shared" si="117"/>
        <v>0.35780807955216909</v>
      </c>
      <c r="V420" s="5">
        <f t="shared" si="118"/>
        <v>0.26446684140812626</v>
      </c>
      <c r="W420" s="5">
        <f t="shared" si="119"/>
        <v>0.68000000000000327</v>
      </c>
      <c r="X420" s="5">
        <f t="shared" si="120"/>
        <v>20.770000000000003</v>
      </c>
      <c r="Y420" s="5">
        <f t="shared" si="121"/>
        <v>8.0779063177158186</v>
      </c>
      <c r="Z420" s="5">
        <f t="shared" si="122"/>
        <v>0.56433146288329517</v>
      </c>
      <c r="AA420" s="2">
        <f t="shared" si="123"/>
        <v>1.5799999999999983</v>
      </c>
      <c r="AB420" s="5">
        <f t="shared" si="124"/>
        <v>5.2233923878311161E-2</v>
      </c>
    </row>
    <row r="421" spans="1:28">
      <c r="A421" s="1">
        <f t="shared" si="106"/>
        <v>35502</v>
      </c>
      <c r="B421" s="1">
        <v>3</v>
      </c>
      <c r="C421" s="1">
        <v>11</v>
      </c>
      <c r="D421" s="2">
        <v>2</v>
      </c>
      <c r="E421" s="5">
        <v>76.8</v>
      </c>
      <c r="F421" s="5">
        <v>73.73</v>
      </c>
      <c r="G421" s="5">
        <v>3.63</v>
      </c>
      <c r="H421" s="5">
        <v>86.16</v>
      </c>
      <c r="I421" s="5">
        <v>91.88</v>
      </c>
      <c r="J421" s="5">
        <v>3.51</v>
      </c>
      <c r="K421" s="6">
        <f t="shared" si="107"/>
        <v>81.47999999999999</v>
      </c>
      <c r="L421" s="6">
        <f t="shared" si="108"/>
        <v>-9.36</v>
      </c>
      <c r="M421" s="6">
        <f t="shared" si="109"/>
        <v>82.805000000000007</v>
      </c>
      <c r="N421" s="5">
        <f t="shared" si="110"/>
        <v>2.5247277080905182</v>
      </c>
      <c r="O421" s="6">
        <f t="shared" si="111"/>
        <v>-18.149999999999991</v>
      </c>
      <c r="P421" s="6">
        <f t="shared" si="112"/>
        <v>5.0494554161810363</v>
      </c>
      <c r="Q421" s="6">
        <f t="shared" si="113"/>
        <v>3.3603953406283152E-2</v>
      </c>
      <c r="R421" s="5">
        <f t="shared" si="114"/>
        <v>1.7407817824932841</v>
      </c>
      <c r="S421" s="5">
        <f t="shared" si="115"/>
        <v>8.789999999999992</v>
      </c>
      <c r="T421" s="5">
        <f t="shared" si="116"/>
        <v>18.149999999999991</v>
      </c>
      <c r="U421" s="5">
        <f t="shared" si="117"/>
        <v>3.5944470252847691</v>
      </c>
      <c r="V421" s="5">
        <f t="shared" si="118"/>
        <v>0.52480906980742503</v>
      </c>
      <c r="W421" s="5">
        <f t="shared" si="119"/>
        <v>1.3250000000000171</v>
      </c>
      <c r="X421" s="5">
        <f t="shared" si="120"/>
        <v>82.805000000000007</v>
      </c>
      <c r="Y421" s="5">
        <f t="shared" si="121"/>
        <v>32.797596245587378</v>
      </c>
      <c r="Z421" s="5">
        <f t="shared" si="122"/>
        <v>0.56491415277013546</v>
      </c>
      <c r="AA421" s="2">
        <f t="shared" si="123"/>
        <v>9.36</v>
      </c>
      <c r="AB421" s="5">
        <f t="shared" si="124"/>
        <v>3.3603953406283152E-2</v>
      </c>
    </row>
    <row r="422" spans="1:28">
      <c r="A422" s="1">
        <f t="shared" si="106"/>
        <v>25503</v>
      </c>
      <c r="B422" s="1">
        <v>2</v>
      </c>
      <c r="C422" s="1">
        <v>11</v>
      </c>
      <c r="D422" s="2">
        <v>3</v>
      </c>
      <c r="E422" s="5">
        <v>67.72</v>
      </c>
      <c r="F422" s="5">
        <v>66.510000000000005</v>
      </c>
      <c r="G422" s="5">
        <v>3.36</v>
      </c>
      <c r="H422" s="5">
        <v>74.400000000000006</v>
      </c>
      <c r="I422" s="5">
        <v>74.069999999999993</v>
      </c>
      <c r="J422" s="5">
        <v>3.73</v>
      </c>
      <c r="K422" s="6">
        <f t="shared" si="107"/>
        <v>71.06</v>
      </c>
      <c r="L422" s="6">
        <f t="shared" si="108"/>
        <v>-6.6800000000000068</v>
      </c>
      <c r="M422" s="6">
        <f t="shared" si="109"/>
        <v>70.289999999999992</v>
      </c>
      <c r="N422" s="5">
        <f t="shared" si="110"/>
        <v>2.5101045794946475</v>
      </c>
      <c r="O422" s="6">
        <f t="shared" si="111"/>
        <v>-7.5599999999999881</v>
      </c>
      <c r="P422" s="6">
        <f t="shared" si="112"/>
        <v>5.020209158989295</v>
      </c>
      <c r="Q422" s="6">
        <f t="shared" si="113"/>
        <v>-0.10408888007142157</v>
      </c>
      <c r="R422" s="5">
        <f t="shared" si="114"/>
        <v>0.1752915012364045</v>
      </c>
      <c r="S422" s="5">
        <f t="shared" si="115"/>
        <v>0.87999999999998124</v>
      </c>
      <c r="T422" s="5">
        <f t="shared" si="116"/>
        <v>7.5599999999999881</v>
      </c>
      <c r="U422" s="5">
        <f t="shared" si="117"/>
        <v>1.5059133515309593</v>
      </c>
      <c r="V422" s="5">
        <f t="shared" si="118"/>
        <v>0.30676012716371853</v>
      </c>
      <c r="W422" s="5">
        <f t="shared" si="119"/>
        <v>0.77000000000001023</v>
      </c>
      <c r="X422" s="5">
        <f t="shared" si="120"/>
        <v>70.289999999999992</v>
      </c>
      <c r="Y422" s="5">
        <f t="shared" si="121"/>
        <v>28.002817322516215</v>
      </c>
      <c r="Z422" s="5">
        <f t="shared" si="122"/>
        <v>0.56574994476358542</v>
      </c>
      <c r="AA422" s="2">
        <f t="shared" si="123"/>
        <v>6.6800000000000068</v>
      </c>
      <c r="AB422" s="5">
        <f t="shared" si="124"/>
        <v>0.10408888007142157</v>
      </c>
    </row>
    <row r="423" spans="1:28">
      <c r="A423" s="1">
        <f t="shared" si="106"/>
        <v>81503</v>
      </c>
      <c r="B423" s="1">
        <v>8</v>
      </c>
      <c r="C423" s="1">
        <v>3</v>
      </c>
      <c r="D423" s="2">
        <v>3</v>
      </c>
      <c r="E423" s="5">
        <v>241.67</v>
      </c>
      <c r="F423" s="5">
        <v>255.44</v>
      </c>
      <c r="G423" s="5">
        <v>6.81</v>
      </c>
      <c r="H423" s="5">
        <v>237.87</v>
      </c>
      <c r="I423" s="5">
        <v>237.96</v>
      </c>
      <c r="J423" s="5">
        <v>4</v>
      </c>
      <c r="K423" s="6">
        <f t="shared" si="107"/>
        <v>239.76999999999998</v>
      </c>
      <c r="L423" s="6">
        <f t="shared" si="108"/>
        <v>3.7999999999999829</v>
      </c>
      <c r="M423" s="6">
        <f t="shared" si="109"/>
        <v>246.7</v>
      </c>
      <c r="N423" s="5">
        <f t="shared" si="110"/>
        <v>3.948927069470896</v>
      </c>
      <c r="O423" s="6">
        <f t="shared" si="111"/>
        <v>17.47999999999999</v>
      </c>
      <c r="P423" s="6">
        <f t="shared" si="112"/>
        <v>7.897854138941792</v>
      </c>
      <c r="Q423" s="6">
        <f t="shared" si="113"/>
        <v>0.4869829950894653</v>
      </c>
      <c r="R423" s="5">
        <f t="shared" si="114"/>
        <v>1.7321160608105313</v>
      </c>
      <c r="S423" s="5">
        <f t="shared" si="115"/>
        <v>13.680000000000007</v>
      </c>
      <c r="T423" s="5">
        <f t="shared" si="116"/>
        <v>17.47999999999999</v>
      </c>
      <c r="U423" s="5">
        <f t="shared" si="117"/>
        <v>2.2132594110356765</v>
      </c>
      <c r="V423" s="5">
        <f t="shared" si="118"/>
        <v>1.7549070616106706</v>
      </c>
      <c r="W423" s="5">
        <f t="shared" si="119"/>
        <v>6.9300000000000068</v>
      </c>
      <c r="X423" s="5">
        <f t="shared" si="120"/>
        <v>246.7</v>
      </c>
      <c r="Y423" s="5">
        <f t="shared" si="121"/>
        <v>62.472665526602022</v>
      </c>
      <c r="Z423" s="5">
        <f t="shared" si="122"/>
        <v>0.56612807738178816</v>
      </c>
      <c r="AA423" s="2">
        <f t="shared" si="123"/>
        <v>3.7999999999999829</v>
      </c>
      <c r="AB423" s="5">
        <f t="shared" si="124"/>
        <v>0.4869829950894653</v>
      </c>
    </row>
    <row r="424" spans="1:28">
      <c r="A424" s="1">
        <f t="shared" si="106"/>
        <v>51007</v>
      </c>
      <c r="B424" s="1">
        <v>5</v>
      </c>
      <c r="C424" s="1">
        <v>2</v>
      </c>
      <c r="D424" s="2">
        <v>7</v>
      </c>
      <c r="E424" s="5">
        <v>164.43</v>
      </c>
      <c r="F424" s="5">
        <v>173.11</v>
      </c>
      <c r="G424" s="5">
        <v>4.3600000000000003</v>
      </c>
      <c r="H424" s="5">
        <v>160.18</v>
      </c>
      <c r="I424" s="5">
        <v>168.65</v>
      </c>
      <c r="J424" s="5">
        <v>4.34</v>
      </c>
      <c r="K424" s="6">
        <f t="shared" si="107"/>
        <v>162.30500000000001</v>
      </c>
      <c r="L424" s="6">
        <f t="shared" si="108"/>
        <v>4.25</v>
      </c>
      <c r="M424" s="6">
        <f t="shared" si="109"/>
        <v>170.88</v>
      </c>
      <c r="N424" s="5">
        <f t="shared" si="110"/>
        <v>3.0759226258148953</v>
      </c>
      <c r="O424" s="6">
        <f t="shared" si="111"/>
        <v>4.460000000000008</v>
      </c>
      <c r="P424" s="6">
        <f t="shared" si="112"/>
        <v>6.1518452516297906</v>
      </c>
      <c r="Q424" s="6">
        <f t="shared" si="113"/>
        <v>4.5976768520183016E-3</v>
      </c>
      <c r="R424" s="5">
        <f t="shared" si="114"/>
        <v>3.4136099236952239E-2</v>
      </c>
      <c r="S424" s="5">
        <f t="shared" si="115"/>
        <v>0.21000000000000796</v>
      </c>
      <c r="T424" s="5">
        <f t="shared" si="116"/>
        <v>4.460000000000008</v>
      </c>
      <c r="U424" s="5">
        <f t="shared" si="117"/>
        <v>0.72498572665143568</v>
      </c>
      <c r="V424" s="5">
        <f t="shared" si="118"/>
        <v>2.7877814376843237</v>
      </c>
      <c r="W424" s="5">
        <f t="shared" si="119"/>
        <v>8.5749999999999886</v>
      </c>
      <c r="X424" s="5">
        <f t="shared" si="120"/>
        <v>170.88</v>
      </c>
      <c r="Y424" s="5">
        <f t="shared" si="121"/>
        <v>55.554063215335027</v>
      </c>
      <c r="Z424" s="5">
        <f t="shared" si="122"/>
        <v>0.56674773929853484</v>
      </c>
      <c r="AA424" s="2">
        <f t="shared" si="123"/>
        <v>4.25</v>
      </c>
      <c r="AB424" s="5">
        <f t="shared" si="124"/>
        <v>4.5976768520183016E-3</v>
      </c>
    </row>
    <row r="425" spans="1:28">
      <c r="A425" s="1">
        <f t="shared" si="106"/>
        <v>82501</v>
      </c>
      <c r="B425" s="1">
        <v>8</v>
      </c>
      <c r="C425" s="1">
        <v>5</v>
      </c>
      <c r="D425" s="2">
        <v>1</v>
      </c>
      <c r="E425" s="5">
        <v>98.3</v>
      </c>
      <c r="F425" s="5">
        <v>100.87</v>
      </c>
      <c r="G425" s="5">
        <v>3.92</v>
      </c>
      <c r="H425" s="5">
        <v>104.09</v>
      </c>
      <c r="I425" s="5">
        <v>104.53</v>
      </c>
      <c r="J425" s="5">
        <v>3.73</v>
      </c>
      <c r="K425" s="6">
        <f t="shared" si="107"/>
        <v>101.19499999999999</v>
      </c>
      <c r="L425" s="6">
        <f t="shared" si="108"/>
        <v>-5.7900000000000063</v>
      </c>
      <c r="M425" s="6">
        <f t="shared" si="109"/>
        <v>102.7</v>
      </c>
      <c r="N425" s="5">
        <f t="shared" si="110"/>
        <v>2.7055175105698357</v>
      </c>
      <c r="O425" s="6">
        <f t="shared" si="111"/>
        <v>-3.6599999999999966</v>
      </c>
      <c r="P425" s="6">
        <f t="shared" si="112"/>
        <v>5.4110350211396714</v>
      </c>
      <c r="Q425" s="6">
        <f t="shared" si="113"/>
        <v>4.9642580252943144E-2</v>
      </c>
      <c r="R425" s="5">
        <f t="shared" si="114"/>
        <v>0.39364003220799509</v>
      </c>
      <c r="S425" s="5">
        <f t="shared" si="115"/>
        <v>2.1300000000000097</v>
      </c>
      <c r="T425" s="5">
        <f t="shared" si="116"/>
        <v>3.6599999999999966</v>
      </c>
      <c r="U425" s="5">
        <f t="shared" si="117"/>
        <v>0.6763955483010583</v>
      </c>
      <c r="V425" s="5">
        <f t="shared" si="118"/>
        <v>0.55627065584322422</v>
      </c>
      <c r="W425" s="5">
        <f t="shared" si="119"/>
        <v>1.5050000000000097</v>
      </c>
      <c r="X425" s="5">
        <f t="shared" si="120"/>
        <v>102.7</v>
      </c>
      <c r="Y425" s="5">
        <f t="shared" si="121"/>
        <v>37.959466016676913</v>
      </c>
      <c r="Z425" s="5">
        <f t="shared" si="122"/>
        <v>0.56680596327138266</v>
      </c>
      <c r="AA425" s="2">
        <f t="shared" si="123"/>
        <v>5.7900000000000063</v>
      </c>
      <c r="AB425" s="5">
        <f t="shared" si="124"/>
        <v>4.9642580252943144E-2</v>
      </c>
    </row>
    <row r="426" spans="1:28">
      <c r="A426" s="1">
        <f t="shared" si="106"/>
        <v>13507</v>
      </c>
      <c r="B426" s="1">
        <v>1</v>
      </c>
      <c r="C426" s="1">
        <v>7</v>
      </c>
      <c r="D426" s="2">
        <v>7</v>
      </c>
      <c r="E426" s="5">
        <v>227.7</v>
      </c>
      <c r="F426" s="5">
        <v>227.54</v>
      </c>
      <c r="G426" s="5">
        <v>4.37</v>
      </c>
      <c r="H426" s="5">
        <v>219.78</v>
      </c>
      <c r="I426" s="5">
        <v>224.68</v>
      </c>
      <c r="J426" s="5">
        <v>5.16</v>
      </c>
      <c r="K426" s="6">
        <f t="shared" si="107"/>
        <v>223.74</v>
      </c>
      <c r="L426" s="6">
        <f t="shared" si="108"/>
        <v>7.9199999999999875</v>
      </c>
      <c r="M426" s="6">
        <f t="shared" si="109"/>
        <v>226.11</v>
      </c>
      <c r="N426" s="5">
        <f t="shared" si="110"/>
        <v>3.3809207325815849</v>
      </c>
      <c r="O426" s="6">
        <f t="shared" si="111"/>
        <v>2.8599999999999852</v>
      </c>
      <c r="P426" s="6">
        <f t="shared" si="112"/>
        <v>6.7618414651631698</v>
      </c>
      <c r="Q426" s="6">
        <f t="shared" si="113"/>
        <v>-0.1646607250259719</v>
      </c>
      <c r="R426" s="5">
        <f t="shared" si="114"/>
        <v>0.74831686398875064</v>
      </c>
      <c r="S426" s="5">
        <f t="shared" si="115"/>
        <v>5.0600000000000023</v>
      </c>
      <c r="T426" s="5">
        <f t="shared" si="116"/>
        <v>2.8599999999999852</v>
      </c>
      <c r="U426" s="5">
        <f t="shared" si="117"/>
        <v>0.42296170573276975</v>
      </c>
      <c r="V426" s="5">
        <f t="shared" si="118"/>
        <v>0.70099247733333669</v>
      </c>
      <c r="W426" s="5">
        <f t="shared" si="119"/>
        <v>2.3700000000000045</v>
      </c>
      <c r="X426" s="5">
        <f t="shared" si="120"/>
        <v>226.11</v>
      </c>
      <c r="Y426" s="5">
        <f t="shared" si="121"/>
        <v>66.878231666599348</v>
      </c>
      <c r="Z426" s="5">
        <f t="shared" si="122"/>
        <v>0.56698324490235152</v>
      </c>
      <c r="AA426" s="2">
        <f t="shared" si="123"/>
        <v>7.9199999999999875</v>
      </c>
      <c r="AB426" s="5">
        <f t="shared" si="124"/>
        <v>0.1646607250259719</v>
      </c>
    </row>
    <row r="427" spans="1:28">
      <c r="A427" s="1">
        <f t="shared" si="106"/>
        <v>34505</v>
      </c>
      <c r="B427" s="1">
        <v>3</v>
      </c>
      <c r="C427" s="1">
        <v>9</v>
      </c>
      <c r="D427" s="2">
        <v>5</v>
      </c>
      <c r="E427" s="5">
        <v>46.06</v>
      </c>
      <c r="F427" s="5">
        <v>46.76</v>
      </c>
      <c r="G427" s="5">
        <v>3.89</v>
      </c>
      <c r="H427" s="5">
        <v>45.54</v>
      </c>
      <c r="I427" s="5">
        <v>44.43</v>
      </c>
      <c r="J427" s="5">
        <v>3.9</v>
      </c>
      <c r="K427" s="6">
        <f t="shared" si="107"/>
        <v>45.8</v>
      </c>
      <c r="L427" s="6">
        <f t="shared" si="108"/>
        <v>0.52000000000000313</v>
      </c>
      <c r="M427" s="6">
        <f t="shared" si="109"/>
        <v>45.594999999999999</v>
      </c>
      <c r="N427" s="5">
        <f t="shared" si="110"/>
        <v>2.7541831819978859</v>
      </c>
      <c r="O427" s="6">
        <f t="shared" si="111"/>
        <v>2.3299999999999983</v>
      </c>
      <c r="P427" s="6">
        <f t="shared" si="112"/>
        <v>5.5083663639957718</v>
      </c>
      <c r="Q427" s="6">
        <f t="shared" si="113"/>
        <v>-2.5673898642479542E-3</v>
      </c>
      <c r="R427" s="5">
        <f t="shared" si="114"/>
        <v>0.32859107045432978</v>
      </c>
      <c r="S427" s="5">
        <f t="shared" si="115"/>
        <v>1.8099999999999952</v>
      </c>
      <c r="T427" s="5">
        <f t="shared" si="116"/>
        <v>2.3299999999999983</v>
      </c>
      <c r="U427" s="5">
        <f t="shared" si="117"/>
        <v>0.4229929249494972</v>
      </c>
      <c r="V427" s="5">
        <f t="shared" si="118"/>
        <v>7.4432231428880918E-2</v>
      </c>
      <c r="W427" s="5">
        <f t="shared" si="119"/>
        <v>0.20499999999999829</v>
      </c>
      <c r="X427" s="5">
        <f t="shared" si="120"/>
        <v>45.594999999999999</v>
      </c>
      <c r="Y427" s="5">
        <f t="shared" si="121"/>
        <v>16.554817521950504</v>
      </c>
      <c r="Z427" s="5">
        <f t="shared" si="122"/>
        <v>0.56700440915393235</v>
      </c>
      <c r="AA427" s="2">
        <f t="shared" si="123"/>
        <v>0.52000000000000313</v>
      </c>
      <c r="AB427" s="5">
        <f t="shared" si="124"/>
        <v>2.5673898642479542E-3</v>
      </c>
    </row>
    <row r="428" spans="1:28">
      <c r="A428" s="1">
        <f t="shared" si="106"/>
        <v>61506</v>
      </c>
      <c r="B428" s="1">
        <v>6</v>
      </c>
      <c r="C428" s="1">
        <v>3</v>
      </c>
      <c r="D428" s="2">
        <v>6</v>
      </c>
      <c r="E428" s="5">
        <v>7.41</v>
      </c>
      <c r="F428" s="5">
        <v>9.41</v>
      </c>
      <c r="G428" s="5">
        <v>3.47</v>
      </c>
      <c r="H428" s="5">
        <v>7.65</v>
      </c>
      <c r="I428" s="5">
        <v>7.08</v>
      </c>
      <c r="J428" s="5">
        <v>3.5</v>
      </c>
      <c r="K428" s="6">
        <f t="shared" si="107"/>
        <v>7.53</v>
      </c>
      <c r="L428" s="6">
        <f t="shared" si="108"/>
        <v>-0.24000000000000021</v>
      </c>
      <c r="M428" s="6">
        <f t="shared" si="109"/>
        <v>8.245000000000001</v>
      </c>
      <c r="N428" s="5">
        <f t="shared" si="110"/>
        <v>2.4642899585884774</v>
      </c>
      <c r="O428" s="6">
        <f t="shared" si="111"/>
        <v>2.33</v>
      </c>
      <c r="P428" s="6">
        <f t="shared" si="112"/>
        <v>4.9285799171769549</v>
      </c>
      <c r="Q428" s="6">
        <f t="shared" si="113"/>
        <v>-8.6081619042521849E-3</v>
      </c>
      <c r="R428" s="5">
        <f t="shared" si="114"/>
        <v>0.52144837725834681</v>
      </c>
      <c r="S428" s="5">
        <f t="shared" si="115"/>
        <v>2.5700000000000003</v>
      </c>
      <c r="T428" s="5">
        <f t="shared" si="116"/>
        <v>2.33</v>
      </c>
      <c r="U428" s="5">
        <f t="shared" si="117"/>
        <v>0.47275280895406535</v>
      </c>
      <c r="V428" s="5">
        <f t="shared" si="118"/>
        <v>0.29014442781301036</v>
      </c>
      <c r="W428" s="5">
        <f t="shared" si="119"/>
        <v>0.71500000000000075</v>
      </c>
      <c r="X428" s="5">
        <f t="shared" si="120"/>
        <v>8.245000000000001</v>
      </c>
      <c r="Y428" s="5">
        <f t="shared" si="121"/>
        <v>3.3457913389066687</v>
      </c>
      <c r="Z428" s="5">
        <f t="shared" si="122"/>
        <v>0.56701587279369881</v>
      </c>
      <c r="AA428" s="2">
        <f t="shared" si="123"/>
        <v>0.24000000000000021</v>
      </c>
      <c r="AB428" s="5">
        <f t="shared" si="124"/>
        <v>8.6081619042521849E-3</v>
      </c>
    </row>
    <row r="429" spans="1:28">
      <c r="A429" s="1">
        <f t="shared" si="106"/>
        <v>45003</v>
      </c>
      <c r="B429" s="1">
        <v>4</v>
      </c>
      <c r="C429" s="1">
        <v>10</v>
      </c>
      <c r="D429" s="2">
        <v>3</v>
      </c>
      <c r="E429" s="5">
        <v>171.94</v>
      </c>
      <c r="F429" s="5">
        <v>168.18</v>
      </c>
      <c r="G429" s="5">
        <v>3.8</v>
      </c>
      <c r="H429" s="5">
        <v>170.41</v>
      </c>
      <c r="I429" s="5">
        <v>167.28</v>
      </c>
      <c r="J429" s="5">
        <v>3.92</v>
      </c>
      <c r="K429" s="6">
        <f t="shared" si="107"/>
        <v>171.17500000000001</v>
      </c>
      <c r="L429" s="6">
        <f t="shared" si="108"/>
        <v>1.5300000000000011</v>
      </c>
      <c r="M429" s="6">
        <f t="shared" si="109"/>
        <v>167.73000000000002</v>
      </c>
      <c r="N429" s="5">
        <f t="shared" si="110"/>
        <v>2.7297618943783357</v>
      </c>
      <c r="O429" s="6">
        <f t="shared" si="111"/>
        <v>0.90000000000000568</v>
      </c>
      <c r="P429" s="6">
        <f t="shared" si="112"/>
        <v>5.4595237887566714</v>
      </c>
      <c r="Q429" s="6">
        <f t="shared" si="113"/>
        <v>-3.1080573299694002E-2</v>
      </c>
      <c r="R429" s="5">
        <f t="shared" si="114"/>
        <v>0.11539467989816543</v>
      </c>
      <c r="S429" s="5">
        <f t="shared" si="115"/>
        <v>0.62999999999999545</v>
      </c>
      <c r="T429" s="5">
        <f t="shared" si="116"/>
        <v>0.90000000000000568</v>
      </c>
      <c r="U429" s="5">
        <f t="shared" si="117"/>
        <v>0.16484954271166713</v>
      </c>
      <c r="V429" s="5">
        <f t="shared" si="118"/>
        <v>1.2620148325370857</v>
      </c>
      <c r="W429" s="5">
        <f t="shared" si="119"/>
        <v>3.4449999999999932</v>
      </c>
      <c r="X429" s="5">
        <f t="shared" si="120"/>
        <v>167.73000000000002</v>
      </c>
      <c r="Y429" s="5">
        <f t="shared" si="121"/>
        <v>61.444919553395017</v>
      </c>
      <c r="Z429" s="5">
        <f t="shared" si="122"/>
        <v>0.56852968260241266</v>
      </c>
      <c r="AA429" s="2">
        <f t="shared" si="123"/>
        <v>1.5300000000000011</v>
      </c>
      <c r="AB429" s="5">
        <f t="shared" si="124"/>
        <v>3.1080573299694002E-2</v>
      </c>
    </row>
    <row r="430" spans="1:28">
      <c r="A430" s="1">
        <f t="shared" si="106"/>
        <v>63504</v>
      </c>
      <c r="B430" s="1">
        <v>6</v>
      </c>
      <c r="C430" s="1">
        <v>7</v>
      </c>
      <c r="D430" s="2">
        <v>4</v>
      </c>
      <c r="E430" s="5">
        <v>144.41999999999999</v>
      </c>
      <c r="F430" s="5">
        <v>139.62</v>
      </c>
      <c r="G430" s="5">
        <v>3.91</v>
      </c>
      <c r="H430" s="5">
        <v>140.47</v>
      </c>
      <c r="I430" s="5">
        <v>141.85</v>
      </c>
      <c r="J430" s="5">
        <v>3.75</v>
      </c>
      <c r="K430" s="6">
        <f t="shared" si="107"/>
        <v>142.44499999999999</v>
      </c>
      <c r="L430" s="6">
        <f t="shared" si="108"/>
        <v>3.9499999999999886</v>
      </c>
      <c r="M430" s="6">
        <f t="shared" si="109"/>
        <v>140.73500000000001</v>
      </c>
      <c r="N430" s="5">
        <f t="shared" si="110"/>
        <v>2.7088097016955621</v>
      </c>
      <c r="O430" s="6">
        <f t="shared" si="111"/>
        <v>-2.2299999999999898</v>
      </c>
      <c r="P430" s="6">
        <f t="shared" si="112"/>
        <v>5.4176194033911242</v>
      </c>
      <c r="Q430" s="6">
        <f t="shared" si="113"/>
        <v>4.1757238352878707E-2</v>
      </c>
      <c r="R430" s="5">
        <f t="shared" si="114"/>
        <v>1.1407224354172327</v>
      </c>
      <c r="S430" s="5">
        <f t="shared" si="115"/>
        <v>6.1799999999999784</v>
      </c>
      <c r="T430" s="5">
        <f t="shared" si="116"/>
        <v>2.2299999999999898</v>
      </c>
      <c r="U430" s="5">
        <f t="shared" si="117"/>
        <v>0.4116199079256353</v>
      </c>
      <c r="V430" s="5">
        <f t="shared" si="118"/>
        <v>0.63127358076487095</v>
      </c>
      <c r="W430" s="5">
        <f t="shared" si="119"/>
        <v>1.7099999999999795</v>
      </c>
      <c r="X430" s="5">
        <f t="shared" si="120"/>
        <v>140.73500000000001</v>
      </c>
      <c r="Y430" s="5">
        <f t="shared" si="121"/>
        <v>51.954554028622915</v>
      </c>
      <c r="Z430" s="5">
        <f t="shared" si="122"/>
        <v>0.56870642690231665</v>
      </c>
      <c r="AA430" s="2">
        <f t="shared" si="123"/>
        <v>3.9499999999999886</v>
      </c>
      <c r="AB430" s="5">
        <f t="shared" si="124"/>
        <v>4.1757238352878707E-2</v>
      </c>
    </row>
    <row r="431" spans="1:28">
      <c r="A431" s="1">
        <f t="shared" si="106"/>
        <v>16001</v>
      </c>
      <c r="B431" s="1">
        <v>1</v>
      </c>
      <c r="C431" s="1">
        <v>12</v>
      </c>
      <c r="D431" s="2">
        <v>1</v>
      </c>
      <c r="E431" s="5">
        <v>38.04</v>
      </c>
      <c r="F431" s="5">
        <v>38.36</v>
      </c>
      <c r="G431" s="5">
        <v>3.64</v>
      </c>
      <c r="H431" s="5">
        <v>37.44</v>
      </c>
      <c r="I431" s="5">
        <v>40.04</v>
      </c>
      <c r="J431" s="5">
        <v>3.49</v>
      </c>
      <c r="K431" s="6">
        <f t="shared" si="107"/>
        <v>37.739999999999995</v>
      </c>
      <c r="L431" s="6">
        <f t="shared" si="108"/>
        <v>0.60000000000000142</v>
      </c>
      <c r="M431" s="6">
        <f t="shared" si="109"/>
        <v>39.200000000000003</v>
      </c>
      <c r="N431" s="5">
        <f t="shared" si="110"/>
        <v>2.5213934639401288</v>
      </c>
      <c r="O431" s="6">
        <f t="shared" si="111"/>
        <v>-1.6799999999999997</v>
      </c>
      <c r="P431" s="6">
        <f t="shared" si="112"/>
        <v>5.0427869278802575</v>
      </c>
      <c r="Q431" s="6">
        <f t="shared" si="113"/>
        <v>4.2057122183903055E-2</v>
      </c>
      <c r="R431" s="5">
        <f t="shared" si="114"/>
        <v>0.45213094120524389</v>
      </c>
      <c r="S431" s="5">
        <f t="shared" si="115"/>
        <v>2.2800000000000011</v>
      </c>
      <c r="T431" s="5">
        <f t="shared" si="116"/>
        <v>1.6799999999999997</v>
      </c>
      <c r="U431" s="5">
        <f t="shared" si="117"/>
        <v>0.33314911457228474</v>
      </c>
      <c r="V431" s="5">
        <f t="shared" si="118"/>
        <v>0.57904488961373624</v>
      </c>
      <c r="W431" s="5">
        <f t="shared" si="119"/>
        <v>1.460000000000008</v>
      </c>
      <c r="X431" s="5">
        <f t="shared" si="120"/>
        <v>39.200000000000003</v>
      </c>
      <c r="Y431" s="5">
        <f t="shared" si="121"/>
        <v>15.546958680039959</v>
      </c>
      <c r="Z431" s="5">
        <f t="shared" si="122"/>
        <v>0.56911070979204037</v>
      </c>
      <c r="AA431" s="2">
        <f t="shared" si="123"/>
        <v>0.60000000000000142</v>
      </c>
      <c r="AB431" s="5">
        <f t="shared" si="124"/>
        <v>4.2057122183903055E-2</v>
      </c>
    </row>
    <row r="432" spans="1:28">
      <c r="A432" s="1">
        <f t="shared" si="106"/>
        <v>72504</v>
      </c>
      <c r="B432" s="1">
        <v>7</v>
      </c>
      <c r="C432" s="1">
        <v>5</v>
      </c>
      <c r="D432" s="2">
        <v>4</v>
      </c>
      <c r="E432" s="5">
        <v>179.62</v>
      </c>
      <c r="F432" s="5">
        <v>179.65</v>
      </c>
      <c r="G432" s="5">
        <v>6.38</v>
      </c>
      <c r="H432" s="5">
        <v>171.01</v>
      </c>
      <c r="I432" s="5">
        <v>176.19</v>
      </c>
      <c r="J432" s="5">
        <v>4.88</v>
      </c>
      <c r="K432" s="6">
        <f t="shared" si="107"/>
        <v>175.315</v>
      </c>
      <c r="L432" s="6">
        <f t="shared" si="108"/>
        <v>8.6100000000000136</v>
      </c>
      <c r="M432" s="6">
        <f t="shared" si="109"/>
        <v>177.92000000000002</v>
      </c>
      <c r="N432" s="5">
        <f t="shared" si="110"/>
        <v>4.0161797768526251</v>
      </c>
      <c r="O432" s="6">
        <f t="shared" si="111"/>
        <v>3.460000000000008</v>
      </c>
      <c r="P432" s="6">
        <f t="shared" si="112"/>
        <v>8.0323595537052501</v>
      </c>
      <c r="Q432" s="6">
        <f t="shared" si="113"/>
        <v>0.26178416213568761</v>
      </c>
      <c r="R432" s="5">
        <f t="shared" si="114"/>
        <v>0.64115655749304201</v>
      </c>
      <c r="S432" s="5">
        <f t="shared" si="115"/>
        <v>5.1500000000000057</v>
      </c>
      <c r="T432" s="5">
        <f t="shared" si="116"/>
        <v>3.460000000000008</v>
      </c>
      <c r="U432" s="5">
        <f t="shared" si="117"/>
        <v>0.43075760950018022</v>
      </c>
      <c r="V432" s="5">
        <f t="shared" si="118"/>
        <v>0.64862634262888708</v>
      </c>
      <c r="W432" s="5">
        <f t="shared" si="119"/>
        <v>2.6050000000000182</v>
      </c>
      <c r="X432" s="5">
        <f t="shared" si="120"/>
        <v>177.92000000000002</v>
      </c>
      <c r="Y432" s="5">
        <f t="shared" si="121"/>
        <v>44.30080571229589</v>
      </c>
      <c r="Z432" s="5">
        <f t="shared" si="122"/>
        <v>0.56930132618851326</v>
      </c>
      <c r="AA432" s="2">
        <f t="shared" si="123"/>
        <v>8.6100000000000136</v>
      </c>
      <c r="AB432" s="5">
        <f t="shared" si="124"/>
        <v>0.26178416213568761</v>
      </c>
    </row>
    <row r="433" spans="1:28">
      <c r="A433" s="1">
        <f t="shared" si="106"/>
        <v>35004</v>
      </c>
      <c r="B433" s="1">
        <v>3</v>
      </c>
      <c r="C433" s="1">
        <v>10</v>
      </c>
      <c r="D433" s="2">
        <v>4</v>
      </c>
      <c r="E433" s="5">
        <v>227.08</v>
      </c>
      <c r="F433" s="5">
        <v>223.66</v>
      </c>
      <c r="G433" s="5">
        <v>3.95</v>
      </c>
      <c r="H433" s="5">
        <v>222.1</v>
      </c>
      <c r="I433" s="5">
        <v>217.98</v>
      </c>
      <c r="J433" s="5">
        <v>4.07</v>
      </c>
      <c r="K433" s="6">
        <f t="shared" si="107"/>
        <v>224.59</v>
      </c>
      <c r="L433" s="6">
        <f t="shared" si="108"/>
        <v>4.9800000000000182</v>
      </c>
      <c r="M433" s="6">
        <f t="shared" si="109"/>
        <v>220.82</v>
      </c>
      <c r="N433" s="5">
        <f t="shared" si="110"/>
        <v>2.8358155793351583</v>
      </c>
      <c r="O433" s="6">
        <f t="shared" si="111"/>
        <v>5.6800000000000068</v>
      </c>
      <c r="P433" s="6">
        <f t="shared" si="112"/>
        <v>5.6716311586703165</v>
      </c>
      <c r="Q433" s="6">
        <f t="shared" si="113"/>
        <v>-2.9918488904916177E-2</v>
      </c>
      <c r="R433" s="5">
        <f t="shared" si="114"/>
        <v>0.12342128400396543</v>
      </c>
      <c r="S433" s="5">
        <f t="shared" si="115"/>
        <v>0.69999999999998863</v>
      </c>
      <c r="T433" s="5">
        <f t="shared" si="116"/>
        <v>5.6800000000000068</v>
      </c>
      <c r="U433" s="5">
        <f t="shared" si="117"/>
        <v>1.001475561632194</v>
      </c>
      <c r="V433" s="5">
        <f t="shared" si="118"/>
        <v>1.3294235448427385</v>
      </c>
      <c r="W433" s="5">
        <f t="shared" si="119"/>
        <v>3.7700000000000102</v>
      </c>
      <c r="X433" s="5">
        <f t="shared" si="120"/>
        <v>220.82</v>
      </c>
      <c r="Y433" s="5">
        <f t="shared" si="121"/>
        <v>77.868251239303106</v>
      </c>
      <c r="Z433" s="5">
        <f t="shared" si="122"/>
        <v>0.56969202206104308</v>
      </c>
      <c r="AA433" s="2">
        <f t="shared" si="123"/>
        <v>4.9800000000000182</v>
      </c>
      <c r="AB433" s="5">
        <f t="shared" si="124"/>
        <v>2.9918488904916177E-2</v>
      </c>
    </row>
    <row r="434" spans="1:28">
      <c r="A434" s="1">
        <f t="shared" si="106"/>
        <v>73502</v>
      </c>
      <c r="B434" s="1">
        <v>7</v>
      </c>
      <c r="C434" s="1">
        <v>7</v>
      </c>
      <c r="D434" s="2">
        <v>2</v>
      </c>
      <c r="E434" s="5">
        <v>95.98</v>
      </c>
      <c r="F434" s="5">
        <v>99.97</v>
      </c>
      <c r="G434" s="5">
        <v>3.62</v>
      </c>
      <c r="H434" s="5">
        <v>90.67</v>
      </c>
      <c r="I434" s="5">
        <v>91.89</v>
      </c>
      <c r="J434" s="5">
        <v>3.62</v>
      </c>
      <c r="K434" s="6">
        <f t="shared" si="107"/>
        <v>93.325000000000003</v>
      </c>
      <c r="L434" s="6">
        <f t="shared" si="108"/>
        <v>5.3100000000000023</v>
      </c>
      <c r="M434" s="6">
        <f t="shared" si="109"/>
        <v>95.93</v>
      </c>
      <c r="N434" s="5">
        <f t="shared" si="110"/>
        <v>2.559726547895302</v>
      </c>
      <c r="O434" s="6">
        <f t="shared" si="111"/>
        <v>8.0799999999999983</v>
      </c>
      <c r="P434" s="6">
        <f t="shared" si="112"/>
        <v>5.1194530957906039</v>
      </c>
      <c r="Q434" s="6">
        <f t="shared" si="113"/>
        <v>0</v>
      </c>
      <c r="R434" s="5">
        <f t="shared" si="114"/>
        <v>0.54107342096318611</v>
      </c>
      <c r="S434" s="5">
        <f t="shared" si="115"/>
        <v>2.769999999999996</v>
      </c>
      <c r="T434" s="5">
        <f t="shared" si="116"/>
        <v>8.0799999999999983</v>
      </c>
      <c r="U434" s="5">
        <f t="shared" si="117"/>
        <v>1.5782935889467689</v>
      </c>
      <c r="V434" s="5">
        <f t="shared" si="118"/>
        <v>1.0176868314867178</v>
      </c>
      <c r="W434" s="5">
        <f t="shared" si="119"/>
        <v>2.605000000000004</v>
      </c>
      <c r="X434" s="5">
        <f t="shared" si="120"/>
        <v>95.93</v>
      </c>
      <c r="Y434" s="5">
        <f t="shared" si="121"/>
        <v>37.476659402887023</v>
      </c>
      <c r="Z434" s="5">
        <f t="shared" si="122"/>
        <v>0.570312195205398</v>
      </c>
      <c r="AA434" s="2">
        <f t="shared" si="123"/>
        <v>5.3100000000000023</v>
      </c>
      <c r="AB434" s="5">
        <f t="shared" si="124"/>
        <v>0</v>
      </c>
    </row>
    <row r="435" spans="1:28">
      <c r="A435" s="1">
        <f t="shared" si="106"/>
        <v>22008</v>
      </c>
      <c r="B435" s="1">
        <v>2</v>
      </c>
      <c r="C435" s="1">
        <v>4</v>
      </c>
      <c r="D435" s="2">
        <v>8</v>
      </c>
      <c r="E435" s="5">
        <v>242.33</v>
      </c>
      <c r="F435" s="5">
        <v>252.84</v>
      </c>
      <c r="G435" s="5">
        <v>14.04</v>
      </c>
      <c r="H435" s="5">
        <v>249.24</v>
      </c>
      <c r="I435" s="5">
        <v>240.2</v>
      </c>
      <c r="J435" s="5">
        <v>10.92</v>
      </c>
      <c r="K435" s="6">
        <f t="shared" si="107"/>
        <v>245.78500000000003</v>
      </c>
      <c r="L435" s="6">
        <f t="shared" si="108"/>
        <v>-6.9099999999999966</v>
      </c>
      <c r="M435" s="6">
        <f t="shared" si="109"/>
        <v>246.51999999999998</v>
      </c>
      <c r="N435" s="5">
        <f t="shared" si="110"/>
        <v>8.8933683157732748</v>
      </c>
      <c r="O435" s="6">
        <f t="shared" si="111"/>
        <v>12.640000000000015</v>
      </c>
      <c r="P435" s="6">
        <f t="shared" si="112"/>
        <v>17.78673663154655</v>
      </c>
      <c r="Q435" s="6">
        <f t="shared" si="113"/>
        <v>0.24615384615384614</v>
      </c>
      <c r="R435" s="5">
        <f t="shared" si="114"/>
        <v>1.0991336075290021</v>
      </c>
      <c r="S435" s="5">
        <f t="shared" si="115"/>
        <v>19.550000000000011</v>
      </c>
      <c r="T435" s="5">
        <f t="shared" si="116"/>
        <v>12.640000000000015</v>
      </c>
      <c r="U435" s="5">
        <f t="shared" si="117"/>
        <v>0.71064188231031178</v>
      </c>
      <c r="V435" s="5">
        <f t="shared" si="118"/>
        <v>8.2645851819311375E-2</v>
      </c>
      <c r="W435" s="5">
        <f t="shared" si="119"/>
        <v>0.7349999999999568</v>
      </c>
      <c r="X435" s="5">
        <f t="shared" si="120"/>
        <v>246.51999999999998</v>
      </c>
      <c r="Y435" s="5">
        <f t="shared" si="121"/>
        <v>27.719531143534468</v>
      </c>
      <c r="Z435" s="5">
        <f t="shared" si="122"/>
        <v>0.57074337490679639</v>
      </c>
      <c r="AA435" s="2">
        <f t="shared" si="123"/>
        <v>6.9099999999999966</v>
      </c>
      <c r="AB435" s="5">
        <f t="shared" si="124"/>
        <v>0.24615384615384614</v>
      </c>
    </row>
    <row r="436" spans="1:28">
      <c r="A436" s="1">
        <f t="shared" si="106"/>
        <v>33007</v>
      </c>
      <c r="B436" s="1">
        <v>3</v>
      </c>
      <c r="C436" s="1">
        <v>6</v>
      </c>
      <c r="D436" s="2">
        <v>7</v>
      </c>
      <c r="E436" s="5">
        <v>338.75</v>
      </c>
      <c r="F436" s="5">
        <v>363.05</v>
      </c>
      <c r="G436" s="5">
        <v>6.56</v>
      </c>
      <c r="H436" s="5">
        <v>337.18</v>
      </c>
      <c r="I436" s="5">
        <v>352.21</v>
      </c>
      <c r="J436" s="5">
        <v>5.01</v>
      </c>
      <c r="K436" s="6">
        <f t="shared" si="107"/>
        <v>337.96500000000003</v>
      </c>
      <c r="L436" s="6">
        <f t="shared" si="108"/>
        <v>1.5699999999999932</v>
      </c>
      <c r="M436" s="6">
        <f t="shared" si="109"/>
        <v>357.63</v>
      </c>
      <c r="N436" s="5">
        <f t="shared" si="110"/>
        <v>4.1271570117939538</v>
      </c>
      <c r="O436" s="6">
        <f t="shared" si="111"/>
        <v>10.840000000000032</v>
      </c>
      <c r="P436" s="6">
        <f t="shared" si="112"/>
        <v>8.2543140235879076</v>
      </c>
      <c r="Q436" s="6">
        <f t="shared" si="113"/>
        <v>0.26321042303588382</v>
      </c>
      <c r="R436" s="5">
        <f t="shared" si="114"/>
        <v>1.1230491078373879</v>
      </c>
      <c r="S436" s="5">
        <f t="shared" si="115"/>
        <v>9.2700000000000387</v>
      </c>
      <c r="T436" s="5">
        <f t="shared" si="116"/>
        <v>10.840000000000032</v>
      </c>
      <c r="U436" s="5">
        <f t="shared" si="117"/>
        <v>1.3132526784204175</v>
      </c>
      <c r="V436" s="5">
        <f t="shared" si="118"/>
        <v>4.7647811662615096</v>
      </c>
      <c r="W436" s="5">
        <f t="shared" si="119"/>
        <v>19.664999999999964</v>
      </c>
      <c r="X436" s="5">
        <f t="shared" si="120"/>
        <v>357.63</v>
      </c>
      <c r="Y436" s="5">
        <f t="shared" si="121"/>
        <v>86.652869996954337</v>
      </c>
      <c r="Z436" s="5">
        <f t="shared" si="122"/>
        <v>0.57075651551252571</v>
      </c>
      <c r="AA436" s="2">
        <f t="shared" si="123"/>
        <v>1.5699999999999932</v>
      </c>
      <c r="AB436" s="5">
        <f t="shared" si="124"/>
        <v>0.26321042303588382</v>
      </c>
    </row>
    <row r="437" spans="1:28">
      <c r="A437" s="1">
        <f t="shared" si="106"/>
        <v>55001</v>
      </c>
      <c r="B437" s="1">
        <v>5</v>
      </c>
      <c r="C437" s="1">
        <v>10</v>
      </c>
      <c r="D437" s="2">
        <v>1</v>
      </c>
      <c r="E437" s="5">
        <v>75.11</v>
      </c>
      <c r="F437" s="5">
        <v>76.44</v>
      </c>
      <c r="G437" s="5">
        <v>3.57</v>
      </c>
      <c r="H437" s="5">
        <v>73.39</v>
      </c>
      <c r="I437" s="5">
        <v>72.790000000000006</v>
      </c>
      <c r="J437" s="5">
        <v>3.85</v>
      </c>
      <c r="K437" s="6">
        <f t="shared" si="107"/>
        <v>74.25</v>
      </c>
      <c r="L437" s="6">
        <f t="shared" si="108"/>
        <v>1.7199999999999989</v>
      </c>
      <c r="M437" s="6">
        <f t="shared" si="109"/>
        <v>74.615000000000009</v>
      </c>
      <c r="N437" s="5">
        <f t="shared" si="110"/>
        <v>2.6252333229638847</v>
      </c>
      <c r="O437" s="6">
        <f t="shared" si="111"/>
        <v>3.6499999999999915</v>
      </c>
      <c r="P437" s="6">
        <f t="shared" si="112"/>
        <v>5.2504666459277693</v>
      </c>
      <c r="Q437" s="6">
        <f t="shared" si="113"/>
        <v>-7.5364379665837269E-2</v>
      </c>
      <c r="R437" s="5">
        <f t="shared" si="114"/>
        <v>0.36758637472669009</v>
      </c>
      <c r="S437" s="5">
        <f t="shared" si="115"/>
        <v>1.9299999999999926</v>
      </c>
      <c r="T437" s="5">
        <f t="shared" si="116"/>
        <v>3.6499999999999915</v>
      </c>
      <c r="U437" s="5">
        <f t="shared" si="117"/>
        <v>0.69517630453493306</v>
      </c>
      <c r="V437" s="5">
        <f t="shared" si="118"/>
        <v>0.13903526090699039</v>
      </c>
      <c r="W437" s="5">
        <f t="shared" si="119"/>
        <v>0.36500000000000909</v>
      </c>
      <c r="X437" s="5">
        <f t="shared" si="120"/>
        <v>74.615000000000009</v>
      </c>
      <c r="Y437" s="5">
        <f t="shared" si="121"/>
        <v>28.42223559609543</v>
      </c>
      <c r="Z437" s="5">
        <f t="shared" si="122"/>
        <v>0.57079856341795399</v>
      </c>
      <c r="AA437" s="2">
        <f t="shared" si="123"/>
        <v>1.7199999999999989</v>
      </c>
      <c r="AB437" s="5">
        <f t="shared" si="124"/>
        <v>7.5364379665837269E-2</v>
      </c>
    </row>
    <row r="438" spans="1:28">
      <c r="A438" s="1">
        <f t="shared" si="106"/>
        <v>64003</v>
      </c>
      <c r="B438" s="1">
        <v>6</v>
      </c>
      <c r="C438" s="1">
        <v>8</v>
      </c>
      <c r="D438" s="2">
        <v>3</v>
      </c>
      <c r="E438" s="5">
        <v>6.72</v>
      </c>
      <c r="F438" s="5">
        <v>5.15</v>
      </c>
      <c r="G438" s="5">
        <v>3.37</v>
      </c>
      <c r="H438" s="5">
        <v>6.36</v>
      </c>
      <c r="I438" s="5">
        <v>7.07</v>
      </c>
      <c r="J438" s="5">
        <v>3.84</v>
      </c>
      <c r="K438" s="6">
        <f t="shared" si="107"/>
        <v>6.54</v>
      </c>
      <c r="L438" s="6">
        <f t="shared" si="108"/>
        <v>0.35999999999999943</v>
      </c>
      <c r="M438" s="6">
        <f t="shared" si="109"/>
        <v>6.11</v>
      </c>
      <c r="N438" s="5">
        <f t="shared" si="110"/>
        <v>2.5545302895052937</v>
      </c>
      <c r="O438" s="6">
        <f t="shared" si="111"/>
        <v>-1.92</v>
      </c>
      <c r="P438" s="6">
        <f t="shared" si="112"/>
        <v>5.1090605790105874</v>
      </c>
      <c r="Q438" s="6">
        <f t="shared" si="113"/>
        <v>-0.12982281390671385</v>
      </c>
      <c r="R438" s="5">
        <f t="shared" si="114"/>
        <v>0.44626599445049847</v>
      </c>
      <c r="S438" s="5">
        <f t="shared" si="115"/>
        <v>2.2799999999999994</v>
      </c>
      <c r="T438" s="5">
        <f t="shared" si="116"/>
        <v>1.92</v>
      </c>
      <c r="U438" s="5">
        <f t="shared" si="117"/>
        <v>0.37580294269515668</v>
      </c>
      <c r="V438" s="5">
        <f t="shared" si="118"/>
        <v>0.16832840141553884</v>
      </c>
      <c r="W438" s="5">
        <f t="shared" si="119"/>
        <v>0.42999999999999972</v>
      </c>
      <c r="X438" s="5">
        <f t="shared" si="120"/>
        <v>6.11</v>
      </c>
      <c r="Y438" s="5">
        <f t="shared" si="121"/>
        <v>2.3918291456952163</v>
      </c>
      <c r="Z438" s="5">
        <f t="shared" si="122"/>
        <v>0.57121799691536324</v>
      </c>
      <c r="AA438" s="2">
        <f t="shared" si="123"/>
        <v>0.35999999999999943</v>
      </c>
      <c r="AB438" s="5">
        <f t="shared" si="124"/>
        <v>0.12982281390671385</v>
      </c>
    </row>
    <row r="439" spans="1:28">
      <c r="A439" s="1">
        <f t="shared" si="106"/>
        <v>43506</v>
      </c>
      <c r="B439" s="1">
        <v>4</v>
      </c>
      <c r="C439" s="1">
        <v>7</v>
      </c>
      <c r="D439" s="2">
        <v>6</v>
      </c>
      <c r="E439" s="5">
        <v>162.87</v>
      </c>
      <c r="F439" s="5">
        <v>163.21</v>
      </c>
      <c r="G439" s="5">
        <v>4.3</v>
      </c>
      <c r="H439" s="5">
        <v>160.97</v>
      </c>
      <c r="I439" s="5">
        <v>162.4</v>
      </c>
      <c r="J439" s="5">
        <v>4.16</v>
      </c>
      <c r="K439" s="6">
        <f t="shared" si="107"/>
        <v>161.92000000000002</v>
      </c>
      <c r="L439" s="6">
        <f t="shared" si="108"/>
        <v>1.9000000000000057</v>
      </c>
      <c r="M439" s="6">
        <f t="shared" si="109"/>
        <v>162.80500000000001</v>
      </c>
      <c r="N439" s="5">
        <f t="shared" si="110"/>
        <v>2.9914712099567331</v>
      </c>
      <c r="O439" s="6">
        <f t="shared" si="111"/>
        <v>0.81000000000000227</v>
      </c>
      <c r="P439" s="6">
        <f t="shared" si="112"/>
        <v>5.9829424199134662</v>
      </c>
      <c r="Q439" s="6">
        <f t="shared" si="113"/>
        <v>3.3087865547720856E-2</v>
      </c>
      <c r="R439" s="5">
        <f t="shared" si="114"/>
        <v>0.18218460474767004</v>
      </c>
      <c r="S439" s="5">
        <f t="shared" si="115"/>
        <v>1.0900000000000034</v>
      </c>
      <c r="T439" s="5">
        <f t="shared" si="116"/>
        <v>0.81000000000000227</v>
      </c>
      <c r="U439" s="5">
        <f t="shared" si="117"/>
        <v>0.13538488976661714</v>
      </c>
      <c r="V439" s="5">
        <f t="shared" si="118"/>
        <v>0.2958410554159373</v>
      </c>
      <c r="W439" s="5">
        <f t="shared" si="119"/>
        <v>0.88499999999999091</v>
      </c>
      <c r="X439" s="5">
        <f t="shared" si="120"/>
        <v>162.80500000000001</v>
      </c>
      <c r="Y439" s="5">
        <f t="shared" si="121"/>
        <v>54.423054267787762</v>
      </c>
      <c r="Z439" s="5">
        <f t="shared" si="122"/>
        <v>0.57202010454178964</v>
      </c>
      <c r="AA439" s="2">
        <f t="shared" si="123"/>
        <v>1.9000000000000057</v>
      </c>
      <c r="AB439" s="5">
        <f t="shared" si="124"/>
        <v>3.3087865547720856E-2</v>
      </c>
    </row>
    <row r="440" spans="1:28">
      <c r="A440" s="1">
        <f t="shared" si="106"/>
        <v>71505</v>
      </c>
      <c r="B440" s="1">
        <v>7</v>
      </c>
      <c r="C440" s="1">
        <v>3</v>
      </c>
      <c r="D440" s="2">
        <v>5</v>
      </c>
      <c r="E440" s="5">
        <v>204.4</v>
      </c>
      <c r="F440" s="5">
        <v>206.65</v>
      </c>
      <c r="G440" s="5">
        <v>3.83</v>
      </c>
      <c r="H440" s="5">
        <v>206.52</v>
      </c>
      <c r="I440" s="5">
        <v>203.62</v>
      </c>
      <c r="J440" s="5">
        <v>4.09</v>
      </c>
      <c r="K440" s="6">
        <f t="shared" si="107"/>
        <v>205.46</v>
      </c>
      <c r="L440" s="6">
        <f t="shared" si="108"/>
        <v>-2.1200000000000045</v>
      </c>
      <c r="M440" s="6">
        <f t="shared" si="109"/>
        <v>205.13499999999999</v>
      </c>
      <c r="N440" s="5">
        <f t="shared" si="110"/>
        <v>2.8016512987879132</v>
      </c>
      <c r="O440" s="6">
        <f t="shared" si="111"/>
        <v>3.0300000000000011</v>
      </c>
      <c r="P440" s="6">
        <f t="shared" si="112"/>
        <v>5.6033025975758264</v>
      </c>
      <c r="Q440" s="6">
        <f t="shared" si="113"/>
        <v>-6.5585884001656117E-2</v>
      </c>
      <c r="R440" s="5">
        <f t="shared" si="114"/>
        <v>0.9191008178334088</v>
      </c>
      <c r="S440" s="5">
        <f t="shared" si="115"/>
        <v>5.1500000000000057</v>
      </c>
      <c r="T440" s="5">
        <f t="shared" si="116"/>
        <v>3.0300000000000011</v>
      </c>
      <c r="U440" s="5">
        <f t="shared" si="117"/>
        <v>0.54075252000684004</v>
      </c>
      <c r="V440" s="5">
        <f t="shared" si="118"/>
        <v>0.11600301584305756</v>
      </c>
      <c r="W440" s="5">
        <f t="shared" si="119"/>
        <v>0.32500000000001705</v>
      </c>
      <c r="X440" s="5">
        <f t="shared" si="120"/>
        <v>205.13499999999999</v>
      </c>
      <c r="Y440" s="5">
        <f t="shared" si="121"/>
        <v>73.219318938351876</v>
      </c>
      <c r="Z440" s="5">
        <f t="shared" si="122"/>
        <v>0.5723827390828623</v>
      </c>
      <c r="AA440" s="2">
        <f t="shared" si="123"/>
        <v>2.1200000000000045</v>
      </c>
      <c r="AB440" s="5">
        <f t="shared" si="124"/>
        <v>6.5585884001656117E-2</v>
      </c>
    </row>
    <row r="441" spans="1:28">
      <c r="A441" s="1">
        <f t="shared" si="106"/>
        <v>64501</v>
      </c>
      <c r="B441" s="1">
        <v>6</v>
      </c>
      <c r="C441" s="1">
        <v>9</v>
      </c>
      <c r="D441" s="2">
        <v>1</v>
      </c>
      <c r="E441" s="5">
        <v>19.760000000000002</v>
      </c>
      <c r="F441" s="5">
        <v>19.02</v>
      </c>
      <c r="G441" s="5">
        <v>3.29</v>
      </c>
      <c r="H441" s="5">
        <v>18.329999999999998</v>
      </c>
      <c r="I441" s="5">
        <v>19.64</v>
      </c>
      <c r="J441" s="5">
        <v>3.54</v>
      </c>
      <c r="K441" s="6">
        <f t="shared" si="107"/>
        <v>19.045000000000002</v>
      </c>
      <c r="L441" s="6">
        <f t="shared" si="108"/>
        <v>1.4300000000000033</v>
      </c>
      <c r="M441" s="6">
        <f t="shared" si="109"/>
        <v>19.329999999999998</v>
      </c>
      <c r="N441" s="5">
        <f t="shared" si="110"/>
        <v>2.4163867653999431</v>
      </c>
      <c r="O441" s="6">
        <f t="shared" si="111"/>
        <v>-0.62000000000000099</v>
      </c>
      <c r="P441" s="6">
        <f t="shared" si="112"/>
        <v>4.8327735307998863</v>
      </c>
      <c r="Q441" s="6">
        <f t="shared" si="113"/>
        <v>-7.3108491717225402E-2</v>
      </c>
      <c r="R441" s="5">
        <f t="shared" si="114"/>
        <v>0.42418706089476177</v>
      </c>
      <c r="S441" s="5">
        <f t="shared" si="115"/>
        <v>2.0500000000000043</v>
      </c>
      <c r="T441" s="5">
        <f t="shared" si="116"/>
        <v>0.62000000000000099</v>
      </c>
      <c r="U441" s="5">
        <f t="shared" si="117"/>
        <v>0.12829072085597668</v>
      </c>
      <c r="V441" s="5">
        <f t="shared" si="118"/>
        <v>0.11794469498049308</v>
      </c>
      <c r="W441" s="5">
        <f t="shared" si="119"/>
        <v>0.28499999999999659</v>
      </c>
      <c r="X441" s="5">
        <f t="shared" si="120"/>
        <v>19.329999999999998</v>
      </c>
      <c r="Y441" s="5">
        <f t="shared" si="121"/>
        <v>7.999547206922661</v>
      </c>
      <c r="Z441" s="5">
        <f t="shared" si="122"/>
        <v>0.57380223073808279</v>
      </c>
      <c r="AA441" s="2">
        <f t="shared" si="123"/>
        <v>1.4300000000000033</v>
      </c>
      <c r="AB441" s="5">
        <f t="shared" si="124"/>
        <v>7.3108491717225402E-2</v>
      </c>
    </row>
    <row r="442" spans="1:28">
      <c r="A442" s="1">
        <f t="shared" si="106"/>
        <v>42507</v>
      </c>
      <c r="B442" s="1">
        <v>4</v>
      </c>
      <c r="C442" s="1">
        <v>5</v>
      </c>
      <c r="D442" s="2">
        <v>7</v>
      </c>
      <c r="E442" s="5">
        <v>170.61</v>
      </c>
      <c r="F442" s="5">
        <v>170.23</v>
      </c>
      <c r="G442" s="5">
        <v>4.76</v>
      </c>
      <c r="H442" s="5">
        <v>171.18</v>
      </c>
      <c r="I442" s="5">
        <v>165.98</v>
      </c>
      <c r="J442" s="5">
        <v>4.7699999999999996</v>
      </c>
      <c r="K442" s="6">
        <f t="shared" si="107"/>
        <v>170.89500000000001</v>
      </c>
      <c r="L442" s="6">
        <f t="shared" si="108"/>
        <v>-0.56999999999999318</v>
      </c>
      <c r="M442" s="6">
        <f t="shared" si="109"/>
        <v>168.10499999999999</v>
      </c>
      <c r="N442" s="5">
        <f t="shared" si="110"/>
        <v>3.3693656673029717</v>
      </c>
      <c r="O442" s="6">
        <f t="shared" si="111"/>
        <v>4.25</v>
      </c>
      <c r="P442" s="6">
        <f t="shared" si="112"/>
        <v>6.7387313346059434</v>
      </c>
      <c r="Q442" s="6">
        <f t="shared" si="113"/>
        <v>-2.0986335759350409E-3</v>
      </c>
      <c r="R442" s="5">
        <f t="shared" si="114"/>
        <v>0.71526816557405448</v>
      </c>
      <c r="S442" s="5">
        <f t="shared" si="115"/>
        <v>4.8199999999999932</v>
      </c>
      <c r="T442" s="5">
        <f t="shared" si="116"/>
        <v>4.25</v>
      </c>
      <c r="U442" s="5">
        <f t="shared" si="117"/>
        <v>0.63068251113894935</v>
      </c>
      <c r="V442" s="5">
        <f t="shared" si="118"/>
        <v>0.82804903815420317</v>
      </c>
      <c r="W442" s="5">
        <f t="shared" si="119"/>
        <v>2.7900000000000205</v>
      </c>
      <c r="X442" s="5">
        <f t="shared" si="120"/>
        <v>168.10499999999999</v>
      </c>
      <c r="Y442" s="5">
        <f t="shared" si="121"/>
        <v>49.892180487064977</v>
      </c>
      <c r="Z442" s="5">
        <f t="shared" si="122"/>
        <v>0.57475299042284245</v>
      </c>
      <c r="AA442" s="2">
        <f t="shared" si="123"/>
        <v>0.56999999999999318</v>
      </c>
      <c r="AB442" s="5">
        <f t="shared" si="124"/>
        <v>2.0986335759350409E-3</v>
      </c>
    </row>
    <row r="443" spans="1:28">
      <c r="A443" s="1">
        <f t="shared" si="106"/>
        <v>15005</v>
      </c>
      <c r="B443" s="1">
        <v>1</v>
      </c>
      <c r="C443" s="1">
        <v>10</v>
      </c>
      <c r="D443" s="2">
        <v>5</v>
      </c>
      <c r="E443" s="5">
        <v>121.84</v>
      </c>
      <c r="F443" s="5">
        <v>118.86</v>
      </c>
      <c r="G443" s="5">
        <v>3.8</v>
      </c>
      <c r="H443" s="5">
        <v>120.86</v>
      </c>
      <c r="I443" s="5">
        <v>118.93</v>
      </c>
      <c r="J443" s="5">
        <v>3.42</v>
      </c>
      <c r="K443" s="6">
        <f t="shared" si="107"/>
        <v>121.35</v>
      </c>
      <c r="L443" s="6">
        <f t="shared" si="108"/>
        <v>0.98000000000000398</v>
      </c>
      <c r="M443" s="6">
        <f t="shared" si="109"/>
        <v>118.89500000000001</v>
      </c>
      <c r="N443" s="5">
        <f t="shared" si="110"/>
        <v>2.5561885689440049</v>
      </c>
      <c r="O443" s="6">
        <f t="shared" si="111"/>
        <v>-7.000000000000739E-2</v>
      </c>
      <c r="P443" s="6">
        <f t="shared" si="112"/>
        <v>5.1123771378880098</v>
      </c>
      <c r="Q443" s="6">
        <f t="shared" si="113"/>
        <v>0.10497237569060777</v>
      </c>
      <c r="R443" s="5">
        <f t="shared" si="114"/>
        <v>0.20538390883145607</v>
      </c>
      <c r="S443" s="5">
        <f t="shared" si="115"/>
        <v>1.0500000000000114</v>
      </c>
      <c r="T443" s="5">
        <f t="shared" si="116"/>
        <v>7.000000000000739E-2</v>
      </c>
      <c r="U443" s="5">
        <f t="shared" si="117"/>
        <v>1.3692260588765036E-2</v>
      </c>
      <c r="V443" s="5">
        <f t="shared" si="118"/>
        <v>0.96041427844041127</v>
      </c>
      <c r="W443" s="5">
        <f t="shared" si="119"/>
        <v>2.4549999999999841</v>
      </c>
      <c r="X443" s="5">
        <f t="shared" si="120"/>
        <v>118.89500000000001</v>
      </c>
      <c r="Y443" s="5">
        <f t="shared" si="121"/>
        <v>46.512609220029923</v>
      </c>
      <c r="Z443" s="5">
        <f t="shared" si="122"/>
        <v>0.57475821003270577</v>
      </c>
      <c r="AA443" s="2">
        <f t="shared" si="123"/>
        <v>0.98000000000000398</v>
      </c>
      <c r="AB443" s="5">
        <f t="shared" si="124"/>
        <v>0.10497237569060777</v>
      </c>
    </row>
    <row r="444" spans="1:28">
      <c r="A444" s="1">
        <f t="shared" si="106"/>
        <v>31508</v>
      </c>
      <c r="B444" s="1">
        <v>3</v>
      </c>
      <c r="C444" s="1">
        <v>3</v>
      </c>
      <c r="D444" s="2">
        <v>8</v>
      </c>
      <c r="E444" s="5">
        <v>0.25</v>
      </c>
      <c r="F444" s="5">
        <v>0.92</v>
      </c>
      <c r="G444" s="5">
        <v>9.01</v>
      </c>
      <c r="H444" s="5">
        <v>1.06</v>
      </c>
      <c r="I444" s="5">
        <v>2.52</v>
      </c>
      <c r="J444" s="5">
        <v>7.68</v>
      </c>
      <c r="K444" s="6">
        <f t="shared" si="107"/>
        <v>0.65500000000000003</v>
      </c>
      <c r="L444" s="6">
        <f t="shared" si="108"/>
        <v>-0.81</v>
      </c>
      <c r="M444" s="6">
        <f t="shared" si="109"/>
        <v>1.72</v>
      </c>
      <c r="N444" s="5">
        <f t="shared" si="110"/>
        <v>5.919512226526777</v>
      </c>
      <c r="O444" s="6">
        <f t="shared" si="111"/>
        <v>-1.6</v>
      </c>
      <c r="P444" s="6">
        <f t="shared" si="112"/>
        <v>11.839024453053554</v>
      </c>
      <c r="Q444" s="6">
        <f t="shared" si="113"/>
        <v>0.15837117631320788</v>
      </c>
      <c r="R444" s="5">
        <f t="shared" si="114"/>
        <v>6.6728471009808665E-2</v>
      </c>
      <c r="S444" s="5">
        <f t="shared" si="115"/>
        <v>0.79</v>
      </c>
      <c r="T444" s="5">
        <f t="shared" si="116"/>
        <v>1.6</v>
      </c>
      <c r="U444" s="5">
        <f t="shared" si="117"/>
        <v>0.13514627039961249</v>
      </c>
      <c r="V444" s="5">
        <f t="shared" si="118"/>
        <v>0.17991347246948411</v>
      </c>
      <c r="W444" s="5">
        <f t="shared" si="119"/>
        <v>1.0649999999999999</v>
      </c>
      <c r="X444" s="5">
        <f t="shared" si="120"/>
        <v>1.72</v>
      </c>
      <c r="Y444" s="5">
        <f t="shared" si="121"/>
        <v>0.29056448135916685</v>
      </c>
      <c r="Z444" s="5">
        <f t="shared" si="122"/>
        <v>0.57523560390504336</v>
      </c>
      <c r="AA444" s="2">
        <f t="shared" si="123"/>
        <v>0.81</v>
      </c>
      <c r="AB444" s="5">
        <f t="shared" si="124"/>
        <v>0.15837117631320788</v>
      </c>
    </row>
    <row r="445" spans="1:28">
      <c r="A445" s="1">
        <f t="shared" ref="A445:A508" si="125">10000*B445+500*C445+D445</f>
        <v>34006</v>
      </c>
      <c r="B445" s="1">
        <v>3</v>
      </c>
      <c r="C445" s="1">
        <v>8</v>
      </c>
      <c r="D445" s="2">
        <v>6</v>
      </c>
      <c r="E445" s="5">
        <v>331.03</v>
      </c>
      <c r="F445" s="5">
        <v>326.32</v>
      </c>
      <c r="G445" s="5">
        <v>4.5199999999999996</v>
      </c>
      <c r="H445" s="5">
        <v>329.15</v>
      </c>
      <c r="I445" s="5">
        <v>325.43</v>
      </c>
      <c r="J445" s="5">
        <v>4.5599999999999996</v>
      </c>
      <c r="K445" s="6">
        <f t="shared" ref="K445:K508" si="126" xml:space="preserve"> 0.5*(E445+H445)</f>
        <v>330.09</v>
      </c>
      <c r="L445" s="6">
        <f t="shared" ref="L445:L508" si="127">E445-H445</f>
        <v>1.8799999999999955</v>
      </c>
      <c r="M445" s="6">
        <f t="shared" ref="M445:M508" si="128">0.5*(F445+I445)</f>
        <v>325.875</v>
      </c>
      <c r="N445" s="5">
        <f t="shared" ref="N445:N508" si="129">0.5*P445</f>
        <v>3.2102959365142643</v>
      </c>
      <c r="O445" s="6">
        <f t="shared" ref="O445:O508" si="130">F445-I445</f>
        <v>0.88999999999998636</v>
      </c>
      <c r="P445" s="6">
        <f t="shared" ref="P445:P508" si="131">SQRT(G445*G445+J445*J445)</f>
        <v>6.4205918730285285</v>
      </c>
      <c r="Q445" s="6">
        <f t="shared" ref="Q445:Q508" si="132">(G445*G445-J445*J445)/(G445*G445+J445*J445)</f>
        <v>-8.8104017077431287E-3</v>
      </c>
      <c r="R445" s="5">
        <f t="shared" ref="R445:R508" si="133">ABS(O445-L445)/P445</f>
        <v>0.15419139225447079</v>
      </c>
      <c r="S445" s="5">
        <f t="shared" ref="S445:S508" si="134">ABS(O445-L445)</f>
        <v>0.99000000000000909</v>
      </c>
      <c r="T445" s="5">
        <f t="shared" ref="T445:T508" si="135">ABS(O445)</f>
        <v>0.88999999999998636</v>
      </c>
      <c r="U445" s="5">
        <f t="shared" ref="U445:U508" si="136">ABS(O445)/P445</f>
        <v>0.13861650414795518</v>
      </c>
      <c r="V445" s="5">
        <f t="shared" ref="V445:V508" si="137">ABS(M445-K445)/N445</f>
        <v>1.3129630673789585</v>
      </c>
      <c r="W445" s="5">
        <f t="shared" ref="W445:W508" si="138">ABS(M445-K445)</f>
        <v>4.214999999999975</v>
      </c>
      <c r="X445" s="5">
        <f t="shared" ref="X445:X508" si="139">ABS(M445)</f>
        <v>325.875</v>
      </c>
      <c r="Y445" s="5">
        <f t="shared" ref="Y445:Y508" si="140">ABS(M445)/N445</f>
        <v>101.50933323419233</v>
      </c>
      <c r="Z445" s="5">
        <f t="shared" ref="Z445:Z508" si="141">SQRT(0.004097*B445*B445+0.002191*C445*C445+0.004286*D445*D445)</f>
        <v>0.5756674387178764</v>
      </c>
      <c r="AA445" s="2">
        <f t="shared" si="123"/>
        <v>1.8799999999999955</v>
      </c>
      <c r="AB445" s="5">
        <f t="shared" si="124"/>
        <v>8.8104017077431287E-3</v>
      </c>
    </row>
    <row r="446" spans="1:28">
      <c r="A446" s="1">
        <f t="shared" si="125"/>
        <v>51507</v>
      </c>
      <c r="B446" s="1">
        <v>5</v>
      </c>
      <c r="C446" s="1">
        <v>3</v>
      </c>
      <c r="D446" s="2">
        <v>7</v>
      </c>
      <c r="E446" s="5">
        <v>344.52</v>
      </c>
      <c r="F446" s="5">
        <v>350.02</v>
      </c>
      <c r="G446" s="5">
        <v>8.2200000000000006</v>
      </c>
      <c r="H446" s="5">
        <v>352.08</v>
      </c>
      <c r="I446" s="5">
        <v>360.7</v>
      </c>
      <c r="J446" s="5">
        <v>4.88</v>
      </c>
      <c r="K446" s="6">
        <f t="shared" si="126"/>
        <v>348.29999999999995</v>
      </c>
      <c r="L446" s="6">
        <f t="shared" si="127"/>
        <v>-7.5600000000000023</v>
      </c>
      <c r="M446" s="6">
        <f t="shared" si="128"/>
        <v>355.36</v>
      </c>
      <c r="N446" s="5">
        <f t="shared" si="129"/>
        <v>4.7797175648776573</v>
      </c>
      <c r="O446" s="6">
        <f t="shared" si="130"/>
        <v>-10.680000000000007</v>
      </c>
      <c r="P446" s="6">
        <f t="shared" si="131"/>
        <v>9.5594351297553146</v>
      </c>
      <c r="Q446" s="6">
        <f t="shared" si="132"/>
        <v>0.47879907378631437</v>
      </c>
      <c r="R446" s="5">
        <f t="shared" si="133"/>
        <v>0.32637911734852315</v>
      </c>
      <c r="S446" s="5">
        <f t="shared" si="134"/>
        <v>3.1200000000000045</v>
      </c>
      <c r="T446" s="5">
        <f t="shared" si="135"/>
        <v>10.680000000000007</v>
      </c>
      <c r="U446" s="5">
        <f t="shared" si="136"/>
        <v>1.1172208247699438</v>
      </c>
      <c r="V446" s="5">
        <f t="shared" si="137"/>
        <v>1.4770747233849932</v>
      </c>
      <c r="W446" s="5">
        <f t="shared" si="138"/>
        <v>7.0600000000000591</v>
      </c>
      <c r="X446" s="5">
        <f t="shared" si="139"/>
        <v>355.36</v>
      </c>
      <c r="Y446" s="5">
        <f t="shared" si="140"/>
        <v>74.347489192930141</v>
      </c>
      <c r="Z446" s="5">
        <f t="shared" si="141"/>
        <v>0.57633150182859172</v>
      </c>
      <c r="AA446" s="2">
        <f t="shared" ref="AA446:AA509" si="142">ABS(L446)</f>
        <v>7.5600000000000023</v>
      </c>
      <c r="AB446" s="5">
        <f t="shared" ref="AB446:AB509" si="143">ABS(Q446)</f>
        <v>0.47879907378631437</v>
      </c>
    </row>
    <row r="447" spans="1:28">
      <c r="A447" s="1">
        <f t="shared" si="125"/>
        <v>80504</v>
      </c>
      <c r="B447" s="1">
        <v>8</v>
      </c>
      <c r="C447" s="1">
        <v>1</v>
      </c>
      <c r="D447" s="2">
        <v>4</v>
      </c>
      <c r="E447" s="5">
        <v>108.04</v>
      </c>
      <c r="F447" s="5">
        <v>105.92</v>
      </c>
      <c r="G447" s="5">
        <v>4.3099999999999996</v>
      </c>
      <c r="H447" s="5">
        <v>105.95</v>
      </c>
      <c r="I447" s="5">
        <v>104.61</v>
      </c>
      <c r="J447" s="5">
        <v>3.64</v>
      </c>
      <c r="K447" s="6">
        <f t="shared" si="126"/>
        <v>106.995</v>
      </c>
      <c r="L447" s="6">
        <f t="shared" si="127"/>
        <v>2.0900000000000034</v>
      </c>
      <c r="M447" s="6">
        <f t="shared" si="128"/>
        <v>105.265</v>
      </c>
      <c r="N447" s="5">
        <f t="shared" si="129"/>
        <v>2.82071356220372</v>
      </c>
      <c r="O447" s="6">
        <f t="shared" si="130"/>
        <v>1.3100000000000023</v>
      </c>
      <c r="P447" s="6">
        <f t="shared" si="131"/>
        <v>5.6414271244074401</v>
      </c>
      <c r="Q447" s="6">
        <f t="shared" si="132"/>
        <v>0.16736473981719166</v>
      </c>
      <c r="R447" s="5">
        <f t="shared" si="133"/>
        <v>0.1382628868190742</v>
      </c>
      <c r="S447" s="5">
        <f t="shared" si="134"/>
        <v>0.78000000000000114</v>
      </c>
      <c r="T447" s="5">
        <f t="shared" si="135"/>
        <v>1.3100000000000023</v>
      </c>
      <c r="U447" s="5">
        <f t="shared" si="136"/>
        <v>0.23221074581152212</v>
      </c>
      <c r="V447" s="5">
        <f t="shared" si="137"/>
        <v>0.61331998512050911</v>
      </c>
      <c r="W447" s="5">
        <f t="shared" si="138"/>
        <v>1.730000000000004</v>
      </c>
      <c r="X447" s="5">
        <f t="shared" si="139"/>
        <v>105.265</v>
      </c>
      <c r="Y447" s="5">
        <f t="shared" si="140"/>
        <v>37.318571233358526</v>
      </c>
      <c r="Z447" s="5">
        <f t="shared" si="141"/>
        <v>0.57703985997502805</v>
      </c>
      <c r="AA447" s="2">
        <f t="shared" si="142"/>
        <v>2.0900000000000034</v>
      </c>
      <c r="AB447" s="5">
        <f t="shared" si="143"/>
        <v>0.16736473981719166</v>
      </c>
    </row>
    <row r="448" spans="1:28">
      <c r="A448" s="1">
        <f t="shared" si="125"/>
        <v>12508</v>
      </c>
      <c r="B448" s="1">
        <v>1</v>
      </c>
      <c r="C448" s="1">
        <v>5</v>
      </c>
      <c r="D448" s="2">
        <v>8</v>
      </c>
      <c r="E448" s="5">
        <v>58.73</v>
      </c>
      <c r="F448" s="5">
        <v>61.36</v>
      </c>
      <c r="G448" s="5">
        <v>8.42</v>
      </c>
      <c r="H448" s="5">
        <v>57.57</v>
      </c>
      <c r="I448" s="5">
        <v>60.08</v>
      </c>
      <c r="J448" s="5">
        <v>8.4499999999999993</v>
      </c>
      <c r="K448" s="6">
        <f t="shared" si="126"/>
        <v>58.15</v>
      </c>
      <c r="L448" s="6">
        <f t="shared" si="127"/>
        <v>1.1599999999999966</v>
      </c>
      <c r="M448" s="6">
        <f t="shared" si="128"/>
        <v>60.72</v>
      </c>
      <c r="N448" s="5">
        <f t="shared" si="129"/>
        <v>5.9644551301858248</v>
      </c>
      <c r="O448" s="6">
        <f t="shared" si="130"/>
        <v>1.2800000000000011</v>
      </c>
      <c r="P448" s="6">
        <f t="shared" si="131"/>
        <v>11.92891026037165</v>
      </c>
      <c r="Q448" s="6">
        <f t="shared" si="132"/>
        <v>-3.5565981184674605E-3</v>
      </c>
      <c r="R448" s="5">
        <f t="shared" si="133"/>
        <v>1.0059594496125071E-2</v>
      </c>
      <c r="S448" s="5">
        <f t="shared" si="134"/>
        <v>0.12000000000000455</v>
      </c>
      <c r="T448" s="5">
        <f t="shared" si="135"/>
        <v>1.2800000000000011</v>
      </c>
      <c r="U448" s="5">
        <f t="shared" si="136"/>
        <v>0.1073023412919968</v>
      </c>
      <c r="V448" s="5">
        <f t="shared" si="137"/>
        <v>0.43088596425067432</v>
      </c>
      <c r="W448" s="5">
        <f t="shared" si="138"/>
        <v>2.5700000000000003</v>
      </c>
      <c r="X448" s="5">
        <f t="shared" si="139"/>
        <v>60.72</v>
      </c>
      <c r="Y448" s="5">
        <f t="shared" si="140"/>
        <v>10.180309630078186</v>
      </c>
      <c r="Z448" s="5">
        <f t="shared" si="141"/>
        <v>0.57721399844425114</v>
      </c>
      <c r="AA448" s="2">
        <f t="shared" si="142"/>
        <v>1.1599999999999966</v>
      </c>
      <c r="AB448" s="5">
        <f t="shared" si="143"/>
        <v>3.5565981184674605E-3</v>
      </c>
    </row>
    <row r="449" spans="1:28">
      <c r="A449" s="1">
        <f t="shared" si="125"/>
        <v>63005</v>
      </c>
      <c r="B449" s="1">
        <v>6</v>
      </c>
      <c r="C449" s="1">
        <v>6</v>
      </c>
      <c r="D449" s="2">
        <v>5</v>
      </c>
      <c r="E449" s="5">
        <v>117.05</v>
      </c>
      <c r="F449" s="5">
        <v>117.29</v>
      </c>
      <c r="G449" s="5">
        <v>3.74</v>
      </c>
      <c r="H449" s="5">
        <v>119.75</v>
      </c>
      <c r="I449" s="5">
        <v>124.13</v>
      </c>
      <c r="J449" s="5">
        <v>3.91</v>
      </c>
      <c r="K449" s="6">
        <f t="shared" si="126"/>
        <v>118.4</v>
      </c>
      <c r="L449" s="6">
        <f t="shared" si="127"/>
        <v>-2.7000000000000028</v>
      </c>
      <c r="M449" s="6">
        <f t="shared" si="128"/>
        <v>120.71000000000001</v>
      </c>
      <c r="N449" s="5">
        <f t="shared" si="129"/>
        <v>2.7053511786827236</v>
      </c>
      <c r="O449" s="6">
        <f t="shared" si="130"/>
        <v>-6.8399999999999892</v>
      </c>
      <c r="P449" s="6">
        <f t="shared" si="131"/>
        <v>5.4107023573654471</v>
      </c>
      <c r="Q449" s="6">
        <f t="shared" si="132"/>
        <v>-4.4422507403751213E-2</v>
      </c>
      <c r="R449" s="5">
        <f t="shared" si="133"/>
        <v>0.7651502016857965</v>
      </c>
      <c r="S449" s="5">
        <f t="shared" si="134"/>
        <v>4.1399999999999864</v>
      </c>
      <c r="T449" s="5">
        <f t="shared" si="135"/>
        <v>6.8399999999999892</v>
      </c>
      <c r="U449" s="5">
        <f t="shared" si="136"/>
        <v>1.2641612027852311</v>
      </c>
      <c r="V449" s="5">
        <f t="shared" si="137"/>
        <v>0.85386326854792149</v>
      </c>
      <c r="W449" s="5">
        <f t="shared" si="138"/>
        <v>2.3100000000000023</v>
      </c>
      <c r="X449" s="5">
        <f t="shared" si="139"/>
        <v>120.71000000000001</v>
      </c>
      <c r="Y449" s="5">
        <f t="shared" si="140"/>
        <v>44.618976253861256</v>
      </c>
      <c r="Z449" s="5">
        <f t="shared" si="141"/>
        <v>0.57751017307057018</v>
      </c>
      <c r="AA449" s="2">
        <f t="shared" si="142"/>
        <v>2.7000000000000028</v>
      </c>
      <c r="AB449" s="5">
        <f t="shared" si="143"/>
        <v>4.4422507403751213E-2</v>
      </c>
    </row>
    <row r="450" spans="1:28">
      <c r="A450" s="1">
        <f t="shared" si="125"/>
        <v>23507</v>
      </c>
      <c r="B450" s="1">
        <v>2</v>
      </c>
      <c r="C450" s="1">
        <v>7</v>
      </c>
      <c r="D450" s="2">
        <v>7</v>
      </c>
      <c r="E450" s="5">
        <v>60.28</v>
      </c>
      <c r="F450" s="5">
        <v>57.4</v>
      </c>
      <c r="G450" s="5">
        <v>4.07</v>
      </c>
      <c r="H450" s="5">
        <v>65.13</v>
      </c>
      <c r="I450" s="5">
        <v>66.95</v>
      </c>
      <c r="J450" s="5">
        <v>4.46</v>
      </c>
      <c r="K450" s="6">
        <f t="shared" si="126"/>
        <v>62.704999999999998</v>
      </c>
      <c r="L450" s="6">
        <f t="shared" si="127"/>
        <v>-4.8499999999999943</v>
      </c>
      <c r="M450" s="6">
        <f t="shared" si="128"/>
        <v>62.174999999999997</v>
      </c>
      <c r="N450" s="5">
        <f t="shared" si="129"/>
        <v>3.0189609139569864</v>
      </c>
      <c r="O450" s="6">
        <f t="shared" si="130"/>
        <v>-9.5500000000000043</v>
      </c>
      <c r="P450" s="6">
        <f t="shared" si="131"/>
        <v>6.0379218279139728</v>
      </c>
      <c r="Q450" s="6">
        <f t="shared" si="132"/>
        <v>-9.125121720406508E-2</v>
      </c>
      <c r="R450" s="5">
        <f t="shared" si="133"/>
        <v>0.77841352272422537</v>
      </c>
      <c r="S450" s="5">
        <f t="shared" si="134"/>
        <v>4.7000000000000099</v>
      </c>
      <c r="T450" s="5">
        <f t="shared" si="135"/>
        <v>9.5500000000000043</v>
      </c>
      <c r="U450" s="5">
        <f t="shared" si="136"/>
        <v>1.5816700302162425</v>
      </c>
      <c r="V450" s="5">
        <f t="shared" si="137"/>
        <v>0.17555709235908062</v>
      </c>
      <c r="W450" s="5">
        <f t="shared" si="138"/>
        <v>0.53000000000000114</v>
      </c>
      <c r="X450" s="5">
        <f t="shared" si="139"/>
        <v>62.174999999999997</v>
      </c>
      <c r="Y450" s="5">
        <f t="shared" si="140"/>
        <v>20.594834372501538</v>
      </c>
      <c r="Z450" s="5">
        <f t="shared" si="141"/>
        <v>0.57772052066721669</v>
      </c>
      <c r="AA450" s="2">
        <f t="shared" si="142"/>
        <v>4.8499999999999943</v>
      </c>
      <c r="AB450" s="5">
        <f t="shared" si="143"/>
        <v>9.125121720406508E-2</v>
      </c>
    </row>
    <row r="451" spans="1:28">
      <c r="A451" s="1">
        <f t="shared" si="125"/>
        <v>82502</v>
      </c>
      <c r="B451" s="1">
        <v>8</v>
      </c>
      <c r="C451" s="1">
        <v>5</v>
      </c>
      <c r="D451" s="2">
        <v>2</v>
      </c>
      <c r="E451" s="5">
        <v>1.26</v>
      </c>
      <c r="F451" s="5">
        <v>0.1</v>
      </c>
      <c r="G451" s="5">
        <v>3.43</v>
      </c>
      <c r="H451" s="5">
        <v>1.39</v>
      </c>
      <c r="I451" s="5">
        <v>0.36</v>
      </c>
      <c r="J451" s="5">
        <v>3.96</v>
      </c>
      <c r="K451" s="6">
        <f t="shared" si="126"/>
        <v>1.325</v>
      </c>
      <c r="L451" s="6">
        <f t="shared" si="127"/>
        <v>-0.12999999999999989</v>
      </c>
      <c r="M451" s="6">
        <f t="shared" si="128"/>
        <v>0.22999999999999998</v>
      </c>
      <c r="N451" s="5">
        <f t="shared" si="129"/>
        <v>2.619470366314534</v>
      </c>
      <c r="O451" s="6">
        <f t="shared" si="130"/>
        <v>-0.26</v>
      </c>
      <c r="P451" s="6">
        <f t="shared" si="131"/>
        <v>5.238940732629068</v>
      </c>
      <c r="Q451" s="6">
        <f t="shared" si="132"/>
        <v>-0.14270307689505032</v>
      </c>
      <c r="R451" s="5">
        <f t="shared" si="133"/>
        <v>2.4814176497614616E-2</v>
      </c>
      <c r="S451" s="5">
        <f t="shared" si="134"/>
        <v>0.13000000000000012</v>
      </c>
      <c r="T451" s="5">
        <f t="shared" si="135"/>
        <v>0.26</v>
      </c>
      <c r="U451" s="5">
        <f t="shared" si="136"/>
        <v>4.9628352995229191E-2</v>
      </c>
      <c r="V451" s="5">
        <f t="shared" si="137"/>
        <v>0.41802343484443044</v>
      </c>
      <c r="W451" s="5">
        <f t="shared" si="138"/>
        <v>1.095</v>
      </c>
      <c r="X451" s="5">
        <f t="shared" si="139"/>
        <v>0.22999999999999998</v>
      </c>
      <c r="Y451" s="5">
        <f t="shared" si="140"/>
        <v>8.7804009145405482E-2</v>
      </c>
      <c r="Z451" s="5">
        <f t="shared" si="141"/>
        <v>0.5780371960349957</v>
      </c>
      <c r="AA451" s="2">
        <f t="shared" si="142"/>
        <v>0.12999999999999989</v>
      </c>
      <c r="AB451" s="5">
        <f t="shared" si="143"/>
        <v>0.14270307689505032</v>
      </c>
    </row>
    <row r="452" spans="1:28">
      <c r="A452" s="1">
        <f t="shared" si="125"/>
        <v>45501</v>
      </c>
      <c r="B452" s="1">
        <v>4</v>
      </c>
      <c r="C452" s="1">
        <v>11</v>
      </c>
      <c r="D452" s="2">
        <v>1</v>
      </c>
      <c r="E452" s="5">
        <v>140.52000000000001</v>
      </c>
      <c r="F452" s="5">
        <v>131.74</v>
      </c>
      <c r="G452" s="5">
        <v>3.62</v>
      </c>
      <c r="H452" s="5">
        <v>140.55000000000001</v>
      </c>
      <c r="I452" s="5">
        <v>134.85</v>
      </c>
      <c r="J452" s="5">
        <v>3.91</v>
      </c>
      <c r="K452" s="6">
        <f t="shared" si="126"/>
        <v>140.53500000000003</v>
      </c>
      <c r="L452" s="6">
        <f t="shared" si="127"/>
        <v>-3.0000000000001137E-2</v>
      </c>
      <c r="M452" s="6">
        <f t="shared" si="128"/>
        <v>133.29500000000002</v>
      </c>
      <c r="N452" s="5">
        <f t="shared" si="129"/>
        <v>2.664230658182583</v>
      </c>
      <c r="O452" s="6">
        <f t="shared" si="130"/>
        <v>-3.1099999999999852</v>
      </c>
      <c r="P452" s="6">
        <f t="shared" si="131"/>
        <v>5.328461316365166</v>
      </c>
      <c r="Q452" s="6">
        <f t="shared" si="132"/>
        <v>-7.6911156115171311E-2</v>
      </c>
      <c r="R452" s="5">
        <f t="shared" si="133"/>
        <v>0.57802803044482265</v>
      </c>
      <c r="S452" s="5">
        <f t="shared" si="134"/>
        <v>3.0799999999999841</v>
      </c>
      <c r="T452" s="5">
        <f t="shared" si="135"/>
        <v>3.1099999999999852</v>
      </c>
      <c r="U452" s="5">
        <f t="shared" si="136"/>
        <v>0.58365817359850625</v>
      </c>
      <c r="V452" s="5">
        <f t="shared" si="137"/>
        <v>2.7174824288445083</v>
      </c>
      <c r="W452" s="5">
        <f t="shared" si="138"/>
        <v>7.2400000000000091</v>
      </c>
      <c r="X452" s="5">
        <f t="shared" si="139"/>
        <v>133.29500000000002</v>
      </c>
      <c r="Y452" s="5">
        <f t="shared" si="140"/>
        <v>50.031328778014966</v>
      </c>
      <c r="Z452" s="5">
        <f t="shared" si="141"/>
        <v>0.5787477861728717</v>
      </c>
      <c r="AA452" s="2">
        <f t="shared" si="142"/>
        <v>3.0000000000001137E-2</v>
      </c>
      <c r="AB452" s="5">
        <f t="shared" si="143"/>
        <v>7.6911156115171311E-2</v>
      </c>
    </row>
    <row r="453" spans="1:28">
      <c r="A453" s="1">
        <f t="shared" si="125"/>
        <v>53006</v>
      </c>
      <c r="B453" s="1">
        <v>5</v>
      </c>
      <c r="C453" s="1">
        <v>6</v>
      </c>
      <c r="D453" s="2">
        <v>6</v>
      </c>
      <c r="E453" s="5">
        <v>160.5</v>
      </c>
      <c r="F453" s="5">
        <v>161.33000000000001</v>
      </c>
      <c r="G453" s="5">
        <v>4.2699999999999996</v>
      </c>
      <c r="H453" s="5">
        <v>164.31</v>
      </c>
      <c r="I453" s="5">
        <v>162.94999999999999</v>
      </c>
      <c r="J453" s="5">
        <v>4.0999999999999996</v>
      </c>
      <c r="K453" s="6">
        <f t="shared" si="126"/>
        <v>162.405</v>
      </c>
      <c r="L453" s="6">
        <f t="shared" si="127"/>
        <v>-3.8100000000000023</v>
      </c>
      <c r="M453" s="6">
        <f t="shared" si="128"/>
        <v>162.13999999999999</v>
      </c>
      <c r="N453" s="5">
        <f t="shared" si="129"/>
        <v>2.9598521922555525</v>
      </c>
      <c r="O453" s="6">
        <f t="shared" si="130"/>
        <v>-1.6199999999999761</v>
      </c>
      <c r="P453" s="6">
        <f t="shared" si="131"/>
        <v>5.919704384511105</v>
      </c>
      <c r="Q453" s="6">
        <f t="shared" si="132"/>
        <v>4.0604516178740876E-2</v>
      </c>
      <c r="R453" s="5">
        <f t="shared" si="133"/>
        <v>0.36995090594897895</v>
      </c>
      <c r="S453" s="5">
        <f t="shared" si="134"/>
        <v>2.1900000000000261</v>
      </c>
      <c r="T453" s="5">
        <f t="shared" si="135"/>
        <v>1.6199999999999761</v>
      </c>
      <c r="U453" s="5">
        <f t="shared" si="136"/>
        <v>0.27366231398964835</v>
      </c>
      <c r="V453" s="5">
        <f t="shared" si="137"/>
        <v>8.9531497786743117E-2</v>
      </c>
      <c r="W453" s="5">
        <f t="shared" si="138"/>
        <v>0.26500000000001478</v>
      </c>
      <c r="X453" s="5">
        <f t="shared" si="139"/>
        <v>162.13999999999999</v>
      </c>
      <c r="Y453" s="5">
        <f t="shared" si="140"/>
        <v>54.77976245713856</v>
      </c>
      <c r="Z453" s="5">
        <f t="shared" si="141"/>
        <v>0.57930734502507386</v>
      </c>
      <c r="AA453" s="2">
        <f t="shared" si="142"/>
        <v>3.8100000000000023</v>
      </c>
      <c r="AB453" s="5">
        <f t="shared" si="143"/>
        <v>4.0604516178740876E-2</v>
      </c>
    </row>
    <row r="454" spans="1:28">
      <c r="A454" s="1">
        <f t="shared" si="125"/>
        <v>82003</v>
      </c>
      <c r="B454" s="1">
        <v>8</v>
      </c>
      <c r="C454" s="1">
        <v>4</v>
      </c>
      <c r="D454" s="2">
        <v>3</v>
      </c>
      <c r="E454" s="5">
        <v>322.66000000000003</v>
      </c>
      <c r="F454" s="5">
        <v>325.94</v>
      </c>
      <c r="G454" s="5">
        <v>6.59</v>
      </c>
      <c r="H454" s="5">
        <v>320.36</v>
      </c>
      <c r="I454" s="5">
        <v>335.17</v>
      </c>
      <c r="J454" s="5">
        <v>4.1399999999999997</v>
      </c>
      <c r="K454" s="6">
        <f t="shared" si="126"/>
        <v>321.51</v>
      </c>
      <c r="L454" s="6">
        <f t="shared" si="127"/>
        <v>2.3000000000000114</v>
      </c>
      <c r="M454" s="6">
        <f t="shared" si="128"/>
        <v>330.55500000000001</v>
      </c>
      <c r="N454" s="5">
        <f t="shared" si="129"/>
        <v>3.8912626485499535</v>
      </c>
      <c r="O454" s="6">
        <f t="shared" si="130"/>
        <v>-9.2300000000000182</v>
      </c>
      <c r="P454" s="6">
        <f t="shared" si="131"/>
        <v>7.782525297099907</v>
      </c>
      <c r="Q454" s="6">
        <f t="shared" si="132"/>
        <v>0.43403497243580325</v>
      </c>
      <c r="R454" s="5">
        <f t="shared" si="133"/>
        <v>1.4815242559245632</v>
      </c>
      <c r="S454" s="5">
        <f t="shared" si="134"/>
        <v>11.53000000000003</v>
      </c>
      <c r="T454" s="5">
        <f t="shared" si="135"/>
        <v>9.2300000000000182</v>
      </c>
      <c r="U454" s="5">
        <f t="shared" si="136"/>
        <v>1.1859903627219175</v>
      </c>
      <c r="V454" s="5">
        <f t="shared" si="137"/>
        <v>2.3244383165373224</v>
      </c>
      <c r="W454" s="5">
        <f t="shared" si="138"/>
        <v>9.0450000000000159</v>
      </c>
      <c r="X454" s="5">
        <f t="shared" si="139"/>
        <v>330.55500000000001</v>
      </c>
      <c r="Y454" s="5">
        <f t="shared" si="140"/>
        <v>84.94800527617393</v>
      </c>
      <c r="Z454" s="5">
        <f t="shared" si="141"/>
        <v>0.57951531472429607</v>
      </c>
      <c r="AA454" s="2">
        <f t="shared" si="142"/>
        <v>2.3000000000000114</v>
      </c>
      <c r="AB454" s="5">
        <f t="shared" si="143"/>
        <v>0.43403497243580325</v>
      </c>
    </row>
    <row r="455" spans="1:28">
      <c r="A455" s="1">
        <f t="shared" si="125"/>
        <v>14506</v>
      </c>
      <c r="B455" s="1">
        <v>1</v>
      </c>
      <c r="C455" s="1">
        <v>9</v>
      </c>
      <c r="D455" s="2">
        <v>6</v>
      </c>
      <c r="E455" s="5">
        <v>45.87</v>
      </c>
      <c r="F455" s="5">
        <v>40.64</v>
      </c>
      <c r="G455" s="5">
        <v>3.56</v>
      </c>
      <c r="H455" s="5">
        <v>47.6</v>
      </c>
      <c r="I455" s="5">
        <v>43.06</v>
      </c>
      <c r="J455" s="5">
        <v>3.7</v>
      </c>
      <c r="K455" s="6">
        <f t="shared" si="126"/>
        <v>46.734999999999999</v>
      </c>
      <c r="L455" s="6">
        <f t="shared" si="127"/>
        <v>-1.730000000000004</v>
      </c>
      <c r="M455" s="6">
        <f t="shared" si="128"/>
        <v>41.85</v>
      </c>
      <c r="N455" s="5">
        <f t="shared" si="129"/>
        <v>2.5672748197261623</v>
      </c>
      <c r="O455" s="6">
        <f t="shared" si="130"/>
        <v>-2.4200000000000017</v>
      </c>
      <c r="P455" s="6">
        <f t="shared" si="131"/>
        <v>5.1345496394523247</v>
      </c>
      <c r="Q455" s="6">
        <f t="shared" si="132"/>
        <v>-3.8553156625043654E-2</v>
      </c>
      <c r="R455" s="5">
        <f t="shared" si="133"/>
        <v>0.13438374316186305</v>
      </c>
      <c r="S455" s="5">
        <f t="shared" si="134"/>
        <v>0.68999999999999773</v>
      </c>
      <c r="T455" s="5">
        <f t="shared" si="135"/>
        <v>2.4200000000000017</v>
      </c>
      <c r="U455" s="5">
        <f t="shared" si="136"/>
        <v>0.47131689630682594</v>
      </c>
      <c r="V455" s="5">
        <f t="shared" si="137"/>
        <v>1.9027958995527621</v>
      </c>
      <c r="W455" s="5">
        <f t="shared" si="138"/>
        <v>4.884999999999998</v>
      </c>
      <c r="X455" s="5">
        <f t="shared" si="139"/>
        <v>41.85</v>
      </c>
      <c r="Y455" s="5">
        <f t="shared" si="140"/>
        <v>16.301332322678224</v>
      </c>
      <c r="Z455" s="5">
        <f t="shared" si="141"/>
        <v>0.57953774682931558</v>
      </c>
      <c r="AA455" s="2">
        <f t="shared" si="142"/>
        <v>1.730000000000004</v>
      </c>
      <c r="AB455" s="5">
        <f t="shared" si="143"/>
        <v>3.8553156625043654E-2</v>
      </c>
    </row>
    <row r="456" spans="1:28">
      <c r="A456" s="1">
        <f t="shared" si="125"/>
        <v>26001</v>
      </c>
      <c r="B456" s="1">
        <v>2</v>
      </c>
      <c r="C456" s="1">
        <v>12</v>
      </c>
      <c r="D456" s="2">
        <v>1</v>
      </c>
      <c r="E456" s="5">
        <v>199.15</v>
      </c>
      <c r="F456" s="5">
        <v>197.48</v>
      </c>
      <c r="G456" s="5">
        <v>3.99</v>
      </c>
      <c r="H456" s="5">
        <v>194.33</v>
      </c>
      <c r="I456" s="5">
        <v>195.6</v>
      </c>
      <c r="J456" s="5">
        <v>3.55</v>
      </c>
      <c r="K456" s="6">
        <f t="shared" si="126"/>
        <v>196.74</v>
      </c>
      <c r="L456" s="6">
        <f t="shared" si="127"/>
        <v>4.8199999999999932</v>
      </c>
      <c r="M456" s="6">
        <f t="shared" si="128"/>
        <v>196.54</v>
      </c>
      <c r="N456" s="5">
        <f t="shared" si="129"/>
        <v>2.6703276952464092</v>
      </c>
      <c r="O456" s="6">
        <f t="shared" si="130"/>
        <v>1.8799999999999955</v>
      </c>
      <c r="P456" s="6">
        <f t="shared" si="131"/>
        <v>5.3406553904928185</v>
      </c>
      <c r="Q456" s="6">
        <f t="shared" si="132"/>
        <v>0.11631478196237377</v>
      </c>
      <c r="R456" s="5">
        <f t="shared" si="133"/>
        <v>0.55049423432817746</v>
      </c>
      <c r="S456" s="5">
        <f t="shared" si="134"/>
        <v>2.9399999999999977</v>
      </c>
      <c r="T456" s="5">
        <f t="shared" si="135"/>
        <v>1.8799999999999955</v>
      </c>
      <c r="U456" s="5">
        <f t="shared" si="136"/>
        <v>0.35201672127107891</v>
      </c>
      <c r="V456" s="5">
        <f t="shared" si="137"/>
        <v>7.4897174738533995E-2</v>
      </c>
      <c r="W456" s="5">
        <f t="shared" si="138"/>
        <v>0.20000000000001705</v>
      </c>
      <c r="X456" s="5">
        <f t="shared" si="139"/>
        <v>196.54</v>
      </c>
      <c r="Y456" s="5">
        <f t="shared" si="140"/>
        <v>73.60145361555108</v>
      </c>
      <c r="Z456" s="5">
        <f t="shared" si="141"/>
        <v>0.57980858910505972</v>
      </c>
      <c r="AA456" s="2">
        <f t="shared" si="142"/>
        <v>4.8199999999999932</v>
      </c>
      <c r="AB456" s="5">
        <f t="shared" si="143"/>
        <v>0.11631478196237377</v>
      </c>
    </row>
    <row r="457" spans="1:28">
      <c r="A457" s="1">
        <f t="shared" si="125"/>
        <v>16002</v>
      </c>
      <c r="B457" s="1">
        <v>1</v>
      </c>
      <c r="C457" s="1">
        <v>12</v>
      </c>
      <c r="D457" s="2">
        <v>2</v>
      </c>
      <c r="E457" s="5">
        <v>85.13</v>
      </c>
      <c r="F457" s="5">
        <v>81.36</v>
      </c>
      <c r="G457" s="5">
        <v>3.48</v>
      </c>
      <c r="H457" s="5">
        <v>83.41</v>
      </c>
      <c r="I457" s="5">
        <v>82.81</v>
      </c>
      <c r="J457" s="5">
        <v>3.61</v>
      </c>
      <c r="K457" s="6">
        <f t="shared" si="126"/>
        <v>84.27</v>
      </c>
      <c r="L457" s="6">
        <f t="shared" si="127"/>
        <v>1.7199999999999989</v>
      </c>
      <c r="M457" s="6">
        <f t="shared" si="128"/>
        <v>82.085000000000008</v>
      </c>
      <c r="N457" s="5">
        <f t="shared" si="129"/>
        <v>2.5071148757087296</v>
      </c>
      <c r="O457" s="6">
        <f t="shared" si="130"/>
        <v>-1.4500000000000028</v>
      </c>
      <c r="P457" s="6">
        <f t="shared" si="131"/>
        <v>5.0142297514174592</v>
      </c>
      <c r="Q457" s="6">
        <f t="shared" si="132"/>
        <v>-3.6659043452321752E-2</v>
      </c>
      <c r="R457" s="5">
        <f t="shared" si="133"/>
        <v>0.63220078798820156</v>
      </c>
      <c r="S457" s="5">
        <f t="shared" si="134"/>
        <v>3.1700000000000017</v>
      </c>
      <c r="T457" s="5">
        <f t="shared" si="135"/>
        <v>1.4500000000000028</v>
      </c>
      <c r="U457" s="5">
        <f t="shared" si="136"/>
        <v>0.28917701658766359</v>
      </c>
      <c r="V457" s="5">
        <f t="shared" si="137"/>
        <v>0.87151969826764175</v>
      </c>
      <c r="W457" s="5">
        <f t="shared" si="138"/>
        <v>2.1849999999999881</v>
      </c>
      <c r="X457" s="5">
        <f t="shared" si="139"/>
        <v>82.085000000000008</v>
      </c>
      <c r="Y457" s="5">
        <f t="shared" si="140"/>
        <v>32.740821250480444</v>
      </c>
      <c r="Z457" s="5">
        <f t="shared" si="141"/>
        <v>0.58029733757790058</v>
      </c>
      <c r="AA457" s="2">
        <f t="shared" si="142"/>
        <v>1.7199999999999989</v>
      </c>
      <c r="AB457" s="5">
        <f t="shared" si="143"/>
        <v>3.6659043452321752E-2</v>
      </c>
    </row>
    <row r="458" spans="1:28">
      <c r="A458" s="1">
        <f t="shared" si="125"/>
        <v>62006</v>
      </c>
      <c r="B458" s="1">
        <v>6</v>
      </c>
      <c r="C458" s="1">
        <v>4</v>
      </c>
      <c r="D458" s="2">
        <v>6</v>
      </c>
      <c r="E458" s="5">
        <v>203.89</v>
      </c>
      <c r="F458" s="5">
        <v>214.39</v>
      </c>
      <c r="G458" s="5">
        <v>4.33</v>
      </c>
      <c r="H458" s="5">
        <v>203.48</v>
      </c>
      <c r="I458" s="5">
        <v>216.45</v>
      </c>
      <c r="J458" s="5">
        <v>4.6500000000000004</v>
      </c>
      <c r="K458" s="6">
        <f t="shared" si="126"/>
        <v>203.685</v>
      </c>
      <c r="L458" s="6">
        <f t="shared" si="127"/>
        <v>0.40999999999999659</v>
      </c>
      <c r="M458" s="6">
        <f t="shared" si="128"/>
        <v>215.42</v>
      </c>
      <c r="N458" s="5">
        <f t="shared" si="129"/>
        <v>3.1769246135216997</v>
      </c>
      <c r="O458" s="6">
        <f t="shared" si="130"/>
        <v>-2.0600000000000023</v>
      </c>
      <c r="P458" s="6">
        <f t="shared" si="131"/>
        <v>6.3538492270433995</v>
      </c>
      <c r="Q458" s="6">
        <f t="shared" si="132"/>
        <v>-7.1179102037581141E-2</v>
      </c>
      <c r="R458" s="5">
        <f t="shared" si="133"/>
        <v>0.38874073207263526</v>
      </c>
      <c r="S458" s="5">
        <f t="shared" si="134"/>
        <v>2.4699999999999989</v>
      </c>
      <c r="T458" s="5">
        <f t="shared" si="135"/>
        <v>2.0600000000000023</v>
      </c>
      <c r="U458" s="5">
        <f t="shared" si="136"/>
        <v>0.32421291824681375</v>
      </c>
      <c r="V458" s="5">
        <f t="shared" si="137"/>
        <v>3.6938238792488836</v>
      </c>
      <c r="W458" s="5">
        <f t="shared" si="138"/>
        <v>11.734999999999985</v>
      </c>
      <c r="X458" s="5">
        <f t="shared" si="139"/>
        <v>215.42</v>
      </c>
      <c r="Y458" s="5">
        <f t="shared" si="140"/>
        <v>67.807715387115081</v>
      </c>
      <c r="Z458" s="5">
        <f t="shared" si="141"/>
        <v>0.58038263240727672</v>
      </c>
      <c r="AA458" s="2">
        <f t="shared" si="142"/>
        <v>0.40999999999999659</v>
      </c>
      <c r="AB458" s="5">
        <f t="shared" si="143"/>
        <v>7.1179102037581141E-2</v>
      </c>
    </row>
    <row r="459" spans="1:28">
      <c r="A459" s="1">
        <f t="shared" si="125"/>
        <v>15504</v>
      </c>
      <c r="B459" s="1">
        <v>1</v>
      </c>
      <c r="C459" s="1">
        <v>11</v>
      </c>
      <c r="D459" s="2">
        <v>4</v>
      </c>
      <c r="E459" s="5">
        <v>119.12</v>
      </c>
      <c r="F459" s="5">
        <v>114.28</v>
      </c>
      <c r="G459" s="5">
        <v>3.61</v>
      </c>
      <c r="H459" s="5">
        <v>123.13</v>
      </c>
      <c r="I459" s="5">
        <v>120.89</v>
      </c>
      <c r="J459" s="5">
        <v>3.61</v>
      </c>
      <c r="K459" s="6">
        <f t="shared" si="126"/>
        <v>121.125</v>
      </c>
      <c r="L459" s="6">
        <f t="shared" si="127"/>
        <v>-4.0099999999999909</v>
      </c>
      <c r="M459" s="6">
        <f t="shared" si="128"/>
        <v>117.58500000000001</v>
      </c>
      <c r="N459" s="5">
        <f t="shared" si="129"/>
        <v>2.5526554800834367</v>
      </c>
      <c r="O459" s="6">
        <f t="shared" si="130"/>
        <v>-6.6099999999999994</v>
      </c>
      <c r="P459" s="6">
        <f t="shared" si="131"/>
        <v>5.1053109601668734</v>
      </c>
      <c r="Q459" s="6">
        <f t="shared" si="132"/>
        <v>0</v>
      </c>
      <c r="R459" s="5">
        <f t="shared" si="133"/>
        <v>0.50927358201801376</v>
      </c>
      <c r="S459" s="5">
        <f t="shared" si="134"/>
        <v>2.6000000000000085</v>
      </c>
      <c r="T459" s="5">
        <f t="shared" si="135"/>
        <v>6.6099999999999994</v>
      </c>
      <c r="U459" s="5">
        <f t="shared" si="136"/>
        <v>1.2947301450534843</v>
      </c>
      <c r="V459" s="5">
        <f t="shared" si="137"/>
        <v>1.3867911387259682</v>
      </c>
      <c r="W459" s="5">
        <f t="shared" si="138"/>
        <v>3.539999999999992</v>
      </c>
      <c r="X459" s="5">
        <f t="shared" si="139"/>
        <v>117.58500000000001</v>
      </c>
      <c r="Y459" s="5">
        <f t="shared" si="140"/>
        <v>46.063795493529192</v>
      </c>
      <c r="Z459" s="5">
        <f t="shared" si="141"/>
        <v>0.58119187881456158</v>
      </c>
      <c r="AA459" s="2">
        <f t="shared" si="142"/>
        <v>4.0099999999999909</v>
      </c>
      <c r="AB459" s="5">
        <f t="shared" si="143"/>
        <v>0</v>
      </c>
    </row>
    <row r="460" spans="1:28">
      <c r="A460" s="1">
        <f t="shared" si="125"/>
        <v>90501</v>
      </c>
      <c r="B460" s="1">
        <v>9</v>
      </c>
      <c r="C460" s="1">
        <v>1</v>
      </c>
      <c r="D460" s="2">
        <v>1</v>
      </c>
      <c r="E460" s="5">
        <v>117.3</v>
      </c>
      <c r="F460" s="5">
        <v>117.84</v>
      </c>
      <c r="G460" s="5">
        <v>3.95</v>
      </c>
      <c r="H460" s="5">
        <v>123.35</v>
      </c>
      <c r="I460" s="5">
        <v>121.22</v>
      </c>
      <c r="J460" s="5">
        <v>3.61</v>
      </c>
      <c r="K460" s="6">
        <f t="shared" si="126"/>
        <v>120.32499999999999</v>
      </c>
      <c r="L460" s="6">
        <f t="shared" si="127"/>
        <v>-6.0499999999999972</v>
      </c>
      <c r="M460" s="6">
        <f t="shared" si="128"/>
        <v>119.53</v>
      </c>
      <c r="N460" s="5">
        <f t="shared" si="129"/>
        <v>2.675565360816289</v>
      </c>
      <c r="O460" s="6">
        <f t="shared" si="130"/>
        <v>-3.3799999999999955</v>
      </c>
      <c r="P460" s="6">
        <f t="shared" si="131"/>
        <v>5.3511307216325781</v>
      </c>
      <c r="Q460" s="6">
        <f t="shared" si="132"/>
        <v>8.9765528416670778E-2</v>
      </c>
      <c r="R460" s="5">
        <f t="shared" si="133"/>
        <v>0.49895996545294835</v>
      </c>
      <c r="S460" s="5">
        <f t="shared" si="134"/>
        <v>2.6700000000000017</v>
      </c>
      <c r="T460" s="5">
        <f t="shared" si="135"/>
        <v>3.3799999999999955</v>
      </c>
      <c r="U460" s="5">
        <f t="shared" si="136"/>
        <v>0.63164220345728916</v>
      </c>
      <c r="V460" s="5">
        <f t="shared" si="137"/>
        <v>0.29713346257309919</v>
      </c>
      <c r="W460" s="5">
        <f t="shared" si="138"/>
        <v>0.79499999999998749</v>
      </c>
      <c r="X460" s="5">
        <f t="shared" si="139"/>
        <v>119.53</v>
      </c>
      <c r="Y460" s="5">
        <f t="shared" si="140"/>
        <v>44.674670165236613</v>
      </c>
      <c r="Z460" s="5">
        <f t="shared" si="141"/>
        <v>0.58166485195514439</v>
      </c>
      <c r="AA460" s="2">
        <f t="shared" si="142"/>
        <v>6.0499999999999972</v>
      </c>
      <c r="AB460" s="5">
        <f t="shared" si="143"/>
        <v>8.9765528416670778E-2</v>
      </c>
    </row>
    <row r="461" spans="1:28">
      <c r="A461" s="1">
        <f t="shared" si="125"/>
        <v>55002</v>
      </c>
      <c r="B461" s="1">
        <v>5</v>
      </c>
      <c r="C461" s="1">
        <v>10</v>
      </c>
      <c r="D461" s="2">
        <v>2</v>
      </c>
      <c r="E461" s="5">
        <v>24.9</v>
      </c>
      <c r="F461" s="5">
        <v>20.89</v>
      </c>
      <c r="G461" s="5">
        <v>4</v>
      </c>
      <c r="H461" s="5">
        <v>27.22</v>
      </c>
      <c r="I461" s="5">
        <v>26.75</v>
      </c>
      <c r="J461" s="5">
        <v>3.4</v>
      </c>
      <c r="K461" s="6">
        <f t="shared" si="126"/>
        <v>26.06</v>
      </c>
      <c r="L461" s="6">
        <f t="shared" si="127"/>
        <v>-2.3200000000000003</v>
      </c>
      <c r="M461" s="6">
        <f t="shared" si="128"/>
        <v>23.82</v>
      </c>
      <c r="N461" s="5">
        <f t="shared" si="129"/>
        <v>2.6248809496813372</v>
      </c>
      <c r="O461" s="6">
        <f t="shared" si="130"/>
        <v>-5.8599999999999994</v>
      </c>
      <c r="P461" s="6">
        <f t="shared" si="131"/>
        <v>5.2497618993626745</v>
      </c>
      <c r="Q461" s="6">
        <f t="shared" si="132"/>
        <v>0.16110304789550078</v>
      </c>
      <c r="R461" s="5">
        <f t="shared" si="133"/>
        <v>0.67431629621712141</v>
      </c>
      <c r="S461" s="5">
        <f t="shared" si="134"/>
        <v>3.5399999999999991</v>
      </c>
      <c r="T461" s="5">
        <f t="shared" si="135"/>
        <v>5.8599999999999994</v>
      </c>
      <c r="U461" s="5">
        <f t="shared" si="136"/>
        <v>1.1162411005176078</v>
      </c>
      <c r="V461" s="5">
        <f t="shared" si="137"/>
        <v>0.85337203589059396</v>
      </c>
      <c r="W461" s="5">
        <f t="shared" si="138"/>
        <v>2.2399999999999984</v>
      </c>
      <c r="X461" s="5">
        <f t="shared" si="139"/>
        <v>23.82</v>
      </c>
      <c r="Y461" s="5">
        <f t="shared" si="140"/>
        <v>9.0746972745151613</v>
      </c>
      <c r="Z461" s="5">
        <f t="shared" si="141"/>
        <v>0.58195274722265899</v>
      </c>
      <c r="AA461" s="2">
        <f t="shared" si="142"/>
        <v>2.3200000000000003</v>
      </c>
      <c r="AB461" s="5">
        <f t="shared" si="143"/>
        <v>0.16110304789550078</v>
      </c>
    </row>
    <row r="462" spans="1:28">
      <c r="A462" s="1">
        <f t="shared" si="125"/>
        <v>81004</v>
      </c>
      <c r="B462" s="1">
        <v>8</v>
      </c>
      <c r="C462" s="1">
        <v>2</v>
      </c>
      <c r="D462" s="2">
        <v>4</v>
      </c>
      <c r="E462" s="5">
        <v>64.38</v>
      </c>
      <c r="F462" s="5">
        <v>66.45</v>
      </c>
      <c r="G462" s="5">
        <v>4.08</v>
      </c>
      <c r="H462" s="5">
        <v>62.83</v>
      </c>
      <c r="I462" s="5">
        <v>64.41</v>
      </c>
      <c r="J462" s="5">
        <v>3.88</v>
      </c>
      <c r="K462" s="6">
        <f t="shared" si="126"/>
        <v>63.604999999999997</v>
      </c>
      <c r="L462" s="6">
        <f t="shared" si="127"/>
        <v>1.5499999999999972</v>
      </c>
      <c r="M462" s="6">
        <f t="shared" si="128"/>
        <v>65.430000000000007</v>
      </c>
      <c r="N462" s="5">
        <f t="shared" si="129"/>
        <v>2.8151731740694035</v>
      </c>
      <c r="O462" s="6">
        <f t="shared" si="130"/>
        <v>2.0400000000000063</v>
      </c>
      <c r="P462" s="6">
        <f t="shared" si="131"/>
        <v>5.630346348138807</v>
      </c>
      <c r="Q462" s="6">
        <f t="shared" si="132"/>
        <v>5.0219552818856324E-2</v>
      </c>
      <c r="R462" s="5">
        <f t="shared" si="133"/>
        <v>8.7028393939208679E-2</v>
      </c>
      <c r="S462" s="5">
        <f t="shared" si="134"/>
        <v>0.49000000000000909</v>
      </c>
      <c r="T462" s="5">
        <f t="shared" si="135"/>
        <v>2.0400000000000063</v>
      </c>
      <c r="U462" s="5">
        <f t="shared" si="136"/>
        <v>0.36232229313465913</v>
      </c>
      <c r="V462" s="5">
        <f t="shared" si="137"/>
        <v>0.64827273036348476</v>
      </c>
      <c r="W462" s="5">
        <f t="shared" si="138"/>
        <v>1.8250000000000099</v>
      </c>
      <c r="X462" s="5">
        <f t="shared" si="139"/>
        <v>65.430000000000007</v>
      </c>
      <c r="Y462" s="5">
        <f t="shared" si="140"/>
        <v>23.241909450784977</v>
      </c>
      <c r="Z462" s="5">
        <f t="shared" si="141"/>
        <v>0.58270747378079846</v>
      </c>
      <c r="AA462" s="2">
        <f t="shared" si="142"/>
        <v>1.5499999999999972</v>
      </c>
      <c r="AB462" s="5">
        <f t="shared" si="143"/>
        <v>5.0219552818856324E-2</v>
      </c>
    </row>
    <row r="463" spans="1:28">
      <c r="A463" s="1">
        <f t="shared" si="125"/>
        <v>35503</v>
      </c>
      <c r="B463" s="1">
        <v>3</v>
      </c>
      <c r="C463" s="1">
        <v>11</v>
      </c>
      <c r="D463" s="2">
        <v>3</v>
      </c>
      <c r="E463" s="5">
        <v>20.010000000000002</v>
      </c>
      <c r="F463" s="5">
        <v>20.04</v>
      </c>
      <c r="G463" s="5">
        <v>3.9</v>
      </c>
      <c r="H463" s="5">
        <v>19.53</v>
      </c>
      <c r="I463" s="5">
        <v>19.420000000000002</v>
      </c>
      <c r="J463" s="5">
        <v>3.58</v>
      </c>
      <c r="K463" s="6">
        <f t="shared" si="126"/>
        <v>19.770000000000003</v>
      </c>
      <c r="L463" s="6">
        <f t="shared" si="127"/>
        <v>0.48000000000000043</v>
      </c>
      <c r="M463" s="6">
        <f t="shared" si="128"/>
        <v>19.73</v>
      </c>
      <c r="N463" s="5">
        <f t="shared" si="129"/>
        <v>2.6469982999616755</v>
      </c>
      <c r="O463" s="6">
        <f t="shared" si="130"/>
        <v>0.61999999999999744</v>
      </c>
      <c r="P463" s="6">
        <f t="shared" si="131"/>
        <v>5.2939965999233509</v>
      </c>
      <c r="Q463" s="6">
        <f t="shared" si="132"/>
        <v>8.5405189392858141E-2</v>
      </c>
      <c r="R463" s="5">
        <f t="shared" si="133"/>
        <v>2.6445049096182647E-2</v>
      </c>
      <c r="S463" s="5">
        <f t="shared" si="134"/>
        <v>0.13999999999999702</v>
      </c>
      <c r="T463" s="5">
        <f t="shared" si="135"/>
        <v>0.61999999999999744</v>
      </c>
      <c r="U463" s="5">
        <f t="shared" si="136"/>
        <v>0.11711378885452517</v>
      </c>
      <c r="V463" s="5">
        <f t="shared" si="137"/>
        <v>1.5111456626391425E-2</v>
      </c>
      <c r="W463" s="5">
        <f t="shared" si="138"/>
        <v>4.00000000000027E-2</v>
      </c>
      <c r="X463" s="5">
        <f t="shared" si="139"/>
        <v>19.73</v>
      </c>
      <c r="Y463" s="5">
        <f t="shared" si="140"/>
        <v>7.453725980967068</v>
      </c>
      <c r="Z463" s="5">
        <f t="shared" si="141"/>
        <v>0.58357347438004747</v>
      </c>
      <c r="AA463" s="2">
        <f t="shared" si="142"/>
        <v>0.48000000000000043</v>
      </c>
      <c r="AB463" s="5">
        <f t="shared" si="143"/>
        <v>8.5405189392858141E-2</v>
      </c>
    </row>
    <row r="464" spans="1:28">
      <c r="A464" s="1">
        <f t="shared" si="125"/>
        <v>40508</v>
      </c>
      <c r="B464" s="1">
        <v>4</v>
      </c>
      <c r="C464" s="1">
        <v>1</v>
      </c>
      <c r="D464" s="2">
        <v>8</v>
      </c>
      <c r="E464" s="5">
        <v>128.80000000000001</v>
      </c>
      <c r="F464" s="5">
        <v>124.71</v>
      </c>
      <c r="G464" s="5">
        <v>6.04</v>
      </c>
      <c r="H464" s="5">
        <v>131.71</v>
      </c>
      <c r="I464" s="5">
        <v>127.94</v>
      </c>
      <c r="J464" s="5">
        <v>5.77</v>
      </c>
      <c r="K464" s="6">
        <f t="shared" si="126"/>
        <v>130.255</v>
      </c>
      <c r="L464" s="6">
        <f t="shared" si="127"/>
        <v>-2.9099999999999966</v>
      </c>
      <c r="M464" s="6">
        <f t="shared" si="128"/>
        <v>126.32499999999999</v>
      </c>
      <c r="N464" s="5">
        <f t="shared" si="129"/>
        <v>4.1765565960489504</v>
      </c>
      <c r="O464" s="6">
        <f t="shared" si="130"/>
        <v>-3.230000000000004</v>
      </c>
      <c r="P464" s="6">
        <f t="shared" si="131"/>
        <v>8.3531131920979007</v>
      </c>
      <c r="Q464" s="6">
        <f t="shared" si="132"/>
        <v>4.5700076675576393E-2</v>
      </c>
      <c r="R464" s="5">
        <f t="shared" si="133"/>
        <v>3.8309070240150636E-2</v>
      </c>
      <c r="S464" s="5">
        <f t="shared" si="134"/>
        <v>0.32000000000000739</v>
      </c>
      <c r="T464" s="5">
        <f t="shared" si="135"/>
        <v>3.230000000000004</v>
      </c>
      <c r="U464" s="5">
        <f t="shared" si="136"/>
        <v>0.38668217773651203</v>
      </c>
      <c r="V464" s="5">
        <f t="shared" si="137"/>
        <v>0.94096653777368</v>
      </c>
      <c r="W464" s="5">
        <f t="shared" si="138"/>
        <v>3.9300000000000068</v>
      </c>
      <c r="X464" s="5">
        <f t="shared" si="139"/>
        <v>126.32499999999999</v>
      </c>
      <c r="Y464" s="5">
        <f t="shared" si="140"/>
        <v>30.246208113043231</v>
      </c>
      <c r="Z464" s="5">
        <f t="shared" si="141"/>
        <v>0.58484784346016017</v>
      </c>
      <c r="AA464" s="2">
        <f t="shared" si="142"/>
        <v>2.9099999999999966</v>
      </c>
      <c r="AB464" s="5">
        <f t="shared" si="143"/>
        <v>4.5700076675576393E-2</v>
      </c>
    </row>
    <row r="465" spans="1:28">
      <c r="A465" s="1">
        <f t="shared" si="125"/>
        <v>64502</v>
      </c>
      <c r="B465" s="1">
        <v>6</v>
      </c>
      <c r="C465" s="1">
        <v>9</v>
      </c>
      <c r="D465" s="2">
        <v>2</v>
      </c>
      <c r="E465" s="5">
        <v>184.29</v>
      </c>
      <c r="F465" s="5">
        <v>190.42</v>
      </c>
      <c r="G465" s="5">
        <v>4.5</v>
      </c>
      <c r="H465" s="5">
        <v>188.54</v>
      </c>
      <c r="I465" s="5">
        <v>181.59</v>
      </c>
      <c r="J465" s="5">
        <v>3.77</v>
      </c>
      <c r="K465" s="6">
        <f t="shared" si="126"/>
        <v>186.41499999999999</v>
      </c>
      <c r="L465" s="6">
        <f t="shared" si="127"/>
        <v>-4.25</v>
      </c>
      <c r="M465" s="6">
        <f t="shared" si="128"/>
        <v>186.005</v>
      </c>
      <c r="N465" s="5">
        <f t="shared" si="129"/>
        <v>2.9352555255036994</v>
      </c>
      <c r="O465" s="6">
        <f t="shared" si="130"/>
        <v>8.8299999999999841</v>
      </c>
      <c r="P465" s="6">
        <f t="shared" si="131"/>
        <v>5.8705110510073988</v>
      </c>
      <c r="Q465" s="6">
        <f t="shared" si="132"/>
        <v>0.17517678431008421</v>
      </c>
      <c r="R465" s="5">
        <f t="shared" si="133"/>
        <v>2.2280854062535855</v>
      </c>
      <c r="S465" s="5">
        <f t="shared" si="134"/>
        <v>13.079999999999984</v>
      </c>
      <c r="T465" s="5">
        <f t="shared" si="135"/>
        <v>8.8299999999999841</v>
      </c>
      <c r="U465" s="5">
        <f t="shared" si="136"/>
        <v>1.5041279921421369</v>
      </c>
      <c r="V465" s="5">
        <f t="shared" si="137"/>
        <v>0.13968119519326661</v>
      </c>
      <c r="W465" s="5">
        <f t="shared" si="138"/>
        <v>0.40999999999999659</v>
      </c>
      <c r="X465" s="5">
        <f t="shared" si="139"/>
        <v>186.005</v>
      </c>
      <c r="Y465" s="5">
        <f t="shared" si="140"/>
        <v>63.369270029082365</v>
      </c>
      <c r="Z465" s="5">
        <f t="shared" si="141"/>
        <v>0.58489913660391057</v>
      </c>
      <c r="AA465" s="2">
        <f t="shared" si="142"/>
        <v>4.25</v>
      </c>
      <c r="AB465" s="5">
        <f t="shared" si="143"/>
        <v>0.17517678431008421</v>
      </c>
    </row>
    <row r="466" spans="1:28">
      <c r="A466" s="1">
        <f t="shared" si="125"/>
        <v>25005</v>
      </c>
      <c r="B466" s="1">
        <v>2</v>
      </c>
      <c r="C466" s="1">
        <v>10</v>
      </c>
      <c r="D466" s="2">
        <v>5</v>
      </c>
      <c r="E466" s="5">
        <v>143.47</v>
      </c>
      <c r="F466" s="5">
        <v>144.25</v>
      </c>
      <c r="G466" s="5">
        <v>3.86</v>
      </c>
      <c r="H466" s="5">
        <v>143.93</v>
      </c>
      <c r="I466" s="5">
        <v>145.69999999999999</v>
      </c>
      <c r="J466" s="5">
        <v>3.8</v>
      </c>
      <c r="K466" s="6">
        <f t="shared" si="126"/>
        <v>143.69999999999999</v>
      </c>
      <c r="L466" s="6">
        <f t="shared" si="127"/>
        <v>-0.46000000000000796</v>
      </c>
      <c r="M466" s="6">
        <f t="shared" si="128"/>
        <v>144.97499999999999</v>
      </c>
      <c r="N466" s="5">
        <f t="shared" si="129"/>
        <v>2.7083020511013904</v>
      </c>
      <c r="O466" s="6">
        <f t="shared" si="130"/>
        <v>-1.4499999999999886</v>
      </c>
      <c r="P466" s="6">
        <f t="shared" si="131"/>
        <v>5.4166041022027809</v>
      </c>
      <c r="Q466" s="6">
        <f t="shared" si="132"/>
        <v>1.5664835239744237E-2</v>
      </c>
      <c r="R466" s="5">
        <f t="shared" si="133"/>
        <v>0.18277134184449173</v>
      </c>
      <c r="S466" s="5">
        <f t="shared" si="134"/>
        <v>0.98999999999998067</v>
      </c>
      <c r="T466" s="5">
        <f t="shared" si="135"/>
        <v>1.4499999999999886</v>
      </c>
      <c r="U466" s="5">
        <f t="shared" si="136"/>
        <v>0.26769539967122841</v>
      </c>
      <c r="V466" s="5">
        <f t="shared" si="137"/>
        <v>0.47077466838733845</v>
      </c>
      <c r="W466" s="5">
        <f t="shared" si="138"/>
        <v>1.2750000000000057</v>
      </c>
      <c r="X466" s="5">
        <f t="shared" si="139"/>
        <v>144.97499999999999</v>
      </c>
      <c r="Y466" s="5">
        <f t="shared" si="140"/>
        <v>53.529849058395364</v>
      </c>
      <c r="Z466" s="5">
        <f t="shared" si="141"/>
        <v>0.58535288501894311</v>
      </c>
      <c r="AA466" s="2">
        <f t="shared" si="142"/>
        <v>0.46000000000000796</v>
      </c>
      <c r="AB466" s="5">
        <f t="shared" si="143"/>
        <v>1.5664835239744237E-2</v>
      </c>
    </row>
    <row r="467" spans="1:28">
      <c r="A467" s="1">
        <f t="shared" si="125"/>
        <v>72005</v>
      </c>
      <c r="B467" s="1">
        <v>7</v>
      </c>
      <c r="C467" s="1">
        <v>4</v>
      </c>
      <c r="D467" s="2">
        <v>5</v>
      </c>
      <c r="E467" s="5">
        <v>93.81</v>
      </c>
      <c r="F467" s="5">
        <v>91.84</v>
      </c>
      <c r="G467" s="5">
        <v>3.86</v>
      </c>
      <c r="H467" s="5">
        <v>94.75</v>
      </c>
      <c r="I467" s="5">
        <v>90.82</v>
      </c>
      <c r="J467" s="5">
        <v>3.91</v>
      </c>
      <c r="K467" s="6">
        <f t="shared" si="126"/>
        <v>94.28</v>
      </c>
      <c r="L467" s="6">
        <f t="shared" si="127"/>
        <v>-0.93999999999999773</v>
      </c>
      <c r="M467" s="6">
        <f t="shared" si="128"/>
        <v>91.33</v>
      </c>
      <c r="N467" s="5">
        <f t="shared" si="129"/>
        <v>2.7471667222795197</v>
      </c>
      <c r="O467" s="6">
        <f t="shared" si="130"/>
        <v>1.0200000000000102</v>
      </c>
      <c r="P467" s="6">
        <f t="shared" si="131"/>
        <v>5.4943334445590395</v>
      </c>
      <c r="Q467" s="6">
        <f t="shared" si="132"/>
        <v>-1.2869479953756075E-2</v>
      </c>
      <c r="R467" s="5">
        <f t="shared" si="133"/>
        <v>0.35673117035533547</v>
      </c>
      <c r="S467" s="5">
        <f t="shared" si="134"/>
        <v>1.960000000000008</v>
      </c>
      <c r="T467" s="5">
        <f t="shared" si="135"/>
        <v>1.0200000000000102</v>
      </c>
      <c r="U467" s="5">
        <f t="shared" si="136"/>
        <v>0.18564581314410428</v>
      </c>
      <c r="V467" s="5">
        <f t="shared" si="137"/>
        <v>1.0738336250492209</v>
      </c>
      <c r="W467" s="5">
        <f t="shared" si="138"/>
        <v>2.9500000000000028</v>
      </c>
      <c r="X467" s="5">
        <f t="shared" si="139"/>
        <v>91.33</v>
      </c>
      <c r="Y467" s="5">
        <f t="shared" si="140"/>
        <v>33.245161008727202</v>
      </c>
      <c r="Z467" s="5">
        <f t="shared" si="141"/>
        <v>0.5856270144042196</v>
      </c>
      <c r="AA467" s="2">
        <f t="shared" si="142"/>
        <v>0.93999999999999773</v>
      </c>
      <c r="AB467" s="5">
        <f t="shared" si="143"/>
        <v>1.2869479953756075E-2</v>
      </c>
    </row>
    <row r="468" spans="1:28">
      <c r="A468" s="1">
        <f t="shared" si="125"/>
        <v>91001</v>
      </c>
      <c r="B468" s="1">
        <v>9</v>
      </c>
      <c r="C468" s="1">
        <v>2</v>
      </c>
      <c r="D468" s="2">
        <v>1</v>
      </c>
      <c r="E468" s="5">
        <v>272.22000000000003</v>
      </c>
      <c r="F468" s="5">
        <v>278.68</v>
      </c>
      <c r="G468" s="5">
        <v>7.16</v>
      </c>
      <c r="H468" s="5">
        <v>267.68</v>
      </c>
      <c r="I468" s="5">
        <v>276.60000000000002</v>
      </c>
      <c r="J468" s="5">
        <v>4.46</v>
      </c>
      <c r="K468" s="6">
        <f t="shared" si="126"/>
        <v>269.95000000000005</v>
      </c>
      <c r="L468" s="6">
        <f t="shared" si="127"/>
        <v>4.5400000000000205</v>
      </c>
      <c r="M468" s="6">
        <f t="shared" si="128"/>
        <v>277.64</v>
      </c>
      <c r="N468" s="5">
        <f t="shared" si="129"/>
        <v>4.2177363597076569</v>
      </c>
      <c r="O468" s="6">
        <f t="shared" si="130"/>
        <v>2.0799999999999841</v>
      </c>
      <c r="P468" s="6">
        <f t="shared" si="131"/>
        <v>8.4354727194153138</v>
      </c>
      <c r="Q468" s="6">
        <f t="shared" si="132"/>
        <v>0.44091110948716361</v>
      </c>
      <c r="R468" s="5">
        <f t="shared" si="133"/>
        <v>0.29162562452937979</v>
      </c>
      <c r="S468" s="5">
        <f t="shared" si="134"/>
        <v>2.4600000000000364</v>
      </c>
      <c r="T468" s="5">
        <f t="shared" si="135"/>
        <v>2.0799999999999841</v>
      </c>
      <c r="U468" s="5">
        <f t="shared" si="136"/>
        <v>0.24657776382971394</v>
      </c>
      <c r="V468" s="5">
        <f t="shared" si="137"/>
        <v>1.8232528883177885</v>
      </c>
      <c r="W468" s="5">
        <f t="shared" si="138"/>
        <v>7.6899999999999409</v>
      </c>
      <c r="X468" s="5">
        <f t="shared" si="139"/>
        <v>277.64</v>
      </c>
      <c r="Y468" s="5">
        <f t="shared" si="140"/>
        <v>65.826779182386829</v>
      </c>
      <c r="Z468" s="5">
        <f t="shared" si="141"/>
        <v>0.58728783403029905</v>
      </c>
      <c r="AA468" s="2">
        <f t="shared" si="142"/>
        <v>4.5400000000000205</v>
      </c>
      <c r="AB468" s="5">
        <f t="shared" si="143"/>
        <v>0.44091110948716361</v>
      </c>
    </row>
    <row r="469" spans="1:28">
      <c r="A469" s="1">
        <f t="shared" si="125"/>
        <v>74001</v>
      </c>
      <c r="B469" s="1">
        <v>7</v>
      </c>
      <c r="C469" s="1">
        <v>8</v>
      </c>
      <c r="D469" s="2">
        <v>1</v>
      </c>
      <c r="E469" s="5">
        <v>14.4</v>
      </c>
      <c r="F469" s="5">
        <v>15.01</v>
      </c>
      <c r="G469" s="5">
        <v>3.47</v>
      </c>
      <c r="H469" s="5">
        <v>11.72</v>
      </c>
      <c r="I469" s="5">
        <v>10.87</v>
      </c>
      <c r="J469" s="5">
        <v>3.76</v>
      </c>
      <c r="K469" s="6">
        <f t="shared" si="126"/>
        <v>13.06</v>
      </c>
      <c r="L469" s="6">
        <f t="shared" si="127"/>
        <v>2.6799999999999997</v>
      </c>
      <c r="M469" s="6">
        <f t="shared" si="128"/>
        <v>12.94</v>
      </c>
      <c r="N469" s="5">
        <f t="shared" si="129"/>
        <v>2.5582464697522793</v>
      </c>
      <c r="O469" s="6">
        <f t="shared" si="130"/>
        <v>4.1400000000000006</v>
      </c>
      <c r="P469" s="6">
        <f t="shared" si="131"/>
        <v>5.1164929395045586</v>
      </c>
      <c r="Q469" s="6">
        <f t="shared" si="132"/>
        <v>-8.0092442271329473E-2</v>
      </c>
      <c r="R469" s="5">
        <f t="shared" si="133"/>
        <v>0.28535170814510613</v>
      </c>
      <c r="S469" s="5">
        <f t="shared" si="134"/>
        <v>1.4600000000000009</v>
      </c>
      <c r="T469" s="5">
        <f t="shared" si="135"/>
        <v>4.1400000000000006</v>
      </c>
      <c r="U469" s="5">
        <f t="shared" si="136"/>
        <v>0.80914799432927309</v>
      </c>
      <c r="V469" s="5">
        <f t="shared" si="137"/>
        <v>4.6907130106045199E-2</v>
      </c>
      <c r="W469" s="5">
        <f t="shared" si="138"/>
        <v>0.12000000000000099</v>
      </c>
      <c r="X469" s="5">
        <f t="shared" si="139"/>
        <v>12.94</v>
      </c>
      <c r="Y469" s="5">
        <f t="shared" si="140"/>
        <v>5.0581521964351657</v>
      </c>
      <c r="Z469" s="5">
        <f t="shared" si="141"/>
        <v>0.5875908440403067</v>
      </c>
      <c r="AA469" s="2">
        <f t="shared" si="142"/>
        <v>2.6799999999999997</v>
      </c>
      <c r="AB469" s="5">
        <f t="shared" si="143"/>
        <v>8.0092442271329473E-2</v>
      </c>
    </row>
    <row r="470" spans="1:28">
      <c r="A470" s="1">
        <f t="shared" si="125"/>
        <v>83001</v>
      </c>
      <c r="B470" s="1">
        <v>8</v>
      </c>
      <c r="C470" s="1">
        <v>6</v>
      </c>
      <c r="D470" s="2">
        <v>1</v>
      </c>
      <c r="E470" s="5">
        <v>90.83</v>
      </c>
      <c r="F470" s="5">
        <v>87.49</v>
      </c>
      <c r="G470" s="5">
        <v>3.72</v>
      </c>
      <c r="H470" s="5">
        <v>97.68</v>
      </c>
      <c r="I470" s="5">
        <v>102.94</v>
      </c>
      <c r="J470" s="5">
        <v>4.12</v>
      </c>
      <c r="K470" s="6">
        <f t="shared" si="126"/>
        <v>94.254999999999995</v>
      </c>
      <c r="L470" s="6">
        <f t="shared" si="127"/>
        <v>-6.8500000000000085</v>
      </c>
      <c r="M470" s="6">
        <f t="shared" si="128"/>
        <v>95.215000000000003</v>
      </c>
      <c r="N470" s="5">
        <f t="shared" si="129"/>
        <v>2.7754639251844009</v>
      </c>
      <c r="O470" s="6">
        <f t="shared" si="130"/>
        <v>-15.450000000000003</v>
      </c>
      <c r="P470" s="6">
        <f t="shared" si="131"/>
        <v>5.5509278503688018</v>
      </c>
      <c r="Q470" s="6">
        <f t="shared" si="132"/>
        <v>-0.10177588534634947</v>
      </c>
      <c r="R470" s="5">
        <f t="shared" si="133"/>
        <v>1.5492905387751732</v>
      </c>
      <c r="S470" s="5">
        <f t="shared" si="134"/>
        <v>8.5999999999999943</v>
      </c>
      <c r="T470" s="5">
        <f t="shared" si="135"/>
        <v>15.450000000000003</v>
      </c>
      <c r="U470" s="5">
        <f t="shared" si="136"/>
        <v>2.7833184679158656</v>
      </c>
      <c r="V470" s="5">
        <f t="shared" si="137"/>
        <v>0.3458881202846929</v>
      </c>
      <c r="W470" s="5">
        <f t="shared" si="138"/>
        <v>0.96000000000000796</v>
      </c>
      <c r="X470" s="5">
        <f t="shared" si="139"/>
        <v>95.215000000000003</v>
      </c>
      <c r="Y470" s="5">
        <f t="shared" si="140"/>
        <v>34.305976430111208</v>
      </c>
      <c r="Z470" s="5">
        <f t="shared" si="141"/>
        <v>0.58768188673805488</v>
      </c>
      <c r="AA470" s="2">
        <f t="shared" si="142"/>
        <v>6.8500000000000085</v>
      </c>
      <c r="AB470" s="5">
        <f t="shared" si="143"/>
        <v>0.10177588534634947</v>
      </c>
    </row>
    <row r="471" spans="1:28">
      <c r="A471" s="1">
        <f t="shared" si="125"/>
        <v>22508</v>
      </c>
      <c r="B471" s="1">
        <v>2</v>
      </c>
      <c r="C471" s="1">
        <v>5</v>
      </c>
      <c r="D471" s="2">
        <v>8</v>
      </c>
      <c r="E471" s="5">
        <v>30.85</v>
      </c>
      <c r="F471" s="5">
        <v>30.95</v>
      </c>
      <c r="G471" s="5">
        <v>5.58</v>
      </c>
      <c r="H471" s="5">
        <v>35.409999999999997</v>
      </c>
      <c r="I471" s="5">
        <v>33.590000000000003</v>
      </c>
      <c r="J471" s="5">
        <v>6.97</v>
      </c>
      <c r="K471" s="6">
        <f t="shared" si="126"/>
        <v>33.129999999999995</v>
      </c>
      <c r="L471" s="6">
        <f t="shared" si="127"/>
        <v>-4.5599999999999952</v>
      </c>
      <c r="M471" s="6">
        <f t="shared" si="128"/>
        <v>32.270000000000003</v>
      </c>
      <c r="N471" s="5">
        <f t="shared" si="129"/>
        <v>4.4642272567601218</v>
      </c>
      <c r="O471" s="6">
        <f t="shared" si="130"/>
        <v>-2.6400000000000041</v>
      </c>
      <c r="P471" s="6">
        <f t="shared" si="131"/>
        <v>8.9284545135202436</v>
      </c>
      <c r="Q471" s="6">
        <f t="shared" si="132"/>
        <v>-0.21882953888302789</v>
      </c>
      <c r="R471" s="5">
        <f t="shared" si="133"/>
        <v>0.21504281587508339</v>
      </c>
      <c r="S471" s="5">
        <f t="shared" si="134"/>
        <v>1.919999999999991</v>
      </c>
      <c r="T471" s="5">
        <f t="shared" si="135"/>
        <v>2.6400000000000041</v>
      </c>
      <c r="U471" s="5">
        <f t="shared" si="136"/>
        <v>0.29568387182824152</v>
      </c>
      <c r="V471" s="5">
        <f t="shared" si="137"/>
        <v>0.19264252255476139</v>
      </c>
      <c r="W471" s="5">
        <f t="shared" si="138"/>
        <v>0.85999999999999233</v>
      </c>
      <c r="X471" s="5">
        <f t="shared" si="139"/>
        <v>32.270000000000003</v>
      </c>
      <c r="Y471" s="5">
        <f t="shared" si="140"/>
        <v>7.2285746544676819</v>
      </c>
      <c r="Z471" s="5">
        <f t="shared" si="141"/>
        <v>0.58776440858561685</v>
      </c>
      <c r="AA471" s="2">
        <f t="shared" si="142"/>
        <v>4.5599999999999952</v>
      </c>
      <c r="AB471" s="5">
        <f t="shared" si="143"/>
        <v>0.21882953888302789</v>
      </c>
    </row>
    <row r="472" spans="1:28">
      <c r="A472" s="1">
        <f t="shared" si="125"/>
        <v>32008</v>
      </c>
      <c r="B472" s="1">
        <v>3</v>
      </c>
      <c r="C472" s="1">
        <v>4</v>
      </c>
      <c r="D472" s="2">
        <v>8</v>
      </c>
      <c r="E472" s="5">
        <v>20.49</v>
      </c>
      <c r="F472" s="5">
        <v>20.65</v>
      </c>
      <c r="G472" s="5">
        <v>6.51</v>
      </c>
      <c r="H472" s="5">
        <v>19.95</v>
      </c>
      <c r="I472" s="5">
        <v>19.64</v>
      </c>
      <c r="J472" s="5">
        <v>5.94</v>
      </c>
      <c r="K472" s="6">
        <f t="shared" si="126"/>
        <v>20.22</v>
      </c>
      <c r="L472" s="6">
        <f t="shared" si="127"/>
        <v>0.53999999999999915</v>
      </c>
      <c r="M472" s="6">
        <f t="shared" si="128"/>
        <v>20.145</v>
      </c>
      <c r="N472" s="5">
        <f t="shared" si="129"/>
        <v>4.4063505307680639</v>
      </c>
      <c r="O472" s="6">
        <f t="shared" si="130"/>
        <v>1.009999999999998</v>
      </c>
      <c r="P472" s="6">
        <f t="shared" si="131"/>
        <v>8.8127010615361279</v>
      </c>
      <c r="Q472" s="6">
        <f t="shared" si="132"/>
        <v>9.1374734914767025E-2</v>
      </c>
      <c r="R472" s="5">
        <f t="shared" si="133"/>
        <v>5.3332116534777124E-2</v>
      </c>
      <c r="S472" s="5">
        <f t="shared" si="134"/>
        <v>0.46999999999999886</v>
      </c>
      <c r="T472" s="5">
        <f t="shared" si="135"/>
        <v>1.009999999999998</v>
      </c>
      <c r="U472" s="5">
        <f t="shared" si="136"/>
        <v>0.11460731425558494</v>
      </c>
      <c r="V472" s="5">
        <f t="shared" si="137"/>
        <v>1.7020888255779815E-2</v>
      </c>
      <c r="W472" s="5">
        <f t="shared" si="138"/>
        <v>7.4999999999999289E-2</v>
      </c>
      <c r="X472" s="5">
        <f t="shared" si="139"/>
        <v>20.145</v>
      </c>
      <c r="Y472" s="5">
        <f t="shared" si="140"/>
        <v>4.5718105855025009</v>
      </c>
      <c r="Z472" s="5">
        <f t="shared" si="141"/>
        <v>0.58841566940386625</v>
      </c>
      <c r="AA472" s="2">
        <f t="shared" si="142"/>
        <v>0.53999999999999915</v>
      </c>
      <c r="AB472" s="5">
        <f t="shared" si="143"/>
        <v>9.1374734914767025E-2</v>
      </c>
    </row>
    <row r="473" spans="1:28">
      <c r="A473" s="1">
        <f t="shared" si="125"/>
        <v>73503</v>
      </c>
      <c r="B473" s="1">
        <v>7</v>
      </c>
      <c r="C473" s="1">
        <v>7</v>
      </c>
      <c r="D473" s="2">
        <v>3</v>
      </c>
      <c r="E473" s="5">
        <v>42.55</v>
      </c>
      <c r="F473" s="5">
        <v>43.34</v>
      </c>
      <c r="G473" s="5">
        <v>4.21</v>
      </c>
      <c r="H473" s="5">
        <v>42.81</v>
      </c>
      <c r="I473" s="5">
        <v>42.43</v>
      </c>
      <c r="J473" s="5">
        <v>3.99</v>
      </c>
      <c r="K473" s="6">
        <f t="shared" si="126"/>
        <v>42.68</v>
      </c>
      <c r="L473" s="6">
        <f t="shared" si="127"/>
        <v>-0.26000000000000512</v>
      </c>
      <c r="M473" s="6">
        <f t="shared" si="128"/>
        <v>42.885000000000005</v>
      </c>
      <c r="N473" s="5">
        <f t="shared" si="129"/>
        <v>2.9001810288325105</v>
      </c>
      <c r="O473" s="6">
        <f t="shared" si="130"/>
        <v>0.91000000000000369</v>
      </c>
      <c r="P473" s="6">
        <f t="shared" si="131"/>
        <v>5.800362057665021</v>
      </c>
      <c r="Q473" s="6">
        <f t="shared" si="132"/>
        <v>5.3619940435498496E-2</v>
      </c>
      <c r="R473" s="5">
        <f t="shared" si="133"/>
        <v>0.20171154634285038</v>
      </c>
      <c r="S473" s="5">
        <f t="shared" si="134"/>
        <v>1.1700000000000088</v>
      </c>
      <c r="T473" s="5">
        <f t="shared" si="135"/>
        <v>0.91000000000000369</v>
      </c>
      <c r="U473" s="5">
        <f t="shared" si="136"/>
        <v>0.15688675826666085</v>
      </c>
      <c r="V473" s="5">
        <f t="shared" si="137"/>
        <v>7.0685242735530091E-2</v>
      </c>
      <c r="W473" s="5">
        <f t="shared" si="138"/>
        <v>0.2050000000000054</v>
      </c>
      <c r="X473" s="5">
        <f t="shared" si="139"/>
        <v>42.885000000000005</v>
      </c>
      <c r="Y473" s="5">
        <f t="shared" si="140"/>
        <v>14.787007974210383</v>
      </c>
      <c r="Z473" s="5">
        <f t="shared" si="141"/>
        <v>0.58880047554328618</v>
      </c>
      <c r="AA473" s="2">
        <f t="shared" si="142"/>
        <v>0.26000000000000512</v>
      </c>
      <c r="AB473" s="5">
        <f t="shared" si="143"/>
        <v>5.3619940435498496E-2</v>
      </c>
    </row>
    <row r="474" spans="1:28">
      <c r="A474" s="1">
        <f t="shared" si="125"/>
        <v>52007</v>
      </c>
      <c r="B474" s="1">
        <v>5</v>
      </c>
      <c r="C474" s="1">
        <v>4</v>
      </c>
      <c r="D474" s="2">
        <v>7</v>
      </c>
      <c r="E474" s="5">
        <v>75.34</v>
      </c>
      <c r="F474" s="5">
        <v>73.64</v>
      </c>
      <c r="G474" s="5">
        <v>4.7</v>
      </c>
      <c r="H474" s="5">
        <v>81.180000000000007</v>
      </c>
      <c r="I474" s="5">
        <v>78.05</v>
      </c>
      <c r="J474" s="5">
        <v>4.8099999999999996</v>
      </c>
      <c r="K474" s="6">
        <f t="shared" si="126"/>
        <v>78.260000000000005</v>
      </c>
      <c r="L474" s="6">
        <f t="shared" si="127"/>
        <v>-5.8400000000000034</v>
      </c>
      <c r="M474" s="6">
        <f t="shared" si="128"/>
        <v>75.844999999999999</v>
      </c>
      <c r="N474" s="5">
        <f t="shared" si="129"/>
        <v>3.3625176579462002</v>
      </c>
      <c r="O474" s="6">
        <f t="shared" si="130"/>
        <v>-4.4099999999999966</v>
      </c>
      <c r="P474" s="6">
        <f t="shared" si="131"/>
        <v>6.7250353158924003</v>
      </c>
      <c r="Q474" s="6">
        <f t="shared" si="132"/>
        <v>-2.3130449010637485E-2</v>
      </c>
      <c r="R474" s="5">
        <f t="shared" si="133"/>
        <v>0.21263828854856331</v>
      </c>
      <c r="S474" s="5">
        <f t="shared" si="134"/>
        <v>1.4300000000000068</v>
      </c>
      <c r="T474" s="5">
        <f t="shared" si="135"/>
        <v>4.4099999999999966</v>
      </c>
      <c r="U474" s="5">
        <f t="shared" si="136"/>
        <v>0.65575863811129997</v>
      </c>
      <c r="V474" s="5">
        <f t="shared" si="137"/>
        <v>0.71821184174094999</v>
      </c>
      <c r="W474" s="5">
        <f t="shared" si="138"/>
        <v>2.4150000000000063</v>
      </c>
      <c r="X474" s="5">
        <f t="shared" si="139"/>
        <v>75.844999999999999</v>
      </c>
      <c r="Y474" s="5">
        <f t="shared" si="140"/>
        <v>22.556015377574415</v>
      </c>
      <c r="Z474" s="5">
        <f t="shared" si="141"/>
        <v>0.58948706516767613</v>
      </c>
      <c r="AA474" s="2">
        <f t="shared" si="142"/>
        <v>5.8400000000000034</v>
      </c>
      <c r="AB474" s="5">
        <f t="shared" si="143"/>
        <v>2.3130449010637485E-2</v>
      </c>
    </row>
    <row r="475" spans="1:28">
      <c r="A475" s="1">
        <f t="shared" si="125"/>
        <v>45502</v>
      </c>
      <c r="B475" s="1">
        <v>4</v>
      </c>
      <c r="C475" s="1">
        <v>11</v>
      </c>
      <c r="D475" s="2">
        <v>2</v>
      </c>
      <c r="E475" s="5">
        <v>129.27000000000001</v>
      </c>
      <c r="F475" s="5">
        <v>132.94999999999999</v>
      </c>
      <c r="G475" s="5">
        <v>4.6399999999999997</v>
      </c>
      <c r="H475" s="5">
        <v>133.53</v>
      </c>
      <c r="I475" s="5">
        <v>138.74</v>
      </c>
      <c r="J475" s="5">
        <v>4.6399999999999997</v>
      </c>
      <c r="K475" s="6">
        <f t="shared" si="126"/>
        <v>131.4</v>
      </c>
      <c r="L475" s="6">
        <f t="shared" si="127"/>
        <v>-4.2599999999999909</v>
      </c>
      <c r="M475" s="6">
        <f t="shared" si="128"/>
        <v>135.845</v>
      </c>
      <c r="N475" s="5">
        <f t="shared" si="129"/>
        <v>3.2809754647055804</v>
      </c>
      <c r="O475" s="6">
        <f t="shared" si="130"/>
        <v>-5.7900000000000205</v>
      </c>
      <c r="P475" s="6">
        <f t="shared" si="131"/>
        <v>6.5619509294111609</v>
      </c>
      <c r="Q475" s="6">
        <f t="shared" si="132"/>
        <v>0</v>
      </c>
      <c r="R475" s="5">
        <f t="shared" si="133"/>
        <v>0.23316236534815488</v>
      </c>
      <c r="S475" s="5">
        <f t="shared" si="134"/>
        <v>1.5300000000000296</v>
      </c>
      <c r="T475" s="5">
        <f t="shared" si="135"/>
        <v>5.7900000000000205</v>
      </c>
      <c r="U475" s="5">
        <f t="shared" si="136"/>
        <v>0.8823595394547683</v>
      </c>
      <c r="V475" s="5">
        <f t="shared" si="137"/>
        <v>1.3547800182647409</v>
      </c>
      <c r="W475" s="5">
        <f t="shared" si="138"/>
        <v>4.4449999999999932</v>
      </c>
      <c r="X475" s="5">
        <f t="shared" si="139"/>
        <v>135.845</v>
      </c>
      <c r="Y475" s="5">
        <f t="shared" si="140"/>
        <v>41.40384512512351</v>
      </c>
      <c r="Z475" s="5">
        <f t="shared" si="141"/>
        <v>0.58975164264290103</v>
      </c>
      <c r="AA475" s="2">
        <f t="shared" si="142"/>
        <v>4.2599999999999909</v>
      </c>
      <c r="AB475" s="5">
        <f t="shared" si="143"/>
        <v>0</v>
      </c>
    </row>
    <row r="476" spans="1:28">
      <c r="A476" s="1">
        <f t="shared" si="125"/>
        <v>24506</v>
      </c>
      <c r="B476" s="1">
        <v>2</v>
      </c>
      <c r="C476" s="1">
        <v>9</v>
      </c>
      <c r="D476" s="2">
        <v>6</v>
      </c>
      <c r="E476" s="5">
        <v>413.38</v>
      </c>
      <c r="F476" s="5">
        <v>434.42</v>
      </c>
      <c r="G476" s="5">
        <v>5.5</v>
      </c>
      <c r="H476" s="5">
        <v>418.82</v>
      </c>
      <c r="I476" s="5">
        <v>439.33</v>
      </c>
      <c r="J476" s="5">
        <v>8.33</v>
      </c>
      <c r="K476" s="6">
        <f t="shared" si="126"/>
        <v>416.1</v>
      </c>
      <c r="L476" s="6">
        <f t="shared" si="127"/>
        <v>-5.4399999999999977</v>
      </c>
      <c r="M476" s="6">
        <f t="shared" si="128"/>
        <v>436.875</v>
      </c>
      <c r="N476" s="5">
        <f t="shared" si="129"/>
        <v>4.9909643356770248</v>
      </c>
      <c r="O476" s="6">
        <f t="shared" si="130"/>
        <v>-4.9099999999999682</v>
      </c>
      <c r="P476" s="6">
        <f t="shared" si="131"/>
        <v>9.9819286713540496</v>
      </c>
      <c r="Q476" s="6">
        <f t="shared" si="132"/>
        <v>-0.39280742762113996</v>
      </c>
      <c r="R476" s="5">
        <f t="shared" si="133"/>
        <v>5.3095951438825E-2</v>
      </c>
      <c r="S476" s="5">
        <f t="shared" si="134"/>
        <v>0.53000000000002956</v>
      </c>
      <c r="T476" s="5">
        <f t="shared" si="135"/>
        <v>4.9099999999999682</v>
      </c>
      <c r="U476" s="5">
        <f t="shared" si="136"/>
        <v>0.49188890861248019</v>
      </c>
      <c r="V476" s="5">
        <f t="shared" si="137"/>
        <v>4.1625222307227423</v>
      </c>
      <c r="W476" s="5">
        <f t="shared" si="138"/>
        <v>20.774999999999977</v>
      </c>
      <c r="X476" s="5">
        <f t="shared" si="139"/>
        <v>436.875</v>
      </c>
      <c r="Y476" s="5">
        <f t="shared" si="140"/>
        <v>87.533184093718404</v>
      </c>
      <c r="Z476" s="5">
        <f t="shared" si="141"/>
        <v>0.59004660832852851</v>
      </c>
      <c r="AA476" s="2">
        <f t="shared" si="142"/>
        <v>5.4399999999999977</v>
      </c>
      <c r="AB476" s="5">
        <f t="shared" si="143"/>
        <v>0.39280742762113996</v>
      </c>
    </row>
    <row r="477" spans="1:28">
      <c r="A477" s="1">
        <f t="shared" si="125"/>
        <v>73004</v>
      </c>
      <c r="B477" s="1">
        <v>7</v>
      </c>
      <c r="C477" s="1">
        <v>6</v>
      </c>
      <c r="D477" s="2">
        <v>4</v>
      </c>
      <c r="E477" s="5">
        <v>29.16</v>
      </c>
      <c r="F477" s="5">
        <v>22.5</v>
      </c>
      <c r="G477" s="5">
        <v>4.13</v>
      </c>
      <c r="H477" s="5">
        <v>32.869999999999997</v>
      </c>
      <c r="I477" s="5">
        <v>31.33</v>
      </c>
      <c r="J477" s="5">
        <v>4.1399999999999997</v>
      </c>
      <c r="K477" s="6">
        <f t="shared" si="126"/>
        <v>31.015000000000001</v>
      </c>
      <c r="L477" s="6">
        <f t="shared" si="127"/>
        <v>-3.7099999999999973</v>
      </c>
      <c r="M477" s="6">
        <f t="shared" si="128"/>
        <v>26.914999999999999</v>
      </c>
      <c r="N477" s="5">
        <f t="shared" si="129"/>
        <v>2.9238886777714366</v>
      </c>
      <c r="O477" s="6">
        <f t="shared" si="130"/>
        <v>-8.8299999999999983</v>
      </c>
      <c r="P477" s="6">
        <f t="shared" si="131"/>
        <v>5.8477773555428731</v>
      </c>
      <c r="Q477" s="6">
        <f t="shared" si="132"/>
        <v>-2.4183761496059278E-3</v>
      </c>
      <c r="R477" s="5">
        <f t="shared" si="133"/>
        <v>0.87554632960623213</v>
      </c>
      <c r="S477" s="5">
        <f t="shared" si="134"/>
        <v>5.120000000000001</v>
      </c>
      <c r="T477" s="5">
        <f t="shared" si="135"/>
        <v>8.8299999999999983</v>
      </c>
      <c r="U477" s="5">
        <f t="shared" si="136"/>
        <v>1.5099754082857475</v>
      </c>
      <c r="V477" s="5">
        <f t="shared" si="137"/>
        <v>1.4022421685099813</v>
      </c>
      <c r="W477" s="5">
        <f t="shared" si="138"/>
        <v>4.1000000000000014</v>
      </c>
      <c r="X477" s="5">
        <f t="shared" si="139"/>
        <v>26.914999999999999</v>
      </c>
      <c r="Y477" s="5">
        <f t="shared" si="140"/>
        <v>9.2052068208405213</v>
      </c>
      <c r="Z477" s="5">
        <f t="shared" si="141"/>
        <v>0.59008897634170387</v>
      </c>
      <c r="AA477" s="2">
        <f t="shared" si="142"/>
        <v>3.7099999999999973</v>
      </c>
      <c r="AB477" s="5">
        <f t="shared" si="143"/>
        <v>2.4183761496059278E-3</v>
      </c>
    </row>
    <row r="478" spans="1:28">
      <c r="A478" s="1">
        <f t="shared" si="125"/>
        <v>54504</v>
      </c>
      <c r="B478" s="1">
        <v>5</v>
      </c>
      <c r="C478" s="1">
        <v>9</v>
      </c>
      <c r="D478" s="2">
        <v>4</v>
      </c>
      <c r="E478" s="5">
        <v>58.64</v>
      </c>
      <c r="F478" s="5">
        <v>63.88</v>
      </c>
      <c r="G478" s="5">
        <v>4.26</v>
      </c>
      <c r="H478" s="5">
        <v>58.39</v>
      </c>
      <c r="I478" s="5">
        <v>58.81</v>
      </c>
      <c r="J478" s="5">
        <v>4.1399999999999997</v>
      </c>
      <c r="K478" s="6">
        <f t="shared" si="126"/>
        <v>58.515000000000001</v>
      </c>
      <c r="L478" s="6">
        <f t="shared" si="127"/>
        <v>0.25</v>
      </c>
      <c r="M478" s="6">
        <f t="shared" si="128"/>
        <v>61.344999999999999</v>
      </c>
      <c r="N478" s="5">
        <f t="shared" si="129"/>
        <v>2.9701515112869243</v>
      </c>
      <c r="O478" s="6">
        <f t="shared" si="130"/>
        <v>5.07</v>
      </c>
      <c r="P478" s="6">
        <f t="shared" si="131"/>
        <v>5.9403030225738487</v>
      </c>
      <c r="Q478" s="6">
        <f t="shared" si="132"/>
        <v>2.8565598857376022E-2</v>
      </c>
      <c r="R478" s="5">
        <f t="shared" si="133"/>
        <v>0.81140641844084971</v>
      </c>
      <c r="S478" s="5">
        <f t="shared" si="134"/>
        <v>4.82</v>
      </c>
      <c r="T478" s="5">
        <f t="shared" si="135"/>
        <v>5.07</v>
      </c>
      <c r="U478" s="5">
        <f t="shared" si="136"/>
        <v>0.85349181358819659</v>
      </c>
      <c r="V478" s="5">
        <f t="shared" si="137"/>
        <v>0.95281334613593482</v>
      </c>
      <c r="W478" s="5">
        <f t="shared" si="138"/>
        <v>2.8299999999999983</v>
      </c>
      <c r="X478" s="5">
        <f t="shared" si="139"/>
        <v>61.344999999999999</v>
      </c>
      <c r="Y478" s="5">
        <f t="shared" si="140"/>
        <v>20.653828522512001</v>
      </c>
      <c r="Z478" s="5">
        <f t="shared" si="141"/>
        <v>0.59031517005748713</v>
      </c>
      <c r="AA478" s="2">
        <f t="shared" si="142"/>
        <v>0.25</v>
      </c>
      <c r="AB478" s="5">
        <f t="shared" si="143"/>
        <v>2.8565598857376022E-2</v>
      </c>
    </row>
    <row r="479" spans="1:28">
      <c r="A479" s="1">
        <f t="shared" si="125"/>
        <v>41008</v>
      </c>
      <c r="B479" s="1">
        <v>4</v>
      </c>
      <c r="C479" s="1">
        <v>2</v>
      </c>
      <c r="D479" s="2">
        <v>8</v>
      </c>
      <c r="E479" s="5">
        <v>14.1</v>
      </c>
      <c r="F479" s="5">
        <v>12.68</v>
      </c>
      <c r="G479" s="5">
        <v>6.43</v>
      </c>
      <c r="H479" s="5">
        <v>16.440000000000001</v>
      </c>
      <c r="I479" s="5">
        <v>14.94</v>
      </c>
      <c r="J479" s="5">
        <v>5.77</v>
      </c>
      <c r="K479" s="6">
        <f t="shared" si="126"/>
        <v>15.27</v>
      </c>
      <c r="L479" s="6">
        <f t="shared" si="127"/>
        <v>-2.3400000000000016</v>
      </c>
      <c r="M479" s="6">
        <f t="shared" si="128"/>
        <v>13.809999999999999</v>
      </c>
      <c r="N479" s="5">
        <f t="shared" si="129"/>
        <v>4.3196585513209262</v>
      </c>
      <c r="O479" s="6">
        <f t="shared" si="130"/>
        <v>-2.2599999999999998</v>
      </c>
      <c r="P479" s="6">
        <f t="shared" si="131"/>
        <v>8.6393171026418525</v>
      </c>
      <c r="Q479" s="6">
        <f t="shared" si="132"/>
        <v>0.10788099327686507</v>
      </c>
      <c r="R479" s="5">
        <f t="shared" si="133"/>
        <v>9.2599911601274967E-3</v>
      </c>
      <c r="S479" s="5">
        <f t="shared" si="134"/>
        <v>8.0000000000001847E-2</v>
      </c>
      <c r="T479" s="5">
        <f t="shared" si="135"/>
        <v>2.2599999999999998</v>
      </c>
      <c r="U479" s="5">
        <f t="shared" si="136"/>
        <v>0.26159475027359569</v>
      </c>
      <c r="V479" s="5">
        <f t="shared" si="137"/>
        <v>0.33798967734464602</v>
      </c>
      <c r="W479" s="5">
        <f t="shared" si="138"/>
        <v>1.4600000000000009</v>
      </c>
      <c r="X479" s="5">
        <f t="shared" si="139"/>
        <v>13.809999999999999</v>
      </c>
      <c r="Y479" s="5">
        <f t="shared" si="140"/>
        <v>3.1970119480339441</v>
      </c>
      <c r="Z479" s="5">
        <f t="shared" si="141"/>
        <v>0.59044051351512117</v>
      </c>
      <c r="AA479" s="2">
        <f t="shared" si="142"/>
        <v>2.3400000000000016</v>
      </c>
      <c r="AB479" s="5">
        <f t="shared" si="143"/>
        <v>0.10788099327686507</v>
      </c>
    </row>
    <row r="480" spans="1:28">
      <c r="A480" s="1">
        <f t="shared" si="125"/>
        <v>26002</v>
      </c>
      <c r="B480" s="1">
        <v>2</v>
      </c>
      <c r="C480" s="1">
        <v>12</v>
      </c>
      <c r="D480" s="2">
        <v>2</v>
      </c>
      <c r="E480" s="5">
        <v>150.06</v>
      </c>
      <c r="F480" s="5">
        <v>162.27000000000001</v>
      </c>
      <c r="G480" s="5">
        <v>4.13</v>
      </c>
      <c r="H480" s="5">
        <v>146.41999999999999</v>
      </c>
      <c r="I480" s="5">
        <v>154.57</v>
      </c>
      <c r="J480" s="5">
        <v>4.28</v>
      </c>
      <c r="K480" s="6">
        <f t="shared" si="126"/>
        <v>148.24</v>
      </c>
      <c r="L480" s="6">
        <f t="shared" si="127"/>
        <v>3.6400000000000148</v>
      </c>
      <c r="M480" s="6">
        <f t="shared" si="128"/>
        <v>158.42000000000002</v>
      </c>
      <c r="N480" s="5">
        <f t="shared" si="129"/>
        <v>2.9738569232563963</v>
      </c>
      <c r="O480" s="6">
        <f t="shared" si="130"/>
        <v>7.7000000000000171</v>
      </c>
      <c r="P480" s="6">
        <f t="shared" si="131"/>
        <v>5.9477138465127926</v>
      </c>
      <c r="Q480" s="6">
        <f t="shared" si="132"/>
        <v>-3.5660474964169964E-2</v>
      </c>
      <c r="R480" s="5">
        <f t="shared" si="133"/>
        <v>0.68261522070037439</v>
      </c>
      <c r="S480" s="5">
        <f t="shared" si="134"/>
        <v>4.0600000000000023</v>
      </c>
      <c r="T480" s="5">
        <f t="shared" si="135"/>
        <v>7.7000000000000171</v>
      </c>
      <c r="U480" s="5">
        <f t="shared" si="136"/>
        <v>1.2946150737420914</v>
      </c>
      <c r="V480" s="5">
        <f t="shared" si="137"/>
        <v>3.423164013167395</v>
      </c>
      <c r="W480" s="5">
        <f t="shared" si="138"/>
        <v>10.180000000000007</v>
      </c>
      <c r="X480" s="5">
        <f t="shared" si="139"/>
        <v>158.42000000000002</v>
      </c>
      <c r="Y480" s="5">
        <f t="shared" si="140"/>
        <v>53.270888307070571</v>
      </c>
      <c r="Z480" s="5">
        <f t="shared" si="141"/>
        <v>0.59079268783558925</v>
      </c>
      <c r="AA480" s="2">
        <f t="shared" si="142"/>
        <v>3.6400000000000148</v>
      </c>
      <c r="AB480" s="5">
        <f t="shared" si="143"/>
        <v>3.5660474964169964E-2</v>
      </c>
    </row>
    <row r="481" spans="1:28">
      <c r="A481" s="1">
        <f t="shared" si="125"/>
        <v>54005</v>
      </c>
      <c r="B481" s="1">
        <v>5</v>
      </c>
      <c r="C481" s="1">
        <v>8</v>
      </c>
      <c r="D481" s="2">
        <v>5</v>
      </c>
      <c r="E481" s="5">
        <v>1.18</v>
      </c>
      <c r="F481" s="5">
        <v>3.59</v>
      </c>
      <c r="G481" s="5">
        <v>4.22</v>
      </c>
      <c r="H481" s="5">
        <v>1.46</v>
      </c>
      <c r="I481" s="5">
        <v>-0.83</v>
      </c>
      <c r="J481" s="5">
        <v>4.6399999999999997</v>
      </c>
      <c r="K481" s="6">
        <f t="shared" si="126"/>
        <v>1.3199999999999998</v>
      </c>
      <c r="L481" s="6">
        <f t="shared" si="127"/>
        <v>-0.28000000000000003</v>
      </c>
      <c r="M481" s="6">
        <f t="shared" si="128"/>
        <v>1.38</v>
      </c>
      <c r="N481" s="5">
        <f t="shared" si="129"/>
        <v>3.1360006377550369</v>
      </c>
      <c r="O481" s="6">
        <f t="shared" si="130"/>
        <v>4.42</v>
      </c>
      <c r="P481" s="6">
        <f t="shared" si="131"/>
        <v>6.2720012755100738</v>
      </c>
      <c r="Q481" s="6">
        <f t="shared" si="132"/>
        <v>-9.4595556459403124E-2</v>
      </c>
      <c r="R481" s="5">
        <f t="shared" si="133"/>
        <v>0.7493620925033645</v>
      </c>
      <c r="S481" s="5">
        <f t="shared" si="134"/>
        <v>4.7</v>
      </c>
      <c r="T481" s="5">
        <f t="shared" si="135"/>
        <v>4.42</v>
      </c>
      <c r="U481" s="5">
        <f t="shared" si="136"/>
        <v>0.7047192444393342</v>
      </c>
      <c r="V481" s="5">
        <f t="shared" si="137"/>
        <v>1.9132649170298686E-2</v>
      </c>
      <c r="W481" s="5">
        <f t="shared" si="138"/>
        <v>6.0000000000000053E-2</v>
      </c>
      <c r="X481" s="5">
        <f t="shared" si="139"/>
        <v>1.38</v>
      </c>
      <c r="Y481" s="5">
        <f t="shared" si="140"/>
        <v>0.44005093091686931</v>
      </c>
      <c r="Z481" s="5">
        <f t="shared" si="141"/>
        <v>0.59143807790841463</v>
      </c>
      <c r="AA481" s="2">
        <f t="shared" si="142"/>
        <v>0.28000000000000003</v>
      </c>
      <c r="AB481" s="5">
        <f t="shared" si="143"/>
        <v>9.4595556459403124E-2</v>
      </c>
    </row>
    <row r="482" spans="1:28">
      <c r="A482" s="1">
        <f t="shared" si="125"/>
        <v>25504</v>
      </c>
      <c r="B482" s="1">
        <v>2</v>
      </c>
      <c r="C482" s="1">
        <v>11</v>
      </c>
      <c r="D482" s="2">
        <v>4</v>
      </c>
      <c r="E482" s="5">
        <v>173.32</v>
      </c>
      <c r="F482" s="5">
        <v>184.56</v>
      </c>
      <c r="G482" s="5">
        <v>4.5599999999999996</v>
      </c>
      <c r="H482" s="5">
        <v>170.43</v>
      </c>
      <c r="I482" s="5">
        <v>175.69</v>
      </c>
      <c r="J482" s="5">
        <v>4.16</v>
      </c>
      <c r="K482" s="6">
        <f t="shared" si="126"/>
        <v>171.875</v>
      </c>
      <c r="L482" s="6">
        <f t="shared" si="127"/>
        <v>2.8899999999999864</v>
      </c>
      <c r="M482" s="6">
        <f t="shared" si="128"/>
        <v>180.125</v>
      </c>
      <c r="N482" s="5">
        <f t="shared" si="129"/>
        <v>3.086227470553653</v>
      </c>
      <c r="O482" s="6">
        <f t="shared" si="130"/>
        <v>8.8700000000000045</v>
      </c>
      <c r="P482" s="6">
        <f t="shared" si="131"/>
        <v>6.172454941107306</v>
      </c>
      <c r="Q482" s="6">
        <f t="shared" si="132"/>
        <v>9.1550478750209885E-2</v>
      </c>
      <c r="R482" s="5">
        <f t="shared" si="133"/>
        <v>0.96882035706318781</v>
      </c>
      <c r="S482" s="5">
        <f t="shared" si="134"/>
        <v>5.9800000000000182</v>
      </c>
      <c r="T482" s="5">
        <f t="shared" si="135"/>
        <v>8.8700000000000045</v>
      </c>
      <c r="U482" s="5">
        <f t="shared" si="136"/>
        <v>1.4370295262793402</v>
      </c>
      <c r="V482" s="5">
        <f t="shared" si="137"/>
        <v>2.673166537047249</v>
      </c>
      <c r="W482" s="5">
        <f t="shared" si="138"/>
        <v>8.25</v>
      </c>
      <c r="X482" s="5">
        <f t="shared" si="139"/>
        <v>180.125</v>
      </c>
      <c r="Y482" s="5">
        <f t="shared" si="140"/>
        <v>58.364136058864943</v>
      </c>
      <c r="Z482" s="5">
        <f t="shared" si="141"/>
        <v>0.59167136148372101</v>
      </c>
      <c r="AA482" s="2">
        <f t="shared" si="142"/>
        <v>2.8899999999999864</v>
      </c>
      <c r="AB482" s="5">
        <f t="shared" si="143"/>
        <v>9.1550478750209885E-2</v>
      </c>
    </row>
    <row r="483" spans="1:28">
      <c r="A483" s="1">
        <f t="shared" si="125"/>
        <v>44505</v>
      </c>
      <c r="B483" s="1">
        <v>4</v>
      </c>
      <c r="C483" s="1">
        <v>9</v>
      </c>
      <c r="D483" s="2">
        <v>5</v>
      </c>
      <c r="E483" s="5">
        <v>61.81</v>
      </c>
      <c r="F483" s="5">
        <v>63.25</v>
      </c>
      <c r="G483" s="5">
        <v>4.5999999999999996</v>
      </c>
      <c r="H483" s="5">
        <v>57.02</v>
      </c>
      <c r="I483" s="5">
        <v>54.73</v>
      </c>
      <c r="J483" s="5">
        <v>4.41</v>
      </c>
      <c r="K483" s="6">
        <f t="shared" si="126"/>
        <v>59.415000000000006</v>
      </c>
      <c r="L483" s="6">
        <f t="shared" si="127"/>
        <v>4.7899999999999991</v>
      </c>
      <c r="M483" s="6">
        <f t="shared" si="128"/>
        <v>58.989999999999995</v>
      </c>
      <c r="N483" s="5">
        <f t="shared" si="129"/>
        <v>3.1862242545056363</v>
      </c>
      <c r="O483" s="6">
        <f t="shared" si="130"/>
        <v>8.5200000000000031</v>
      </c>
      <c r="P483" s="6">
        <f t="shared" si="131"/>
        <v>6.3724485090112726</v>
      </c>
      <c r="Q483" s="6">
        <f t="shared" si="132"/>
        <v>4.2156614074531848E-2</v>
      </c>
      <c r="R483" s="5">
        <f t="shared" si="133"/>
        <v>0.58533230903716449</v>
      </c>
      <c r="S483" s="5">
        <f t="shared" si="134"/>
        <v>3.730000000000004</v>
      </c>
      <c r="T483" s="5">
        <f t="shared" si="135"/>
        <v>8.5200000000000031</v>
      </c>
      <c r="U483" s="5">
        <f t="shared" si="136"/>
        <v>1.3370057032162568</v>
      </c>
      <c r="V483" s="5">
        <f t="shared" si="137"/>
        <v>0.13338671921758782</v>
      </c>
      <c r="W483" s="5">
        <f t="shared" si="138"/>
        <v>0.42500000000001137</v>
      </c>
      <c r="X483" s="5">
        <f t="shared" si="139"/>
        <v>58.989999999999995</v>
      </c>
      <c r="Y483" s="5">
        <f t="shared" si="140"/>
        <v>18.514076627400691</v>
      </c>
      <c r="Z483" s="5">
        <f t="shared" si="141"/>
        <v>0.59175417193290658</v>
      </c>
      <c r="AA483" s="2">
        <f t="shared" si="142"/>
        <v>4.7899999999999991</v>
      </c>
      <c r="AB483" s="5">
        <f t="shared" si="143"/>
        <v>4.2156614074531848E-2</v>
      </c>
    </row>
    <row r="484" spans="1:28">
      <c r="A484" s="1">
        <f t="shared" si="125"/>
        <v>81504</v>
      </c>
      <c r="B484" s="1">
        <v>8</v>
      </c>
      <c r="C484" s="1">
        <v>3</v>
      </c>
      <c r="D484" s="2">
        <v>4</v>
      </c>
      <c r="E484" s="5">
        <v>118.66</v>
      </c>
      <c r="F484" s="5">
        <v>115.42</v>
      </c>
      <c r="G484" s="5">
        <v>4.25</v>
      </c>
      <c r="H484" s="5">
        <v>118.48</v>
      </c>
      <c r="I484" s="5">
        <v>122.43</v>
      </c>
      <c r="J484" s="5">
        <v>4.6399999999999997</v>
      </c>
      <c r="K484" s="6">
        <f t="shared" si="126"/>
        <v>118.57</v>
      </c>
      <c r="L484" s="6">
        <f t="shared" si="127"/>
        <v>0.17999999999999261</v>
      </c>
      <c r="M484" s="6">
        <f t="shared" si="128"/>
        <v>118.92500000000001</v>
      </c>
      <c r="N484" s="5">
        <f t="shared" si="129"/>
        <v>3.1461126807538222</v>
      </c>
      <c r="O484" s="6">
        <f t="shared" si="130"/>
        <v>-7.0100000000000051</v>
      </c>
      <c r="P484" s="6">
        <f t="shared" si="131"/>
        <v>6.2922253615076444</v>
      </c>
      <c r="Q484" s="6">
        <f t="shared" si="132"/>
        <v>-8.7570500175540023E-2</v>
      </c>
      <c r="R484" s="5">
        <f t="shared" si="133"/>
        <v>1.1426799879076872</v>
      </c>
      <c r="S484" s="5">
        <f t="shared" si="134"/>
        <v>7.1899999999999977</v>
      </c>
      <c r="T484" s="5">
        <f t="shared" si="135"/>
        <v>7.0100000000000051</v>
      </c>
      <c r="U484" s="5">
        <f t="shared" si="136"/>
        <v>1.1140732566387894</v>
      </c>
      <c r="V484" s="5">
        <f t="shared" si="137"/>
        <v>0.11283766222732959</v>
      </c>
      <c r="W484" s="5">
        <f t="shared" si="138"/>
        <v>0.35500000000001819</v>
      </c>
      <c r="X484" s="5">
        <f t="shared" si="139"/>
        <v>118.92500000000001</v>
      </c>
      <c r="Y484" s="5">
        <f t="shared" si="140"/>
        <v>37.800616846153481</v>
      </c>
      <c r="Z484" s="5">
        <f t="shared" si="141"/>
        <v>0.5920329382728633</v>
      </c>
      <c r="AA484" s="2">
        <f t="shared" si="142"/>
        <v>0.17999999999999261</v>
      </c>
      <c r="AB484" s="5">
        <f t="shared" si="143"/>
        <v>8.7570500175540023E-2</v>
      </c>
    </row>
    <row r="485" spans="1:28">
      <c r="A485" s="1">
        <f t="shared" si="125"/>
        <v>90502</v>
      </c>
      <c r="B485" s="1">
        <v>9</v>
      </c>
      <c r="C485" s="1">
        <v>1</v>
      </c>
      <c r="D485" s="2">
        <v>2</v>
      </c>
      <c r="E485" s="5">
        <v>12.58</v>
      </c>
      <c r="F485" s="5">
        <v>13.52</v>
      </c>
      <c r="G485" s="5">
        <v>4.4000000000000004</v>
      </c>
      <c r="H485" s="5">
        <v>14.01</v>
      </c>
      <c r="I485" s="5">
        <v>16.43</v>
      </c>
      <c r="J485" s="5">
        <v>4.6500000000000004</v>
      </c>
      <c r="K485" s="6">
        <f t="shared" si="126"/>
        <v>13.295</v>
      </c>
      <c r="L485" s="6">
        <f t="shared" si="127"/>
        <v>-1.4299999999999997</v>
      </c>
      <c r="M485" s="6">
        <f t="shared" si="128"/>
        <v>14.975</v>
      </c>
      <c r="N485" s="5">
        <f t="shared" si="129"/>
        <v>3.200878785583734</v>
      </c>
      <c r="O485" s="6">
        <f t="shared" si="130"/>
        <v>-2.91</v>
      </c>
      <c r="P485" s="6">
        <f t="shared" si="131"/>
        <v>6.4017575711674679</v>
      </c>
      <c r="Q485" s="6">
        <f t="shared" si="132"/>
        <v>-5.5206490575245515E-2</v>
      </c>
      <c r="R485" s="5">
        <f t="shared" si="133"/>
        <v>0.23118651144580871</v>
      </c>
      <c r="S485" s="5">
        <f t="shared" si="134"/>
        <v>1.4800000000000004</v>
      </c>
      <c r="T485" s="5">
        <f t="shared" si="135"/>
        <v>2.91</v>
      </c>
      <c r="U485" s="5">
        <f t="shared" si="136"/>
        <v>0.45456266777520488</v>
      </c>
      <c r="V485" s="5">
        <f t="shared" si="137"/>
        <v>0.52485586382291682</v>
      </c>
      <c r="W485" s="5">
        <f t="shared" si="138"/>
        <v>1.6799999999999997</v>
      </c>
      <c r="X485" s="5">
        <f t="shared" si="139"/>
        <v>14.975</v>
      </c>
      <c r="Y485" s="5">
        <f t="shared" si="140"/>
        <v>4.6784027147310603</v>
      </c>
      <c r="Z485" s="5">
        <f t="shared" si="141"/>
        <v>0.59261454588965334</v>
      </c>
      <c r="AA485" s="2">
        <f t="shared" si="142"/>
        <v>1.4299999999999997</v>
      </c>
      <c r="AB485" s="5">
        <f t="shared" si="143"/>
        <v>5.5206490575245515E-2</v>
      </c>
    </row>
    <row r="486" spans="1:28">
      <c r="A486" s="1">
        <f t="shared" si="125"/>
        <v>45004</v>
      </c>
      <c r="B486" s="1">
        <v>4</v>
      </c>
      <c r="C486" s="1">
        <v>10</v>
      </c>
      <c r="D486" s="2">
        <v>4</v>
      </c>
      <c r="E486" s="5">
        <v>296.57</v>
      </c>
      <c r="F486" s="5">
        <v>304.77</v>
      </c>
      <c r="G486" s="5">
        <v>9.58</v>
      </c>
      <c r="H486" s="5">
        <v>307.62</v>
      </c>
      <c r="I486" s="5">
        <v>315.02</v>
      </c>
      <c r="J486" s="5">
        <v>6.67</v>
      </c>
      <c r="K486" s="6">
        <f t="shared" si="126"/>
        <v>302.09500000000003</v>
      </c>
      <c r="L486" s="6">
        <f t="shared" si="127"/>
        <v>-11.050000000000011</v>
      </c>
      <c r="M486" s="6">
        <f t="shared" si="128"/>
        <v>309.89499999999998</v>
      </c>
      <c r="N486" s="5">
        <f t="shared" si="129"/>
        <v>5.8366364457622337</v>
      </c>
      <c r="O486" s="6">
        <f t="shared" si="130"/>
        <v>-10.25</v>
      </c>
      <c r="P486" s="6">
        <f t="shared" si="131"/>
        <v>11.673272891524467</v>
      </c>
      <c r="Q486" s="6">
        <f t="shared" si="132"/>
        <v>0.34702525147634794</v>
      </c>
      <c r="R486" s="5">
        <f t="shared" si="133"/>
        <v>6.8532622121843981E-2</v>
      </c>
      <c r="S486" s="5">
        <f t="shared" si="134"/>
        <v>0.80000000000001137</v>
      </c>
      <c r="T486" s="5">
        <f t="shared" si="135"/>
        <v>10.25</v>
      </c>
      <c r="U486" s="5">
        <f t="shared" si="136"/>
        <v>0.87807422093611354</v>
      </c>
      <c r="V486" s="5">
        <f t="shared" si="137"/>
        <v>1.3363861313759309</v>
      </c>
      <c r="W486" s="5">
        <f t="shared" si="138"/>
        <v>7.7999999999999545</v>
      </c>
      <c r="X486" s="5">
        <f t="shared" si="139"/>
        <v>309.89499999999998</v>
      </c>
      <c r="Y486" s="5">
        <f t="shared" si="140"/>
        <v>53.09479233112134</v>
      </c>
      <c r="Z486" s="5">
        <f t="shared" si="141"/>
        <v>0.59432987473287924</v>
      </c>
      <c r="AA486" s="2">
        <f t="shared" si="142"/>
        <v>11.050000000000011</v>
      </c>
      <c r="AB486" s="5">
        <f t="shared" si="143"/>
        <v>0.34702525147634794</v>
      </c>
    </row>
    <row r="487" spans="1:28">
      <c r="A487" s="1">
        <f t="shared" si="125"/>
        <v>33507</v>
      </c>
      <c r="B487" s="1">
        <v>3</v>
      </c>
      <c r="C487" s="1">
        <v>7</v>
      </c>
      <c r="D487" s="2">
        <v>7</v>
      </c>
      <c r="E487" s="5">
        <v>96.41</v>
      </c>
      <c r="F487" s="5">
        <v>102.24</v>
      </c>
      <c r="G487" s="5">
        <v>5.23</v>
      </c>
      <c r="H487" s="5">
        <v>94.97</v>
      </c>
      <c r="I487" s="5">
        <v>94.76</v>
      </c>
      <c r="J487" s="5">
        <v>4.7699999999999996</v>
      </c>
      <c r="K487" s="6">
        <f t="shared" si="126"/>
        <v>95.69</v>
      </c>
      <c r="L487" s="6">
        <f t="shared" si="127"/>
        <v>1.4399999999999977</v>
      </c>
      <c r="M487" s="6">
        <f t="shared" si="128"/>
        <v>98.5</v>
      </c>
      <c r="N487" s="5">
        <f t="shared" si="129"/>
        <v>3.5392725241213059</v>
      </c>
      <c r="O487" s="6">
        <f t="shared" si="130"/>
        <v>7.4799999999999898</v>
      </c>
      <c r="P487" s="6">
        <f t="shared" si="131"/>
        <v>7.0785450482426118</v>
      </c>
      <c r="Q487" s="6">
        <f t="shared" si="132"/>
        <v>9.180573905615734E-2</v>
      </c>
      <c r="R487" s="5">
        <f t="shared" si="133"/>
        <v>0.85328269564372428</v>
      </c>
      <c r="S487" s="5">
        <f t="shared" si="134"/>
        <v>6.039999999999992</v>
      </c>
      <c r="T487" s="5">
        <f t="shared" si="135"/>
        <v>7.4799999999999898</v>
      </c>
      <c r="U487" s="5">
        <f t="shared" si="136"/>
        <v>1.0567143316912346</v>
      </c>
      <c r="V487" s="5">
        <f t="shared" si="137"/>
        <v>0.79394846846320211</v>
      </c>
      <c r="W487" s="5">
        <f t="shared" si="138"/>
        <v>2.8100000000000023</v>
      </c>
      <c r="X487" s="5">
        <f t="shared" si="139"/>
        <v>98.5</v>
      </c>
      <c r="Y487" s="5">
        <f t="shared" si="140"/>
        <v>27.830577987055282</v>
      </c>
      <c r="Z487" s="5">
        <f t="shared" si="141"/>
        <v>0.59518568531173521</v>
      </c>
      <c r="AA487" s="2">
        <f t="shared" si="142"/>
        <v>1.4399999999999977</v>
      </c>
      <c r="AB487" s="5">
        <f t="shared" si="143"/>
        <v>9.180573905615734E-2</v>
      </c>
    </row>
    <row r="488" spans="1:28">
      <c r="A488" s="1">
        <f t="shared" si="125"/>
        <v>14007</v>
      </c>
      <c r="B488" s="1">
        <v>1</v>
      </c>
      <c r="C488" s="1">
        <v>8</v>
      </c>
      <c r="D488" s="2">
        <v>7</v>
      </c>
      <c r="E488" s="5">
        <v>1.36</v>
      </c>
      <c r="F488" s="5">
        <v>-1.01</v>
      </c>
      <c r="G488" s="5">
        <v>4.8099999999999996</v>
      </c>
      <c r="H488" s="5">
        <v>0.65</v>
      </c>
      <c r="I488" s="5">
        <v>-0.84</v>
      </c>
      <c r="J488" s="5">
        <v>4.82</v>
      </c>
      <c r="K488" s="6">
        <f t="shared" si="126"/>
        <v>1.0050000000000001</v>
      </c>
      <c r="L488" s="6">
        <f t="shared" si="127"/>
        <v>0.71000000000000008</v>
      </c>
      <c r="M488" s="6">
        <f t="shared" si="128"/>
        <v>-0.92500000000000004</v>
      </c>
      <c r="N488" s="5">
        <f t="shared" si="129"/>
        <v>3.4047209871001178</v>
      </c>
      <c r="O488" s="6">
        <f t="shared" si="130"/>
        <v>-0.17000000000000004</v>
      </c>
      <c r="P488" s="6">
        <f t="shared" si="131"/>
        <v>6.8094419742002357</v>
      </c>
      <c r="Q488" s="6">
        <f t="shared" si="132"/>
        <v>-2.0768409588407324E-3</v>
      </c>
      <c r="R488" s="5">
        <f t="shared" si="133"/>
        <v>0.12923232231571449</v>
      </c>
      <c r="S488" s="5">
        <f t="shared" si="134"/>
        <v>0.88000000000000012</v>
      </c>
      <c r="T488" s="5">
        <f t="shared" si="135"/>
        <v>0.17000000000000004</v>
      </c>
      <c r="U488" s="5">
        <f t="shared" si="136"/>
        <v>2.4965334992808487E-2</v>
      </c>
      <c r="V488" s="5">
        <f t="shared" si="137"/>
        <v>0.56685995924847499</v>
      </c>
      <c r="W488" s="5">
        <f t="shared" si="138"/>
        <v>1.9300000000000002</v>
      </c>
      <c r="X488" s="5">
        <f t="shared" si="139"/>
        <v>0.92500000000000004</v>
      </c>
      <c r="Y488" s="5">
        <f t="shared" si="140"/>
        <v>0.27168158668644521</v>
      </c>
      <c r="Z488" s="5">
        <f t="shared" si="141"/>
        <v>0.59526044719937499</v>
      </c>
      <c r="AA488" s="2">
        <f t="shared" si="142"/>
        <v>0.71000000000000008</v>
      </c>
      <c r="AB488" s="5">
        <f t="shared" si="143"/>
        <v>2.0768409588407324E-3</v>
      </c>
    </row>
    <row r="489" spans="1:28">
      <c r="A489" s="1">
        <f t="shared" si="125"/>
        <v>43007</v>
      </c>
      <c r="B489" s="1">
        <v>4</v>
      </c>
      <c r="C489" s="1">
        <v>6</v>
      </c>
      <c r="D489" s="2">
        <v>7</v>
      </c>
      <c r="E489" s="5">
        <v>172.56</v>
      </c>
      <c r="F489" s="5">
        <v>180.02</v>
      </c>
      <c r="G489" s="5">
        <v>5.14</v>
      </c>
      <c r="H489" s="5">
        <v>171.21</v>
      </c>
      <c r="I489" s="5">
        <v>175.81</v>
      </c>
      <c r="J489" s="5">
        <v>5.48</v>
      </c>
      <c r="K489" s="6">
        <f t="shared" si="126"/>
        <v>171.88499999999999</v>
      </c>
      <c r="L489" s="6">
        <f t="shared" si="127"/>
        <v>1.3499999999999943</v>
      </c>
      <c r="M489" s="6">
        <f t="shared" si="128"/>
        <v>177.91500000000002</v>
      </c>
      <c r="N489" s="5">
        <f t="shared" si="129"/>
        <v>3.7566607512523671</v>
      </c>
      <c r="O489" s="6">
        <f t="shared" si="130"/>
        <v>4.210000000000008</v>
      </c>
      <c r="P489" s="6">
        <f t="shared" si="131"/>
        <v>7.5133215025047342</v>
      </c>
      <c r="Q489" s="6">
        <f t="shared" si="132"/>
        <v>-6.3964570416297745E-2</v>
      </c>
      <c r="R489" s="5">
        <f t="shared" si="133"/>
        <v>0.38065720987003798</v>
      </c>
      <c r="S489" s="5">
        <f t="shared" si="134"/>
        <v>2.8600000000000136</v>
      </c>
      <c r="T489" s="5">
        <f t="shared" si="135"/>
        <v>4.210000000000008</v>
      </c>
      <c r="U489" s="5">
        <f t="shared" si="136"/>
        <v>0.56033806068281655</v>
      </c>
      <c r="V489" s="5">
        <f t="shared" si="137"/>
        <v>1.6051489339275029</v>
      </c>
      <c r="W489" s="5">
        <f t="shared" si="138"/>
        <v>6.0300000000000296</v>
      </c>
      <c r="X489" s="5">
        <f t="shared" si="139"/>
        <v>177.91500000000002</v>
      </c>
      <c r="Y489" s="5">
        <f t="shared" si="140"/>
        <v>47.359879366452788</v>
      </c>
      <c r="Z489" s="5">
        <f t="shared" si="141"/>
        <v>0.59535031704031205</v>
      </c>
      <c r="AA489" s="2">
        <f t="shared" si="142"/>
        <v>1.3499999999999943</v>
      </c>
      <c r="AB489" s="5">
        <f t="shared" si="143"/>
        <v>6.3964570416297745E-2</v>
      </c>
    </row>
    <row r="490" spans="1:28">
      <c r="A490" s="1">
        <f t="shared" si="125"/>
        <v>82503</v>
      </c>
      <c r="B490" s="1">
        <v>8</v>
      </c>
      <c r="C490" s="1">
        <v>5</v>
      </c>
      <c r="D490" s="2">
        <v>3</v>
      </c>
      <c r="E490" s="5">
        <v>11.75</v>
      </c>
      <c r="F490" s="5">
        <v>11.53</v>
      </c>
      <c r="G490" s="5">
        <v>4.0999999999999996</v>
      </c>
      <c r="H490" s="5">
        <v>10.82</v>
      </c>
      <c r="I490" s="5">
        <v>11.63</v>
      </c>
      <c r="J490" s="5">
        <v>5</v>
      </c>
      <c r="K490" s="6">
        <f t="shared" si="126"/>
        <v>11.285</v>
      </c>
      <c r="L490" s="6">
        <f t="shared" si="127"/>
        <v>0.92999999999999972</v>
      </c>
      <c r="M490" s="6">
        <f t="shared" si="128"/>
        <v>11.58</v>
      </c>
      <c r="N490" s="5">
        <f t="shared" si="129"/>
        <v>3.2330326320654423</v>
      </c>
      <c r="O490" s="6">
        <f t="shared" si="130"/>
        <v>-0.10000000000000142</v>
      </c>
      <c r="P490" s="6">
        <f t="shared" si="131"/>
        <v>6.4660652641308847</v>
      </c>
      <c r="Q490" s="6">
        <f t="shared" si="132"/>
        <v>-0.19588615163836404</v>
      </c>
      <c r="R490" s="5">
        <f t="shared" si="133"/>
        <v>0.15929316484225825</v>
      </c>
      <c r="S490" s="5">
        <f t="shared" si="134"/>
        <v>1.0300000000000011</v>
      </c>
      <c r="T490" s="5">
        <f t="shared" si="135"/>
        <v>0.10000000000000142</v>
      </c>
      <c r="U490" s="5">
        <f t="shared" si="136"/>
        <v>1.5465355809928189E-2</v>
      </c>
      <c r="V490" s="5">
        <f t="shared" si="137"/>
        <v>9.1245599278574993E-2</v>
      </c>
      <c r="W490" s="5">
        <f t="shared" si="138"/>
        <v>0.29499999999999993</v>
      </c>
      <c r="X490" s="5">
        <f t="shared" si="139"/>
        <v>11.58</v>
      </c>
      <c r="Y490" s="5">
        <f t="shared" si="140"/>
        <v>3.5817764055793173</v>
      </c>
      <c r="Z490" s="5">
        <f t="shared" si="141"/>
        <v>0.59628600520220165</v>
      </c>
      <c r="AA490" s="2">
        <f t="shared" si="142"/>
        <v>0.92999999999999972</v>
      </c>
      <c r="AB490" s="5">
        <f t="shared" si="143"/>
        <v>0.19588615163836404</v>
      </c>
    </row>
    <row r="491" spans="1:28">
      <c r="A491" s="1">
        <f t="shared" si="125"/>
        <v>91501</v>
      </c>
      <c r="B491" s="1">
        <v>9</v>
      </c>
      <c r="C491" s="1">
        <v>3</v>
      </c>
      <c r="D491" s="2">
        <v>1</v>
      </c>
      <c r="E491" s="5">
        <v>11.48</v>
      </c>
      <c r="F491" s="5">
        <v>15.95</v>
      </c>
      <c r="G491" s="5">
        <v>4.6500000000000004</v>
      </c>
      <c r="H491" s="5">
        <v>10.68</v>
      </c>
      <c r="I491" s="5">
        <v>14.46</v>
      </c>
      <c r="J491" s="5">
        <v>4.41</v>
      </c>
      <c r="K491" s="6">
        <f t="shared" si="126"/>
        <v>11.08</v>
      </c>
      <c r="L491" s="6">
        <f t="shared" si="127"/>
        <v>0.80000000000000071</v>
      </c>
      <c r="M491" s="6">
        <f t="shared" si="128"/>
        <v>15.205</v>
      </c>
      <c r="N491" s="5">
        <f t="shared" si="129"/>
        <v>3.2043174000089318</v>
      </c>
      <c r="O491" s="6">
        <f t="shared" si="130"/>
        <v>1.4899999999999984</v>
      </c>
      <c r="P491" s="6">
        <f t="shared" si="131"/>
        <v>6.4086348000178637</v>
      </c>
      <c r="Q491" s="6">
        <f t="shared" si="132"/>
        <v>5.29429811105755E-2</v>
      </c>
      <c r="R491" s="5">
        <f t="shared" si="133"/>
        <v>0.10766723670977076</v>
      </c>
      <c r="S491" s="5">
        <f t="shared" si="134"/>
        <v>0.68999999999999773</v>
      </c>
      <c r="T491" s="5">
        <f t="shared" si="135"/>
        <v>1.4899999999999984</v>
      </c>
      <c r="U491" s="5">
        <f t="shared" si="136"/>
        <v>0.23249881550370841</v>
      </c>
      <c r="V491" s="5">
        <f t="shared" si="137"/>
        <v>1.2873256563124806</v>
      </c>
      <c r="W491" s="5">
        <f t="shared" si="138"/>
        <v>4.125</v>
      </c>
      <c r="X491" s="5">
        <f t="shared" si="139"/>
        <v>15.205</v>
      </c>
      <c r="Y491" s="5">
        <f t="shared" si="140"/>
        <v>4.7451603889045506</v>
      </c>
      <c r="Z491" s="5">
        <f t="shared" si="141"/>
        <v>0.59654170013503671</v>
      </c>
      <c r="AA491" s="2">
        <f t="shared" si="142"/>
        <v>0.80000000000000071</v>
      </c>
      <c r="AB491" s="5">
        <f t="shared" si="143"/>
        <v>5.29429811105755E-2</v>
      </c>
    </row>
    <row r="492" spans="1:28">
      <c r="A492" s="1">
        <f t="shared" si="125"/>
        <v>64004</v>
      </c>
      <c r="B492" s="1">
        <v>6</v>
      </c>
      <c r="C492" s="1">
        <v>8</v>
      </c>
      <c r="D492" s="2">
        <v>4</v>
      </c>
      <c r="E492" s="5">
        <v>186.7</v>
      </c>
      <c r="F492" s="5">
        <v>181.67</v>
      </c>
      <c r="G492" s="5">
        <v>6.76</v>
      </c>
      <c r="H492" s="5">
        <v>188.74</v>
      </c>
      <c r="I492" s="5">
        <v>192.87</v>
      </c>
      <c r="J492" s="5">
        <v>4.33</v>
      </c>
      <c r="K492" s="6">
        <f t="shared" si="126"/>
        <v>187.72</v>
      </c>
      <c r="L492" s="6">
        <f t="shared" si="127"/>
        <v>-2.0400000000000205</v>
      </c>
      <c r="M492" s="6">
        <f t="shared" si="128"/>
        <v>187.26999999999998</v>
      </c>
      <c r="N492" s="5">
        <f t="shared" si="129"/>
        <v>4.013928873311035</v>
      </c>
      <c r="O492" s="6">
        <f t="shared" si="130"/>
        <v>-11.200000000000017</v>
      </c>
      <c r="P492" s="6">
        <f t="shared" si="131"/>
        <v>8.02785774662207</v>
      </c>
      <c r="Q492" s="6">
        <f t="shared" si="132"/>
        <v>0.41815614501951232</v>
      </c>
      <c r="R492" s="5">
        <f t="shared" si="133"/>
        <v>1.1410266959269806</v>
      </c>
      <c r="S492" s="5">
        <f t="shared" si="134"/>
        <v>9.1599999999999966</v>
      </c>
      <c r="T492" s="5">
        <f t="shared" si="135"/>
        <v>11.200000000000017</v>
      </c>
      <c r="U492" s="5">
        <f t="shared" si="136"/>
        <v>1.3951418116137781</v>
      </c>
      <c r="V492" s="5">
        <f t="shared" si="137"/>
        <v>0.11210960986182553</v>
      </c>
      <c r="W492" s="5">
        <f t="shared" si="138"/>
        <v>0.45000000000001705</v>
      </c>
      <c r="X492" s="5">
        <f t="shared" si="139"/>
        <v>187.26999999999998</v>
      </c>
      <c r="Y492" s="5">
        <f t="shared" si="140"/>
        <v>46.655036975162822</v>
      </c>
      <c r="Z492" s="5">
        <f t="shared" si="141"/>
        <v>0.59690200200702959</v>
      </c>
      <c r="AA492" s="2">
        <f t="shared" si="142"/>
        <v>2.0400000000000205</v>
      </c>
      <c r="AB492" s="5">
        <f t="shared" si="143"/>
        <v>0.41815614501951232</v>
      </c>
    </row>
    <row r="493" spans="1:28">
      <c r="A493" s="1">
        <f t="shared" si="125"/>
        <v>62506</v>
      </c>
      <c r="B493" s="1">
        <v>6</v>
      </c>
      <c r="C493" s="1">
        <v>5</v>
      </c>
      <c r="D493" s="2">
        <v>6</v>
      </c>
      <c r="E493" s="5">
        <v>54.89</v>
      </c>
      <c r="F493" s="5">
        <v>52.68</v>
      </c>
      <c r="G493" s="5">
        <v>4.45</v>
      </c>
      <c r="H493" s="5">
        <v>53.36</v>
      </c>
      <c r="I493" s="5">
        <v>56.08</v>
      </c>
      <c r="J493" s="5">
        <v>4.6900000000000004</v>
      </c>
      <c r="K493" s="6">
        <f t="shared" si="126"/>
        <v>54.125</v>
      </c>
      <c r="L493" s="6">
        <f t="shared" si="127"/>
        <v>1.5300000000000011</v>
      </c>
      <c r="M493" s="6">
        <f t="shared" si="128"/>
        <v>54.379999999999995</v>
      </c>
      <c r="N493" s="5">
        <f t="shared" si="129"/>
        <v>3.2325918393759521</v>
      </c>
      <c r="O493" s="6">
        <f t="shared" si="130"/>
        <v>-3.3999999999999986</v>
      </c>
      <c r="P493" s="6">
        <f t="shared" si="131"/>
        <v>6.4651836787519041</v>
      </c>
      <c r="Q493" s="6">
        <f t="shared" si="132"/>
        <v>-5.2480226610460631E-2</v>
      </c>
      <c r="R493" s="5">
        <f t="shared" si="133"/>
        <v>0.76254600719275001</v>
      </c>
      <c r="S493" s="5">
        <f t="shared" si="134"/>
        <v>4.93</v>
      </c>
      <c r="T493" s="5">
        <f t="shared" si="135"/>
        <v>3.3999999999999986</v>
      </c>
      <c r="U493" s="5">
        <f t="shared" si="136"/>
        <v>0.52589379806396541</v>
      </c>
      <c r="V493" s="5">
        <f t="shared" si="137"/>
        <v>7.8884069709593427E-2</v>
      </c>
      <c r="W493" s="5">
        <f t="shared" si="138"/>
        <v>0.25499999999999545</v>
      </c>
      <c r="X493" s="5">
        <f t="shared" si="139"/>
        <v>54.379999999999995</v>
      </c>
      <c r="Y493" s="5">
        <f t="shared" si="140"/>
        <v>16.822414552187322</v>
      </c>
      <c r="Z493" s="5">
        <f t="shared" si="141"/>
        <v>0.59712896429498374</v>
      </c>
      <c r="AA493" s="2">
        <f t="shared" si="142"/>
        <v>1.5300000000000011</v>
      </c>
      <c r="AB493" s="5">
        <f t="shared" si="143"/>
        <v>5.2480226610460631E-2</v>
      </c>
    </row>
    <row r="494" spans="1:28">
      <c r="A494" s="1">
        <f t="shared" si="125"/>
        <v>36001</v>
      </c>
      <c r="B494" s="1">
        <v>3</v>
      </c>
      <c r="C494" s="1">
        <v>12</v>
      </c>
      <c r="D494" s="2">
        <v>1</v>
      </c>
      <c r="E494" s="5">
        <v>59.24</v>
      </c>
      <c r="F494" s="5">
        <v>62.58</v>
      </c>
      <c r="G494" s="5">
        <v>4.12</v>
      </c>
      <c r="H494" s="5">
        <v>52.82</v>
      </c>
      <c r="I494" s="5">
        <v>55.94</v>
      </c>
      <c r="J494" s="5">
        <v>4.4000000000000004</v>
      </c>
      <c r="K494" s="6">
        <f t="shared" si="126"/>
        <v>56.03</v>
      </c>
      <c r="L494" s="6">
        <f t="shared" si="127"/>
        <v>6.4200000000000017</v>
      </c>
      <c r="M494" s="6">
        <f t="shared" si="128"/>
        <v>59.26</v>
      </c>
      <c r="N494" s="5">
        <f t="shared" si="129"/>
        <v>3.0139011264472497</v>
      </c>
      <c r="O494" s="6">
        <f t="shared" si="130"/>
        <v>6.6400000000000006</v>
      </c>
      <c r="P494" s="6">
        <f t="shared" si="131"/>
        <v>6.0278022528944994</v>
      </c>
      <c r="Q494" s="6">
        <f t="shared" si="132"/>
        <v>-6.5656788057598406E-2</v>
      </c>
      <c r="R494" s="5">
        <f t="shared" si="133"/>
        <v>3.6497547658328827E-2</v>
      </c>
      <c r="S494" s="5">
        <f t="shared" si="134"/>
        <v>0.21999999999999886</v>
      </c>
      <c r="T494" s="5">
        <f t="shared" si="135"/>
        <v>6.6400000000000006</v>
      </c>
      <c r="U494" s="5">
        <f t="shared" si="136"/>
        <v>1.1015623475059304</v>
      </c>
      <c r="V494" s="5">
        <f t="shared" si="137"/>
        <v>1.0717007176036601</v>
      </c>
      <c r="W494" s="5">
        <f t="shared" si="138"/>
        <v>3.2299999999999969</v>
      </c>
      <c r="X494" s="5">
        <f t="shared" si="139"/>
        <v>59.26</v>
      </c>
      <c r="Y494" s="5">
        <f t="shared" si="140"/>
        <v>19.66222431120525</v>
      </c>
      <c r="Z494" s="5">
        <f t="shared" si="141"/>
        <v>0.59721269243042718</v>
      </c>
      <c r="AA494" s="2">
        <f t="shared" si="142"/>
        <v>6.4200000000000017</v>
      </c>
      <c r="AB494" s="5">
        <f t="shared" si="143"/>
        <v>6.5656788057598406E-2</v>
      </c>
    </row>
    <row r="495" spans="1:28">
      <c r="A495" s="1">
        <f t="shared" si="125"/>
        <v>70506</v>
      </c>
      <c r="B495" s="1">
        <v>7</v>
      </c>
      <c r="C495" s="1">
        <v>1</v>
      </c>
      <c r="D495" s="2">
        <v>6</v>
      </c>
      <c r="E495" s="5">
        <v>358.74</v>
      </c>
      <c r="F495" s="5">
        <v>373.04</v>
      </c>
      <c r="G495" s="5">
        <v>6.99</v>
      </c>
      <c r="H495" s="5">
        <v>381.11</v>
      </c>
      <c r="I495" s="5">
        <v>403.03</v>
      </c>
      <c r="J495" s="5">
        <v>6.1</v>
      </c>
      <c r="K495" s="6">
        <f t="shared" si="126"/>
        <v>369.92500000000001</v>
      </c>
      <c r="L495" s="6">
        <f t="shared" si="127"/>
        <v>-22.370000000000005</v>
      </c>
      <c r="M495" s="6">
        <f t="shared" si="128"/>
        <v>388.03499999999997</v>
      </c>
      <c r="N495" s="5">
        <f t="shared" si="129"/>
        <v>4.638698632159671</v>
      </c>
      <c r="O495" s="6">
        <f t="shared" si="130"/>
        <v>-29.989999999999952</v>
      </c>
      <c r="P495" s="6">
        <f t="shared" si="131"/>
        <v>9.2773972643193421</v>
      </c>
      <c r="Q495" s="6">
        <f t="shared" si="132"/>
        <v>0.13535594823289399</v>
      </c>
      <c r="R495" s="5">
        <f t="shared" si="133"/>
        <v>0.82135105169057421</v>
      </c>
      <c r="S495" s="5">
        <f t="shared" si="134"/>
        <v>7.6199999999999477</v>
      </c>
      <c r="T495" s="5">
        <f t="shared" si="135"/>
        <v>29.989999999999952</v>
      </c>
      <c r="U495" s="5">
        <f t="shared" si="136"/>
        <v>3.2325876693176445</v>
      </c>
      <c r="V495" s="5">
        <f t="shared" si="137"/>
        <v>3.9041122168284423</v>
      </c>
      <c r="W495" s="5">
        <f t="shared" si="138"/>
        <v>18.109999999999957</v>
      </c>
      <c r="X495" s="5">
        <f t="shared" si="139"/>
        <v>388.03499999999997</v>
      </c>
      <c r="Y495" s="5">
        <f t="shared" si="140"/>
        <v>83.6516943156835</v>
      </c>
      <c r="Z495" s="5">
        <f t="shared" si="141"/>
        <v>0.59769557468664603</v>
      </c>
      <c r="AA495" s="2">
        <f t="shared" si="142"/>
        <v>22.370000000000005</v>
      </c>
      <c r="AB495" s="5">
        <f t="shared" si="143"/>
        <v>0.13535594823289399</v>
      </c>
    </row>
    <row r="496" spans="1:28">
      <c r="A496" s="1">
        <f t="shared" si="125"/>
        <v>13008</v>
      </c>
      <c r="B496" s="1">
        <v>1</v>
      </c>
      <c r="C496" s="1">
        <v>6</v>
      </c>
      <c r="D496" s="2">
        <v>8</v>
      </c>
      <c r="E496" s="5">
        <v>20.41</v>
      </c>
      <c r="F496" s="5">
        <v>18.600000000000001</v>
      </c>
      <c r="G496" s="5">
        <v>5.12</v>
      </c>
      <c r="H496" s="5">
        <v>22.83</v>
      </c>
      <c r="I496" s="5">
        <v>23.76</v>
      </c>
      <c r="J496" s="5">
        <v>6.16</v>
      </c>
      <c r="K496" s="6">
        <f t="shared" si="126"/>
        <v>21.619999999999997</v>
      </c>
      <c r="L496" s="6">
        <f t="shared" si="127"/>
        <v>-2.4199999999999982</v>
      </c>
      <c r="M496" s="6">
        <f t="shared" si="128"/>
        <v>21.18</v>
      </c>
      <c r="N496" s="5">
        <f t="shared" si="129"/>
        <v>4.0049968789001573</v>
      </c>
      <c r="O496" s="6">
        <f t="shared" si="130"/>
        <v>-5.16</v>
      </c>
      <c r="P496" s="6">
        <f t="shared" si="131"/>
        <v>8.0099937578003146</v>
      </c>
      <c r="Q496" s="6">
        <f t="shared" si="132"/>
        <v>-0.18284289276807977</v>
      </c>
      <c r="R496" s="5">
        <f t="shared" si="133"/>
        <v>0.34207267606566205</v>
      </c>
      <c r="S496" s="5">
        <f t="shared" si="134"/>
        <v>2.740000000000002</v>
      </c>
      <c r="T496" s="5">
        <f t="shared" si="135"/>
        <v>5.16</v>
      </c>
      <c r="U496" s="5">
        <f t="shared" si="136"/>
        <v>0.64419525857620985</v>
      </c>
      <c r="V496" s="5">
        <f t="shared" si="137"/>
        <v>0.10986275727656235</v>
      </c>
      <c r="W496" s="5">
        <f t="shared" si="138"/>
        <v>0.43999999999999773</v>
      </c>
      <c r="X496" s="5">
        <f t="shared" si="139"/>
        <v>21.18</v>
      </c>
      <c r="Y496" s="5">
        <f t="shared" si="140"/>
        <v>5.2883936343581874</v>
      </c>
      <c r="Z496" s="5">
        <f t="shared" si="141"/>
        <v>0.59772652609701027</v>
      </c>
      <c r="AA496" s="2">
        <f t="shared" si="142"/>
        <v>2.4199999999999982</v>
      </c>
      <c r="AB496" s="5">
        <f t="shared" si="143"/>
        <v>0.18284289276807977</v>
      </c>
    </row>
    <row r="497" spans="1:28">
      <c r="A497" s="1">
        <f t="shared" si="125"/>
        <v>91002</v>
      </c>
      <c r="B497" s="1">
        <v>9</v>
      </c>
      <c r="C497" s="1">
        <v>2</v>
      </c>
      <c r="D497" s="2">
        <v>2</v>
      </c>
      <c r="E497" s="5">
        <v>24.37</v>
      </c>
      <c r="F497" s="5">
        <v>25.07</v>
      </c>
      <c r="G497" s="5">
        <v>4.07</v>
      </c>
      <c r="H497" s="5">
        <v>22.49</v>
      </c>
      <c r="I497" s="5">
        <v>26.66</v>
      </c>
      <c r="J497" s="5">
        <v>4.96</v>
      </c>
      <c r="K497" s="6">
        <f t="shared" si="126"/>
        <v>23.43</v>
      </c>
      <c r="L497" s="6">
        <f t="shared" si="127"/>
        <v>1.8800000000000026</v>
      </c>
      <c r="M497" s="6">
        <f t="shared" si="128"/>
        <v>25.865000000000002</v>
      </c>
      <c r="N497" s="5">
        <f t="shared" si="129"/>
        <v>3.2080562650926185</v>
      </c>
      <c r="O497" s="6">
        <f t="shared" si="130"/>
        <v>-1.5899999999999999</v>
      </c>
      <c r="P497" s="6">
        <f t="shared" si="131"/>
        <v>6.4161125301852371</v>
      </c>
      <c r="Q497" s="6">
        <f t="shared" si="132"/>
        <v>-0.19522427216304519</v>
      </c>
      <c r="R497" s="5">
        <f t="shared" si="133"/>
        <v>0.54082592592867462</v>
      </c>
      <c r="S497" s="5">
        <f t="shared" si="134"/>
        <v>3.4700000000000024</v>
      </c>
      <c r="T497" s="5">
        <f t="shared" si="135"/>
        <v>1.5899999999999999</v>
      </c>
      <c r="U497" s="5">
        <f t="shared" si="136"/>
        <v>0.24781360871083344</v>
      </c>
      <c r="V497" s="5">
        <f t="shared" si="137"/>
        <v>0.75902658768664155</v>
      </c>
      <c r="W497" s="5">
        <f t="shared" si="138"/>
        <v>2.4350000000000023</v>
      </c>
      <c r="X497" s="5">
        <f t="shared" si="139"/>
        <v>25.865000000000002</v>
      </c>
      <c r="Y497" s="5">
        <f t="shared" si="140"/>
        <v>8.062514451956865</v>
      </c>
      <c r="Z497" s="5">
        <f t="shared" si="141"/>
        <v>0.59813460023643505</v>
      </c>
      <c r="AA497" s="2">
        <f t="shared" si="142"/>
        <v>1.8800000000000026</v>
      </c>
      <c r="AB497" s="5">
        <f t="shared" si="143"/>
        <v>0.19522427216304519</v>
      </c>
    </row>
    <row r="498" spans="1:28">
      <c r="A498" s="1">
        <f t="shared" si="125"/>
        <v>74002</v>
      </c>
      <c r="B498" s="1">
        <v>7</v>
      </c>
      <c r="C498" s="1">
        <v>8</v>
      </c>
      <c r="D498" s="2">
        <v>2</v>
      </c>
      <c r="E498" s="5">
        <v>25.5</v>
      </c>
      <c r="F498" s="5">
        <v>23.99</v>
      </c>
      <c r="G498" s="5">
        <v>4.03</v>
      </c>
      <c r="H498" s="5">
        <v>26.82</v>
      </c>
      <c r="I498" s="5">
        <v>31.65</v>
      </c>
      <c r="J498" s="5">
        <v>4.17</v>
      </c>
      <c r="K498" s="6">
        <f t="shared" si="126"/>
        <v>26.16</v>
      </c>
      <c r="L498" s="6">
        <f t="shared" si="127"/>
        <v>-1.3200000000000003</v>
      </c>
      <c r="M498" s="6">
        <f t="shared" si="128"/>
        <v>27.82</v>
      </c>
      <c r="N498" s="5">
        <f t="shared" si="129"/>
        <v>2.8995603114955206</v>
      </c>
      <c r="O498" s="6">
        <f t="shared" si="130"/>
        <v>-7.66</v>
      </c>
      <c r="P498" s="6">
        <f t="shared" si="131"/>
        <v>5.7991206229910413</v>
      </c>
      <c r="Q498" s="6">
        <f t="shared" si="132"/>
        <v>-3.4136390938988515E-2</v>
      </c>
      <c r="R498" s="5">
        <f t="shared" si="133"/>
        <v>1.0932692061731917</v>
      </c>
      <c r="S498" s="5">
        <f t="shared" si="134"/>
        <v>6.34</v>
      </c>
      <c r="T498" s="5">
        <f t="shared" si="135"/>
        <v>7.66</v>
      </c>
      <c r="U498" s="5">
        <f t="shared" si="136"/>
        <v>1.3208899241777048</v>
      </c>
      <c r="V498" s="5">
        <f t="shared" si="137"/>
        <v>0.57250059376892692</v>
      </c>
      <c r="W498" s="5">
        <f t="shared" si="138"/>
        <v>1.6600000000000001</v>
      </c>
      <c r="X498" s="5">
        <f t="shared" si="139"/>
        <v>27.82</v>
      </c>
      <c r="Y498" s="5">
        <f t="shared" si="140"/>
        <v>9.5945581437659904</v>
      </c>
      <c r="Z498" s="5">
        <f t="shared" si="141"/>
        <v>0.59843211812201391</v>
      </c>
      <c r="AA498" s="2">
        <f t="shared" si="142"/>
        <v>1.3200000000000003</v>
      </c>
      <c r="AB498" s="5">
        <f t="shared" si="143"/>
        <v>3.4136390938988515E-2</v>
      </c>
    </row>
    <row r="499" spans="1:28">
      <c r="A499" s="1">
        <f t="shared" si="125"/>
        <v>16003</v>
      </c>
      <c r="B499" s="1">
        <v>1</v>
      </c>
      <c r="C499" s="1">
        <v>12</v>
      </c>
      <c r="D499" s="2">
        <v>3</v>
      </c>
      <c r="E499" s="5">
        <v>137.18</v>
      </c>
      <c r="F499" s="5">
        <v>141.38999999999999</v>
      </c>
      <c r="G499" s="5">
        <v>4.3099999999999996</v>
      </c>
      <c r="H499" s="5">
        <v>134.02000000000001</v>
      </c>
      <c r="I499" s="5">
        <v>131.30000000000001</v>
      </c>
      <c r="J499" s="5">
        <v>4.18</v>
      </c>
      <c r="K499" s="6">
        <f t="shared" si="126"/>
        <v>135.60000000000002</v>
      </c>
      <c r="L499" s="6">
        <f t="shared" si="127"/>
        <v>3.1599999999999966</v>
      </c>
      <c r="M499" s="6">
        <f t="shared" si="128"/>
        <v>136.345</v>
      </c>
      <c r="N499" s="5">
        <f t="shared" si="129"/>
        <v>3.0020201531635324</v>
      </c>
      <c r="O499" s="6">
        <f t="shared" si="130"/>
        <v>10.089999999999975</v>
      </c>
      <c r="P499" s="6">
        <f t="shared" si="131"/>
        <v>6.0040403063270649</v>
      </c>
      <c r="Q499" s="6">
        <f t="shared" si="132"/>
        <v>3.0617085315616466E-2</v>
      </c>
      <c r="R499" s="5">
        <f t="shared" si="133"/>
        <v>1.1542227644103482</v>
      </c>
      <c r="S499" s="5">
        <f t="shared" si="134"/>
        <v>6.9299999999999784</v>
      </c>
      <c r="T499" s="5">
        <f t="shared" si="135"/>
        <v>10.089999999999975</v>
      </c>
      <c r="U499" s="5">
        <f t="shared" si="136"/>
        <v>1.6805350206205514</v>
      </c>
      <c r="V499" s="5">
        <f t="shared" si="137"/>
        <v>0.24816622207379063</v>
      </c>
      <c r="W499" s="5">
        <f t="shared" si="138"/>
        <v>0.74499999999997613</v>
      </c>
      <c r="X499" s="5">
        <f t="shared" si="139"/>
        <v>136.345</v>
      </c>
      <c r="Y499" s="5">
        <f t="shared" si="140"/>
        <v>45.417749729734318</v>
      </c>
      <c r="Z499" s="5">
        <f t="shared" si="141"/>
        <v>0.59847723432057132</v>
      </c>
      <c r="AA499" s="2">
        <f t="shared" si="142"/>
        <v>3.1599999999999966</v>
      </c>
      <c r="AB499" s="5">
        <f t="shared" si="143"/>
        <v>3.0617085315616466E-2</v>
      </c>
    </row>
    <row r="500" spans="1:28">
      <c r="A500" s="1">
        <f t="shared" si="125"/>
        <v>83002</v>
      </c>
      <c r="B500" s="1">
        <v>8</v>
      </c>
      <c r="C500" s="1">
        <v>6</v>
      </c>
      <c r="D500" s="2">
        <v>2</v>
      </c>
      <c r="E500" s="5">
        <v>56.31</v>
      </c>
      <c r="F500" s="5">
        <v>56.13</v>
      </c>
      <c r="G500" s="5">
        <v>4.18</v>
      </c>
      <c r="H500" s="5">
        <v>50.49</v>
      </c>
      <c r="I500" s="5">
        <v>50.8</v>
      </c>
      <c r="J500" s="5">
        <v>4.5599999999999996</v>
      </c>
      <c r="K500" s="6">
        <f t="shared" si="126"/>
        <v>53.400000000000006</v>
      </c>
      <c r="L500" s="6">
        <f t="shared" si="127"/>
        <v>5.82</v>
      </c>
      <c r="M500" s="6">
        <f t="shared" si="128"/>
        <v>53.465000000000003</v>
      </c>
      <c r="N500" s="5">
        <f t="shared" si="129"/>
        <v>3.0929759132589441</v>
      </c>
      <c r="O500" s="6">
        <f t="shared" si="130"/>
        <v>5.3300000000000054</v>
      </c>
      <c r="P500" s="6">
        <f t="shared" si="131"/>
        <v>6.1859518265178881</v>
      </c>
      <c r="Q500" s="6">
        <f t="shared" si="132"/>
        <v>-8.6792452830188729E-2</v>
      </c>
      <c r="R500" s="5">
        <f t="shared" si="133"/>
        <v>7.9211738749640256E-2</v>
      </c>
      <c r="S500" s="5">
        <f t="shared" si="134"/>
        <v>0.48999999999999488</v>
      </c>
      <c r="T500" s="5">
        <f t="shared" si="135"/>
        <v>5.3300000000000054</v>
      </c>
      <c r="U500" s="5">
        <f t="shared" si="136"/>
        <v>0.86162972966446405</v>
      </c>
      <c r="V500" s="5">
        <f t="shared" si="137"/>
        <v>2.1015359260108123E-2</v>
      </c>
      <c r="W500" s="5">
        <f t="shared" si="138"/>
        <v>6.4999999999997726E-2</v>
      </c>
      <c r="X500" s="5">
        <f t="shared" si="139"/>
        <v>53.465000000000003</v>
      </c>
      <c r="Y500" s="5">
        <f t="shared" si="140"/>
        <v>17.285941274488003</v>
      </c>
      <c r="Z500" s="5">
        <f t="shared" si="141"/>
        <v>0.59852151172702217</v>
      </c>
      <c r="AA500" s="2">
        <f t="shared" si="142"/>
        <v>5.82</v>
      </c>
      <c r="AB500" s="5">
        <f t="shared" si="143"/>
        <v>8.6792452830188729E-2</v>
      </c>
    </row>
    <row r="501" spans="1:28">
      <c r="A501" s="1">
        <f t="shared" si="125"/>
        <v>41508</v>
      </c>
      <c r="B501" s="1">
        <v>4</v>
      </c>
      <c r="C501" s="1">
        <v>3</v>
      </c>
      <c r="D501" s="2">
        <v>8</v>
      </c>
      <c r="E501" s="5">
        <v>7.46</v>
      </c>
      <c r="F501" s="5">
        <v>8.48</v>
      </c>
      <c r="G501" s="5">
        <v>6.06</v>
      </c>
      <c r="H501" s="5">
        <v>5.66</v>
      </c>
      <c r="I501" s="5">
        <v>5.55</v>
      </c>
      <c r="J501" s="5">
        <v>5.85</v>
      </c>
      <c r="K501" s="6">
        <f t="shared" si="126"/>
        <v>6.5600000000000005</v>
      </c>
      <c r="L501" s="6">
        <f t="shared" si="127"/>
        <v>1.7999999999999998</v>
      </c>
      <c r="M501" s="6">
        <f t="shared" si="128"/>
        <v>7.0150000000000006</v>
      </c>
      <c r="N501" s="5">
        <f t="shared" si="129"/>
        <v>4.2114753946805861</v>
      </c>
      <c r="O501" s="6">
        <f t="shared" si="130"/>
        <v>2.9300000000000006</v>
      </c>
      <c r="P501" s="6">
        <f t="shared" si="131"/>
        <v>8.4229507893611721</v>
      </c>
      <c r="Q501" s="6">
        <f t="shared" si="132"/>
        <v>3.5253523449491952E-2</v>
      </c>
      <c r="R501" s="5">
        <f t="shared" si="133"/>
        <v>0.13415726011687931</v>
      </c>
      <c r="S501" s="5">
        <f t="shared" si="134"/>
        <v>1.1300000000000008</v>
      </c>
      <c r="T501" s="5">
        <f t="shared" si="135"/>
        <v>2.9300000000000006</v>
      </c>
      <c r="U501" s="5">
        <f t="shared" si="136"/>
        <v>0.34785909039155416</v>
      </c>
      <c r="V501" s="5">
        <f t="shared" si="137"/>
        <v>0.10803814752775232</v>
      </c>
      <c r="W501" s="5">
        <f t="shared" si="138"/>
        <v>0.45500000000000007</v>
      </c>
      <c r="X501" s="5">
        <f t="shared" si="139"/>
        <v>7.0150000000000006</v>
      </c>
      <c r="Y501" s="5">
        <f t="shared" si="140"/>
        <v>1.6656870437520492</v>
      </c>
      <c r="Z501" s="5">
        <f t="shared" si="141"/>
        <v>0.59964572874323052</v>
      </c>
      <c r="AA501" s="2">
        <f t="shared" si="142"/>
        <v>1.7999999999999998</v>
      </c>
      <c r="AB501" s="5">
        <f t="shared" si="143"/>
        <v>3.5253523449491952E-2</v>
      </c>
    </row>
    <row r="502" spans="1:28">
      <c r="A502" s="1">
        <f t="shared" si="125"/>
        <v>60507</v>
      </c>
      <c r="B502" s="1">
        <v>6</v>
      </c>
      <c r="C502" s="1">
        <v>1</v>
      </c>
      <c r="D502" s="2">
        <v>7</v>
      </c>
      <c r="E502" s="5">
        <v>272.38</v>
      </c>
      <c r="F502" s="5">
        <v>280.86</v>
      </c>
      <c r="G502" s="5">
        <v>5.18</v>
      </c>
      <c r="H502" s="5">
        <v>277.83</v>
      </c>
      <c r="I502" s="5">
        <v>288.67</v>
      </c>
      <c r="J502" s="5">
        <v>5.19</v>
      </c>
      <c r="K502" s="6">
        <f t="shared" si="126"/>
        <v>275.10500000000002</v>
      </c>
      <c r="L502" s="6">
        <f t="shared" si="127"/>
        <v>-5.4499999999999886</v>
      </c>
      <c r="M502" s="6">
        <f t="shared" si="128"/>
        <v>284.76499999999999</v>
      </c>
      <c r="N502" s="5">
        <f t="shared" si="129"/>
        <v>3.6663503651451537</v>
      </c>
      <c r="O502" s="6">
        <f t="shared" si="130"/>
        <v>-7.8100000000000023</v>
      </c>
      <c r="P502" s="6">
        <f t="shared" si="131"/>
        <v>7.3327007302903073</v>
      </c>
      <c r="Q502" s="6">
        <f t="shared" si="132"/>
        <v>-1.9286385151158578E-3</v>
      </c>
      <c r="R502" s="5">
        <f t="shared" si="133"/>
        <v>0.32184594555334856</v>
      </c>
      <c r="S502" s="5">
        <f t="shared" si="134"/>
        <v>2.3600000000000136</v>
      </c>
      <c r="T502" s="5">
        <f t="shared" si="135"/>
        <v>7.8100000000000023</v>
      </c>
      <c r="U502" s="5">
        <f t="shared" si="136"/>
        <v>1.0650918791405248</v>
      </c>
      <c r="V502" s="5">
        <f t="shared" si="137"/>
        <v>2.6347727407163721</v>
      </c>
      <c r="W502" s="5">
        <f t="shared" si="138"/>
        <v>9.6599999999999682</v>
      </c>
      <c r="X502" s="5">
        <f t="shared" si="139"/>
        <v>284.76499999999999</v>
      </c>
      <c r="Y502" s="5">
        <f t="shared" si="140"/>
        <v>77.669881936863362</v>
      </c>
      <c r="Z502" s="5">
        <f t="shared" si="141"/>
        <v>0.59974744684742098</v>
      </c>
      <c r="AA502" s="2">
        <f t="shared" si="142"/>
        <v>5.4499999999999886</v>
      </c>
      <c r="AB502" s="5">
        <f t="shared" si="143"/>
        <v>1.9286385151158578E-3</v>
      </c>
    </row>
    <row r="503" spans="1:28">
      <c r="A503" s="1">
        <f t="shared" si="125"/>
        <v>44006</v>
      </c>
      <c r="B503" s="1">
        <v>4</v>
      </c>
      <c r="C503" s="1">
        <v>8</v>
      </c>
      <c r="D503" s="2">
        <v>6</v>
      </c>
      <c r="E503" s="5">
        <v>4.0199999999999996</v>
      </c>
      <c r="F503" s="5">
        <v>3.32</v>
      </c>
      <c r="G503" s="5">
        <v>4.33</v>
      </c>
      <c r="H503" s="5">
        <v>4.0599999999999996</v>
      </c>
      <c r="I503" s="5">
        <v>3.81</v>
      </c>
      <c r="J503" s="5">
        <v>4.54</v>
      </c>
      <c r="K503" s="6">
        <f t="shared" si="126"/>
        <v>4.0399999999999991</v>
      </c>
      <c r="L503" s="6">
        <f t="shared" si="127"/>
        <v>-4.0000000000000036E-2</v>
      </c>
      <c r="M503" s="6">
        <f t="shared" si="128"/>
        <v>3.5649999999999999</v>
      </c>
      <c r="N503" s="5">
        <f t="shared" si="129"/>
        <v>3.1368973524806325</v>
      </c>
      <c r="O503" s="6">
        <f t="shared" si="130"/>
        <v>-0.49000000000000021</v>
      </c>
      <c r="P503" s="6">
        <f t="shared" si="131"/>
        <v>6.273794704961265</v>
      </c>
      <c r="Q503" s="6">
        <f t="shared" si="132"/>
        <v>-4.7324093952058541E-2</v>
      </c>
      <c r="R503" s="5">
        <f t="shared" si="133"/>
        <v>7.1726924638471815E-2</v>
      </c>
      <c r="S503" s="5">
        <f t="shared" si="134"/>
        <v>0.45000000000000018</v>
      </c>
      <c r="T503" s="5">
        <f t="shared" si="135"/>
        <v>0.49000000000000021</v>
      </c>
      <c r="U503" s="5">
        <f t="shared" si="136"/>
        <v>7.8102651273002643E-2</v>
      </c>
      <c r="V503" s="5">
        <f t="shared" si="137"/>
        <v>0.15142350757010686</v>
      </c>
      <c r="W503" s="5">
        <f t="shared" si="138"/>
        <v>0.4749999999999992</v>
      </c>
      <c r="X503" s="5">
        <f t="shared" si="139"/>
        <v>3.5649999999999999</v>
      </c>
      <c r="Y503" s="5">
        <f t="shared" si="140"/>
        <v>1.1364732726051197</v>
      </c>
      <c r="Z503" s="5">
        <f t="shared" si="141"/>
        <v>0.60005999700029988</v>
      </c>
      <c r="AA503" s="2">
        <f t="shared" si="142"/>
        <v>4.0000000000000036E-2</v>
      </c>
      <c r="AB503" s="5">
        <f t="shared" si="143"/>
        <v>4.7324093952058541E-2</v>
      </c>
    </row>
    <row r="504" spans="1:28">
      <c r="A504" s="1">
        <f t="shared" si="125"/>
        <v>55003</v>
      </c>
      <c r="B504" s="1">
        <v>5</v>
      </c>
      <c r="C504" s="1">
        <v>10</v>
      </c>
      <c r="D504" s="2">
        <v>3</v>
      </c>
      <c r="E504" s="5">
        <v>194.91</v>
      </c>
      <c r="F504" s="5">
        <v>208.46</v>
      </c>
      <c r="G504" s="5">
        <v>6.56</v>
      </c>
      <c r="H504" s="5">
        <v>190.31</v>
      </c>
      <c r="I504" s="5">
        <v>192.08</v>
      </c>
      <c r="J504" s="5">
        <v>4.43</v>
      </c>
      <c r="K504" s="6">
        <f t="shared" si="126"/>
        <v>192.61</v>
      </c>
      <c r="L504" s="6">
        <f t="shared" si="127"/>
        <v>4.5999999999999943</v>
      </c>
      <c r="M504" s="6">
        <f t="shared" si="128"/>
        <v>200.27</v>
      </c>
      <c r="N504" s="5">
        <f t="shared" si="129"/>
        <v>3.9578561115836433</v>
      </c>
      <c r="O504" s="6">
        <f t="shared" si="130"/>
        <v>16.379999999999995</v>
      </c>
      <c r="P504" s="6">
        <f t="shared" si="131"/>
        <v>7.9157122231672865</v>
      </c>
      <c r="Q504" s="6">
        <f t="shared" si="132"/>
        <v>0.3735917712680642</v>
      </c>
      <c r="R504" s="5">
        <f t="shared" si="133"/>
        <v>1.4881794168215112</v>
      </c>
      <c r="S504" s="5">
        <f t="shared" si="134"/>
        <v>11.780000000000001</v>
      </c>
      <c r="T504" s="5">
        <f t="shared" si="135"/>
        <v>16.379999999999995</v>
      </c>
      <c r="U504" s="5">
        <f t="shared" si="136"/>
        <v>2.0693021092985013</v>
      </c>
      <c r="V504" s="5">
        <f t="shared" si="137"/>
        <v>1.9353912279885859</v>
      </c>
      <c r="W504" s="5">
        <f t="shared" si="138"/>
        <v>7.6599999999999966</v>
      </c>
      <c r="X504" s="5">
        <f t="shared" si="139"/>
        <v>200.27</v>
      </c>
      <c r="Y504" s="5">
        <f t="shared" si="140"/>
        <v>50.600626792333458</v>
      </c>
      <c r="Z504" s="5">
        <f t="shared" si="141"/>
        <v>0.6000824943289047</v>
      </c>
      <c r="AA504" s="2">
        <f t="shared" si="142"/>
        <v>4.5999999999999943</v>
      </c>
      <c r="AB504" s="5">
        <f t="shared" si="143"/>
        <v>0.3735917712680642</v>
      </c>
    </row>
    <row r="505" spans="1:28">
      <c r="A505" s="1">
        <f t="shared" si="125"/>
        <v>63505</v>
      </c>
      <c r="B505" s="1">
        <v>6</v>
      </c>
      <c r="C505" s="1">
        <v>7</v>
      </c>
      <c r="D505" s="2">
        <v>5</v>
      </c>
      <c r="E505" s="5">
        <v>66.83</v>
      </c>
      <c r="F505" s="5">
        <v>67.33</v>
      </c>
      <c r="G505" s="5">
        <v>4.3099999999999996</v>
      </c>
      <c r="H505" s="5">
        <v>71.77</v>
      </c>
      <c r="I505" s="5">
        <v>73.290000000000006</v>
      </c>
      <c r="J505" s="5">
        <v>4.32</v>
      </c>
      <c r="K505" s="6">
        <f t="shared" si="126"/>
        <v>69.3</v>
      </c>
      <c r="L505" s="6">
        <f t="shared" si="127"/>
        <v>-4.9399999999999977</v>
      </c>
      <c r="M505" s="6">
        <f t="shared" si="128"/>
        <v>70.31</v>
      </c>
      <c r="N505" s="5">
        <f t="shared" si="129"/>
        <v>3.0511678092166612</v>
      </c>
      <c r="O505" s="6">
        <f t="shared" si="130"/>
        <v>-5.960000000000008</v>
      </c>
      <c r="P505" s="6">
        <f t="shared" si="131"/>
        <v>6.1023356184333224</v>
      </c>
      <c r="Q505" s="6">
        <f t="shared" si="132"/>
        <v>-2.3174939914337293E-3</v>
      </c>
      <c r="R505" s="5">
        <f t="shared" si="133"/>
        <v>0.16714911531887836</v>
      </c>
      <c r="S505" s="5">
        <f t="shared" si="134"/>
        <v>1.0200000000000102</v>
      </c>
      <c r="T505" s="5">
        <f t="shared" si="135"/>
        <v>5.960000000000008</v>
      </c>
      <c r="U505" s="5">
        <f t="shared" si="136"/>
        <v>0.97667522284363362</v>
      </c>
      <c r="V505" s="5">
        <f t="shared" si="137"/>
        <v>0.33102079700405157</v>
      </c>
      <c r="W505" s="5">
        <f t="shared" si="138"/>
        <v>1.0100000000000051</v>
      </c>
      <c r="X505" s="5">
        <f t="shared" si="139"/>
        <v>70.31</v>
      </c>
      <c r="Y505" s="5">
        <f t="shared" si="140"/>
        <v>23.043635878569056</v>
      </c>
      <c r="Z505" s="5">
        <f t="shared" si="141"/>
        <v>0.60166518928719814</v>
      </c>
      <c r="AA505" s="2">
        <f t="shared" si="142"/>
        <v>4.9399999999999977</v>
      </c>
      <c r="AB505" s="5">
        <f t="shared" si="143"/>
        <v>2.3174939914337293E-3</v>
      </c>
    </row>
    <row r="506" spans="1:28">
      <c r="A506" s="1">
        <f t="shared" si="125"/>
        <v>72505</v>
      </c>
      <c r="B506" s="1">
        <v>7</v>
      </c>
      <c r="C506" s="1">
        <v>5</v>
      </c>
      <c r="D506" s="2">
        <v>5</v>
      </c>
      <c r="E506" s="5">
        <v>125.06</v>
      </c>
      <c r="F506" s="5">
        <v>133.69999999999999</v>
      </c>
      <c r="G506" s="5">
        <v>4.34</v>
      </c>
      <c r="H506" s="5">
        <v>120.8</v>
      </c>
      <c r="I506" s="5">
        <v>129.19999999999999</v>
      </c>
      <c r="J506" s="5">
        <v>4.7699999999999996</v>
      </c>
      <c r="K506" s="6">
        <f t="shared" si="126"/>
        <v>122.93</v>
      </c>
      <c r="L506" s="6">
        <f t="shared" si="127"/>
        <v>4.2600000000000051</v>
      </c>
      <c r="M506" s="6">
        <f t="shared" si="128"/>
        <v>131.44999999999999</v>
      </c>
      <c r="N506" s="5">
        <f t="shared" si="129"/>
        <v>3.2244573186817034</v>
      </c>
      <c r="O506" s="6">
        <f t="shared" si="130"/>
        <v>4.5</v>
      </c>
      <c r="P506" s="6">
        <f t="shared" si="131"/>
        <v>6.4489146373634068</v>
      </c>
      <c r="Q506" s="6">
        <f t="shared" si="132"/>
        <v>-9.4191904011926314E-2</v>
      </c>
      <c r="R506" s="5">
        <f t="shared" si="133"/>
        <v>3.7215564710609536E-2</v>
      </c>
      <c r="S506" s="5">
        <f t="shared" si="134"/>
        <v>0.23999999999999488</v>
      </c>
      <c r="T506" s="5">
        <f t="shared" si="135"/>
        <v>4.5</v>
      </c>
      <c r="U506" s="5">
        <f t="shared" si="136"/>
        <v>0.69779183832394365</v>
      </c>
      <c r="V506" s="5">
        <f t="shared" si="137"/>
        <v>2.6423050944533277</v>
      </c>
      <c r="W506" s="5">
        <f t="shared" si="138"/>
        <v>8.5199999999999818</v>
      </c>
      <c r="X506" s="5">
        <f t="shared" si="139"/>
        <v>131.44999999999999</v>
      </c>
      <c r="Y506" s="5">
        <f t="shared" si="140"/>
        <v>40.766549843414396</v>
      </c>
      <c r="Z506" s="5">
        <f t="shared" si="141"/>
        <v>0.60222753175191179</v>
      </c>
      <c r="AA506" s="2">
        <f t="shared" si="142"/>
        <v>4.2600000000000051</v>
      </c>
      <c r="AB506" s="5">
        <f t="shared" si="143"/>
        <v>9.4191904011926314E-2</v>
      </c>
    </row>
    <row r="507" spans="1:28">
      <c r="A507" s="1">
        <f t="shared" si="125"/>
        <v>35005</v>
      </c>
      <c r="B507" s="1">
        <v>3</v>
      </c>
      <c r="C507" s="1">
        <v>10</v>
      </c>
      <c r="D507" s="2">
        <v>5</v>
      </c>
      <c r="E507" s="5">
        <v>13.09</v>
      </c>
      <c r="F507" s="5">
        <v>11</v>
      </c>
      <c r="G507" s="5">
        <v>4.4000000000000004</v>
      </c>
      <c r="H507" s="5">
        <v>11.79</v>
      </c>
      <c r="I507" s="5">
        <v>11.1</v>
      </c>
      <c r="J507" s="5">
        <v>4.57</v>
      </c>
      <c r="K507" s="6">
        <f t="shared" si="126"/>
        <v>12.44</v>
      </c>
      <c r="L507" s="6">
        <f t="shared" si="127"/>
        <v>1.3000000000000007</v>
      </c>
      <c r="M507" s="6">
        <f t="shared" si="128"/>
        <v>11.05</v>
      </c>
      <c r="N507" s="5">
        <f t="shared" si="129"/>
        <v>3.1719434105923137</v>
      </c>
      <c r="O507" s="6">
        <f t="shared" si="130"/>
        <v>-9.9999999999999645E-2</v>
      </c>
      <c r="P507" s="6">
        <f t="shared" si="131"/>
        <v>6.3438868211846273</v>
      </c>
      <c r="Q507" s="6">
        <f t="shared" si="132"/>
        <v>-3.7890515319953556E-2</v>
      </c>
      <c r="R507" s="5">
        <f t="shared" si="133"/>
        <v>0.22068489546895337</v>
      </c>
      <c r="S507" s="5">
        <f t="shared" si="134"/>
        <v>1.4000000000000004</v>
      </c>
      <c r="T507" s="5">
        <f t="shared" si="135"/>
        <v>9.9999999999999645E-2</v>
      </c>
      <c r="U507" s="5">
        <f t="shared" si="136"/>
        <v>1.5763206819210895E-2</v>
      </c>
      <c r="V507" s="5">
        <f t="shared" si="137"/>
        <v>0.43821714957406405</v>
      </c>
      <c r="W507" s="5">
        <f t="shared" si="138"/>
        <v>1.3899999999999988</v>
      </c>
      <c r="X507" s="5">
        <f t="shared" si="139"/>
        <v>11.05</v>
      </c>
      <c r="Y507" s="5">
        <f t="shared" si="140"/>
        <v>3.4836687070456205</v>
      </c>
      <c r="Z507" s="5">
        <f t="shared" si="141"/>
        <v>0.60259688017778512</v>
      </c>
      <c r="AA507" s="2">
        <f t="shared" si="142"/>
        <v>1.3000000000000007</v>
      </c>
      <c r="AB507" s="5">
        <f t="shared" si="143"/>
        <v>3.7890515319953556E-2</v>
      </c>
    </row>
    <row r="508" spans="1:28">
      <c r="A508" s="1">
        <f t="shared" si="125"/>
        <v>64503</v>
      </c>
      <c r="B508" s="1">
        <v>6</v>
      </c>
      <c r="C508" s="1">
        <v>9</v>
      </c>
      <c r="D508" s="2">
        <v>3</v>
      </c>
      <c r="E508" s="5">
        <v>241.56</v>
      </c>
      <c r="F508" s="5">
        <v>250.36</v>
      </c>
      <c r="G508" s="5">
        <v>7</v>
      </c>
      <c r="H508" s="5">
        <v>237.21</v>
      </c>
      <c r="I508" s="5">
        <v>244.12</v>
      </c>
      <c r="J508" s="5">
        <v>4.51</v>
      </c>
      <c r="K508" s="6">
        <f t="shared" si="126"/>
        <v>239.38499999999999</v>
      </c>
      <c r="L508" s="6">
        <f t="shared" si="127"/>
        <v>4.3499999999999943</v>
      </c>
      <c r="M508" s="6">
        <f t="shared" si="128"/>
        <v>247.24</v>
      </c>
      <c r="N508" s="5">
        <f t="shared" si="129"/>
        <v>4.163535156570676</v>
      </c>
      <c r="O508" s="6">
        <f t="shared" si="130"/>
        <v>6.2400000000000091</v>
      </c>
      <c r="P508" s="6">
        <f t="shared" si="131"/>
        <v>8.3270703131413519</v>
      </c>
      <c r="Q508" s="6">
        <f t="shared" si="132"/>
        <v>0.41332360351369551</v>
      </c>
      <c r="R508" s="5">
        <f t="shared" si="133"/>
        <v>0.22697058256098959</v>
      </c>
      <c r="S508" s="5">
        <f t="shared" si="134"/>
        <v>1.8900000000000148</v>
      </c>
      <c r="T508" s="5">
        <f t="shared" si="135"/>
        <v>6.2400000000000091</v>
      </c>
      <c r="U508" s="5">
        <f t="shared" si="136"/>
        <v>0.74936319321723077</v>
      </c>
      <c r="V508" s="5">
        <f t="shared" si="137"/>
        <v>1.8866179111286387</v>
      </c>
      <c r="W508" s="5">
        <f t="shared" si="138"/>
        <v>7.8550000000000182</v>
      </c>
      <c r="X508" s="5">
        <f t="shared" si="139"/>
        <v>247.24</v>
      </c>
      <c r="Y508" s="5">
        <f t="shared" si="140"/>
        <v>59.382229452252524</v>
      </c>
      <c r="Z508" s="5">
        <f t="shared" si="141"/>
        <v>0.60294029555172379</v>
      </c>
      <c r="AA508" s="2">
        <f t="shared" si="142"/>
        <v>4.3499999999999943</v>
      </c>
      <c r="AB508" s="5">
        <f t="shared" si="143"/>
        <v>0.41332360351369551</v>
      </c>
    </row>
    <row r="509" spans="1:28">
      <c r="A509" s="1">
        <f t="shared" ref="A509:A572" si="144">10000*B509+500*C509+D509</f>
        <v>71006</v>
      </c>
      <c r="B509" s="1">
        <v>7</v>
      </c>
      <c r="C509" s="1">
        <v>2</v>
      </c>
      <c r="D509" s="2">
        <v>6</v>
      </c>
      <c r="E509" s="5">
        <v>3.16</v>
      </c>
      <c r="F509" s="5">
        <v>2.5299999999999998</v>
      </c>
      <c r="G509" s="5">
        <v>4.32</v>
      </c>
      <c r="H509" s="5">
        <v>2.87</v>
      </c>
      <c r="I509" s="5">
        <v>3.63</v>
      </c>
      <c r="J509" s="5">
        <v>4.32</v>
      </c>
      <c r="K509" s="6">
        <f t="shared" ref="K509:K572" si="145" xml:space="preserve"> 0.5*(E509+H509)</f>
        <v>3.0150000000000001</v>
      </c>
      <c r="L509" s="6">
        <f t="shared" ref="L509:L572" si="146">E509-H509</f>
        <v>0.29000000000000004</v>
      </c>
      <c r="M509" s="6">
        <f t="shared" ref="M509:M572" si="147">0.5*(F509+I509)</f>
        <v>3.08</v>
      </c>
      <c r="N509" s="5">
        <f t="shared" ref="N509:N572" si="148">0.5*P509</f>
        <v>3.0547012947258856</v>
      </c>
      <c r="O509" s="6">
        <f t="shared" ref="O509:O572" si="149">F509-I509</f>
        <v>-1.1000000000000001</v>
      </c>
      <c r="P509" s="6">
        <f t="shared" ref="P509:P572" si="150">SQRT(G509*G509+J509*J509)</f>
        <v>6.1094025894517712</v>
      </c>
      <c r="Q509" s="6">
        <f t="shared" ref="Q509:Q572" si="151">(G509*G509-J509*J509)/(G509*G509+J509*J509)</f>
        <v>0</v>
      </c>
      <c r="R509" s="5">
        <f t="shared" ref="R509:R572" si="152">ABS(O509-L509)/P509</f>
        <v>0.22751815413178264</v>
      </c>
      <c r="S509" s="5">
        <f t="shared" ref="S509:S572" si="153">ABS(O509-L509)</f>
        <v>1.3900000000000001</v>
      </c>
      <c r="T509" s="5">
        <f t="shared" ref="T509:T572" si="154">ABS(O509)</f>
        <v>1.1000000000000001</v>
      </c>
      <c r="U509" s="5">
        <f t="shared" ref="U509:U572" si="155">ABS(O509)/P509</f>
        <v>0.18005033780213014</v>
      </c>
      <c r="V509" s="5">
        <f t="shared" ref="V509:V572" si="156">ABS(M509-K509)/N509</f>
        <v>2.1278676285706271E-2</v>
      </c>
      <c r="W509" s="5">
        <f t="shared" ref="W509:W572" si="157">ABS(M509-K509)</f>
        <v>6.4999999999999947E-2</v>
      </c>
      <c r="X509" s="5">
        <f t="shared" ref="X509:X572" si="158">ABS(M509)</f>
        <v>3.08</v>
      </c>
      <c r="Y509" s="5">
        <f t="shared" ref="Y509:Y572" si="159">ABS(M509)/N509</f>
        <v>1.0082818916919287</v>
      </c>
      <c r="Z509" s="5">
        <f t="shared" ref="Z509:Z572" si="160">SQRT(0.004097*B509*B509+0.002191*C509*C509+0.004286*D509*D509)</f>
        <v>0.60316913050984289</v>
      </c>
      <c r="AA509" s="2">
        <f t="shared" si="142"/>
        <v>0.29000000000000004</v>
      </c>
      <c r="AB509" s="5">
        <f t="shared" si="143"/>
        <v>0</v>
      </c>
    </row>
    <row r="510" spans="1:28">
      <c r="A510" s="1">
        <f t="shared" si="144"/>
        <v>53506</v>
      </c>
      <c r="B510" s="1">
        <v>5</v>
      </c>
      <c r="C510" s="1">
        <v>7</v>
      </c>
      <c r="D510" s="2">
        <v>6</v>
      </c>
      <c r="E510" s="5">
        <v>17.66</v>
      </c>
      <c r="F510" s="5">
        <v>15.68</v>
      </c>
      <c r="G510" s="5">
        <v>4.13</v>
      </c>
      <c r="H510" s="5">
        <v>18.77</v>
      </c>
      <c r="I510" s="5">
        <v>18.71</v>
      </c>
      <c r="J510" s="5">
        <v>4.49</v>
      </c>
      <c r="K510" s="6">
        <f t="shared" si="145"/>
        <v>18.215</v>
      </c>
      <c r="L510" s="6">
        <f t="shared" si="146"/>
        <v>-1.1099999999999994</v>
      </c>
      <c r="M510" s="6">
        <f t="shared" si="147"/>
        <v>17.195</v>
      </c>
      <c r="N510" s="5">
        <f t="shared" si="148"/>
        <v>3.0502868717548517</v>
      </c>
      <c r="O510" s="6">
        <f t="shared" si="149"/>
        <v>-3.0300000000000011</v>
      </c>
      <c r="P510" s="6">
        <f t="shared" si="150"/>
        <v>6.1005737435097034</v>
      </c>
      <c r="Q510" s="6">
        <f t="shared" si="151"/>
        <v>-8.3381250503802157E-2</v>
      </c>
      <c r="R510" s="5">
        <f t="shared" si="152"/>
        <v>0.31472449653488033</v>
      </c>
      <c r="S510" s="5">
        <f t="shared" si="153"/>
        <v>1.9200000000000017</v>
      </c>
      <c r="T510" s="5">
        <f t="shared" si="154"/>
        <v>3.0300000000000011</v>
      </c>
      <c r="U510" s="5">
        <f t="shared" si="155"/>
        <v>0.4966745960941078</v>
      </c>
      <c r="V510" s="5">
        <f t="shared" si="156"/>
        <v>0.33439477756830993</v>
      </c>
      <c r="W510" s="5">
        <f t="shared" si="157"/>
        <v>1.0199999999999996</v>
      </c>
      <c r="X510" s="5">
        <f t="shared" si="158"/>
        <v>17.195</v>
      </c>
      <c r="Y510" s="5">
        <f t="shared" si="159"/>
        <v>5.6371747061638153</v>
      </c>
      <c r="Z510" s="5">
        <f t="shared" si="160"/>
        <v>0.60339042087192596</v>
      </c>
      <c r="AA510" s="2">
        <f t="shared" ref="AA510:AA573" si="161">ABS(L510)</f>
        <v>1.1099999999999994</v>
      </c>
      <c r="AB510" s="5">
        <f t="shared" ref="AB510:AB573" si="162">ABS(Q510)</f>
        <v>8.3381250503802157E-2</v>
      </c>
    </row>
    <row r="511" spans="1:28">
      <c r="A511" s="1">
        <f t="shared" si="144"/>
        <v>82004</v>
      </c>
      <c r="B511" s="1">
        <v>8</v>
      </c>
      <c r="C511" s="1">
        <v>4</v>
      </c>
      <c r="D511" s="2">
        <v>4</v>
      </c>
      <c r="E511" s="5">
        <v>10.130000000000001</v>
      </c>
      <c r="F511" s="5">
        <v>12.23</v>
      </c>
      <c r="G511" s="5">
        <v>4.49</v>
      </c>
      <c r="H511" s="5">
        <v>11.74</v>
      </c>
      <c r="I511" s="5">
        <v>13.06</v>
      </c>
      <c r="J511" s="5">
        <v>3.95</v>
      </c>
      <c r="K511" s="6">
        <f t="shared" si="145"/>
        <v>10.935</v>
      </c>
      <c r="L511" s="6">
        <f t="shared" si="146"/>
        <v>-1.6099999999999994</v>
      </c>
      <c r="M511" s="6">
        <f t="shared" si="147"/>
        <v>12.645</v>
      </c>
      <c r="N511" s="5">
        <f t="shared" si="148"/>
        <v>2.9900919718296293</v>
      </c>
      <c r="O511" s="6">
        <f t="shared" si="149"/>
        <v>-0.83000000000000007</v>
      </c>
      <c r="P511" s="6">
        <f t="shared" si="150"/>
        <v>5.9801839436592585</v>
      </c>
      <c r="Q511" s="6">
        <f t="shared" si="151"/>
        <v>0.1274403986287351</v>
      </c>
      <c r="R511" s="5">
        <f t="shared" si="152"/>
        <v>0.13043077058307331</v>
      </c>
      <c r="S511" s="5">
        <f t="shared" si="153"/>
        <v>0.77999999999999936</v>
      </c>
      <c r="T511" s="5">
        <f t="shared" si="154"/>
        <v>0.83000000000000007</v>
      </c>
      <c r="U511" s="5">
        <f t="shared" si="155"/>
        <v>0.13879171741532173</v>
      </c>
      <c r="V511" s="5">
        <f t="shared" si="156"/>
        <v>0.57188876332578309</v>
      </c>
      <c r="W511" s="5">
        <f t="shared" si="157"/>
        <v>1.7099999999999991</v>
      </c>
      <c r="X511" s="5">
        <f t="shared" si="158"/>
        <v>12.645</v>
      </c>
      <c r="Y511" s="5">
        <f t="shared" si="159"/>
        <v>4.2289669077511878</v>
      </c>
      <c r="Z511" s="5">
        <f t="shared" si="160"/>
        <v>0.60484708811401244</v>
      </c>
      <c r="AA511" s="2">
        <f t="shared" si="161"/>
        <v>1.6099999999999994</v>
      </c>
      <c r="AB511" s="5">
        <f t="shared" si="162"/>
        <v>0.1274403986287351</v>
      </c>
    </row>
    <row r="512" spans="1:28">
      <c r="A512" s="1">
        <f t="shared" si="144"/>
        <v>32508</v>
      </c>
      <c r="B512" s="1">
        <v>3</v>
      </c>
      <c r="C512" s="1">
        <v>5</v>
      </c>
      <c r="D512" s="2">
        <v>8</v>
      </c>
      <c r="E512" s="5">
        <v>408.31</v>
      </c>
      <c r="F512" s="5">
        <v>417.78</v>
      </c>
      <c r="G512" s="5">
        <v>7.08</v>
      </c>
      <c r="H512" s="5">
        <v>410.7</v>
      </c>
      <c r="I512" s="5">
        <v>414.24</v>
      </c>
      <c r="J512" s="5">
        <v>6.79</v>
      </c>
      <c r="K512" s="6">
        <f t="shared" si="145"/>
        <v>409.505</v>
      </c>
      <c r="L512" s="6">
        <f t="shared" si="146"/>
        <v>-2.3899999999999864</v>
      </c>
      <c r="M512" s="6">
        <f t="shared" si="147"/>
        <v>416.01</v>
      </c>
      <c r="N512" s="5">
        <f t="shared" si="148"/>
        <v>4.9048572864049778</v>
      </c>
      <c r="O512" s="6">
        <f t="shared" si="149"/>
        <v>3.5399999999999636</v>
      </c>
      <c r="P512" s="6">
        <f t="shared" si="150"/>
        <v>9.8097145728099555</v>
      </c>
      <c r="Q512" s="6">
        <f t="shared" si="151"/>
        <v>4.1798598157548814E-2</v>
      </c>
      <c r="R512" s="5">
        <f t="shared" si="152"/>
        <v>0.60450280749619445</v>
      </c>
      <c r="S512" s="5">
        <f t="shared" si="153"/>
        <v>5.92999999999995</v>
      </c>
      <c r="T512" s="5">
        <f t="shared" si="154"/>
        <v>3.5399999999999636</v>
      </c>
      <c r="U512" s="5">
        <f t="shared" si="155"/>
        <v>0.36086676872454038</v>
      </c>
      <c r="V512" s="5">
        <f t="shared" si="156"/>
        <v>1.3262363449452867</v>
      </c>
      <c r="W512" s="5">
        <f t="shared" si="157"/>
        <v>6.5049999999999955</v>
      </c>
      <c r="X512" s="5">
        <f t="shared" si="158"/>
        <v>416.01</v>
      </c>
      <c r="Y512" s="5">
        <f t="shared" si="159"/>
        <v>84.815923422089028</v>
      </c>
      <c r="Z512" s="5">
        <f t="shared" si="160"/>
        <v>0.60493966641310604</v>
      </c>
      <c r="AA512" s="2">
        <f t="shared" si="161"/>
        <v>2.3899999999999864</v>
      </c>
      <c r="AB512" s="5">
        <f t="shared" si="162"/>
        <v>4.1798598157548814E-2</v>
      </c>
    </row>
    <row r="513" spans="1:28">
      <c r="A513" s="1">
        <f t="shared" si="144"/>
        <v>61007</v>
      </c>
      <c r="B513" s="1">
        <v>6</v>
      </c>
      <c r="C513" s="1">
        <v>2</v>
      </c>
      <c r="D513" s="2">
        <v>7</v>
      </c>
      <c r="E513" s="5">
        <v>139.34</v>
      </c>
      <c r="F513" s="5">
        <v>139.71</v>
      </c>
      <c r="G513" s="5">
        <v>4.71</v>
      </c>
      <c r="H513" s="5">
        <v>139.77000000000001</v>
      </c>
      <c r="I513" s="5">
        <v>143.09</v>
      </c>
      <c r="J513" s="5">
        <v>4.72</v>
      </c>
      <c r="K513" s="6">
        <f t="shared" si="145"/>
        <v>139.55500000000001</v>
      </c>
      <c r="L513" s="6">
        <f t="shared" si="146"/>
        <v>-0.43000000000000682</v>
      </c>
      <c r="M513" s="6">
        <f t="shared" si="147"/>
        <v>141.4</v>
      </c>
      <c r="N513" s="5">
        <f t="shared" si="148"/>
        <v>3.3340103479143552</v>
      </c>
      <c r="O513" s="6">
        <f t="shared" si="149"/>
        <v>-3.3799999999999955</v>
      </c>
      <c r="P513" s="6">
        <f t="shared" si="150"/>
        <v>6.6680206958287105</v>
      </c>
      <c r="Q513" s="6">
        <f t="shared" si="151"/>
        <v>-2.1208883890918625E-3</v>
      </c>
      <c r="R513" s="5">
        <f t="shared" si="152"/>
        <v>0.44241014456439964</v>
      </c>
      <c r="S513" s="5">
        <f t="shared" si="153"/>
        <v>2.9499999999999886</v>
      </c>
      <c r="T513" s="5">
        <f t="shared" si="154"/>
        <v>3.3799999999999955</v>
      </c>
      <c r="U513" s="5">
        <f t="shared" si="155"/>
        <v>0.5068970469924321</v>
      </c>
      <c r="V513" s="5">
        <f t="shared" si="156"/>
        <v>0.55338760455682712</v>
      </c>
      <c r="W513" s="5">
        <f t="shared" si="157"/>
        <v>1.8449999999999989</v>
      </c>
      <c r="X513" s="5">
        <f t="shared" si="158"/>
        <v>141.4</v>
      </c>
      <c r="Y513" s="5">
        <f t="shared" si="159"/>
        <v>42.411386061970411</v>
      </c>
      <c r="Z513" s="5">
        <f t="shared" si="160"/>
        <v>0.60520244546763025</v>
      </c>
      <c r="AA513" s="2">
        <f t="shared" si="161"/>
        <v>0.43000000000000682</v>
      </c>
      <c r="AB513" s="5">
        <f t="shared" si="162"/>
        <v>2.1208883890918625E-3</v>
      </c>
    </row>
    <row r="514" spans="1:28">
      <c r="A514" s="1">
        <f t="shared" si="144"/>
        <v>24007</v>
      </c>
      <c r="B514" s="1">
        <v>2</v>
      </c>
      <c r="C514" s="1">
        <v>8</v>
      </c>
      <c r="D514" s="2">
        <v>7</v>
      </c>
      <c r="E514" s="5">
        <v>139.9</v>
      </c>
      <c r="F514" s="5">
        <v>140.86000000000001</v>
      </c>
      <c r="G514" s="5">
        <v>5.15</v>
      </c>
      <c r="H514" s="5">
        <v>147.38999999999999</v>
      </c>
      <c r="I514" s="5">
        <v>150.58000000000001</v>
      </c>
      <c r="J514" s="5">
        <v>5.19</v>
      </c>
      <c r="K514" s="6">
        <f t="shared" si="145"/>
        <v>143.64499999999998</v>
      </c>
      <c r="L514" s="6">
        <f t="shared" si="146"/>
        <v>-7.4899999999999807</v>
      </c>
      <c r="M514" s="6">
        <f t="shared" si="147"/>
        <v>145.72000000000003</v>
      </c>
      <c r="N514" s="5">
        <f t="shared" si="148"/>
        <v>3.6557694128596241</v>
      </c>
      <c r="O514" s="6">
        <f t="shared" si="149"/>
        <v>-9.7199999999999989</v>
      </c>
      <c r="P514" s="6">
        <f t="shared" si="150"/>
        <v>7.3115388257192482</v>
      </c>
      <c r="Q514" s="6">
        <f t="shared" si="151"/>
        <v>-7.7368281249415218E-3</v>
      </c>
      <c r="R514" s="5">
        <f t="shared" si="152"/>
        <v>0.3049973546137395</v>
      </c>
      <c r="S514" s="5">
        <f t="shared" si="153"/>
        <v>2.2300000000000182</v>
      </c>
      <c r="T514" s="5">
        <f t="shared" si="154"/>
        <v>9.7199999999999989</v>
      </c>
      <c r="U514" s="5">
        <f t="shared" si="155"/>
        <v>1.329405509796199</v>
      </c>
      <c r="V514" s="5">
        <f t="shared" si="156"/>
        <v>0.56759597383275173</v>
      </c>
      <c r="W514" s="5">
        <f t="shared" si="157"/>
        <v>2.0750000000000455</v>
      </c>
      <c r="X514" s="5">
        <f t="shared" si="158"/>
        <v>145.72000000000003</v>
      </c>
      <c r="Y514" s="5">
        <f t="shared" si="159"/>
        <v>39.860282075617732</v>
      </c>
      <c r="Z514" s="5">
        <f t="shared" si="160"/>
        <v>0.60549649049354526</v>
      </c>
      <c r="AA514" s="2">
        <f t="shared" si="161"/>
        <v>7.4899999999999807</v>
      </c>
      <c r="AB514" s="5">
        <f t="shared" si="162"/>
        <v>7.7368281249415218E-3</v>
      </c>
    </row>
    <row r="515" spans="1:28">
      <c r="A515" s="1">
        <f t="shared" si="144"/>
        <v>52507</v>
      </c>
      <c r="B515" s="1">
        <v>5</v>
      </c>
      <c r="C515" s="1">
        <v>5</v>
      </c>
      <c r="D515" s="2">
        <v>7</v>
      </c>
      <c r="E515" s="5">
        <v>3.15</v>
      </c>
      <c r="F515" s="5">
        <v>0.11</v>
      </c>
      <c r="G515" s="5">
        <v>4.32</v>
      </c>
      <c r="H515" s="5">
        <v>3.29</v>
      </c>
      <c r="I515" s="5">
        <v>1.98</v>
      </c>
      <c r="J515" s="5">
        <v>5.26</v>
      </c>
      <c r="K515" s="6">
        <f t="shared" si="145"/>
        <v>3.2199999999999998</v>
      </c>
      <c r="L515" s="6">
        <f t="shared" si="146"/>
        <v>-0.14000000000000012</v>
      </c>
      <c r="M515" s="6">
        <f t="shared" si="147"/>
        <v>1.0449999999999999</v>
      </c>
      <c r="N515" s="5">
        <f t="shared" si="148"/>
        <v>3.403307215048327</v>
      </c>
      <c r="O515" s="6">
        <f t="shared" si="149"/>
        <v>-1.8699999999999999</v>
      </c>
      <c r="P515" s="6">
        <f t="shared" si="150"/>
        <v>6.806614430096654</v>
      </c>
      <c r="Q515" s="6">
        <f t="shared" si="151"/>
        <v>-0.19437081804446352</v>
      </c>
      <c r="R515" s="5">
        <f t="shared" si="152"/>
        <v>0.25416453624146795</v>
      </c>
      <c r="S515" s="5">
        <f t="shared" si="153"/>
        <v>1.7299999999999998</v>
      </c>
      <c r="T515" s="5">
        <f t="shared" si="154"/>
        <v>1.8699999999999999</v>
      </c>
      <c r="U515" s="5">
        <f t="shared" si="155"/>
        <v>0.27473276460782953</v>
      </c>
      <c r="V515" s="5">
        <f t="shared" si="156"/>
        <v>0.63908423852623453</v>
      </c>
      <c r="W515" s="5">
        <f t="shared" si="157"/>
        <v>2.1749999999999998</v>
      </c>
      <c r="X515" s="5">
        <f t="shared" si="158"/>
        <v>1.0449999999999999</v>
      </c>
      <c r="Y515" s="5">
        <f t="shared" si="159"/>
        <v>0.30705426632639771</v>
      </c>
      <c r="Z515" s="5">
        <f t="shared" si="160"/>
        <v>0.60598184791295528</v>
      </c>
      <c r="AA515" s="2">
        <f t="shared" si="161"/>
        <v>0.14000000000000012</v>
      </c>
      <c r="AB515" s="5">
        <f t="shared" si="162"/>
        <v>0.19437081804446352</v>
      </c>
    </row>
    <row r="516" spans="1:28">
      <c r="A516" s="1">
        <f t="shared" si="144"/>
        <v>34506</v>
      </c>
      <c r="B516" s="1">
        <v>3</v>
      </c>
      <c r="C516" s="1">
        <v>9</v>
      </c>
      <c r="D516" s="2">
        <v>6</v>
      </c>
      <c r="E516" s="5">
        <v>8.4600000000000009</v>
      </c>
      <c r="F516" s="5">
        <v>9</v>
      </c>
      <c r="G516" s="5">
        <v>5.0599999999999996</v>
      </c>
      <c r="H516" s="5">
        <v>8.25</v>
      </c>
      <c r="I516" s="5">
        <v>7.12</v>
      </c>
      <c r="J516" s="5">
        <v>4.82</v>
      </c>
      <c r="K516" s="6">
        <f t="shared" si="145"/>
        <v>8.3550000000000004</v>
      </c>
      <c r="L516" s="6">
        <f t="shared" si="146"/>
        <v>0.21000000000000085</v>
      </c>
      <c r="M516" s="6">
        <f t="shared" si="147"/>
        <v>8.06</v>
      </c>
      <c r="N516" s="5">
        <f t="shared" si="148"/>
        <v>3.4941379480495613</v>
      </c>
      <c r="O516" s="6">
        <f t="shared" si="149"/>
        <v>1.88</v>
      </c>
      <c r="P516" s="6">
        <f t="shared" si="150"/>
        <v>6.9882758960991227</v>
      </c>
      <c r="Q516" s="6">
        <f t="shared" si="151"/>
        <v>4.8554345155213258E-2</v>
      </c>
      <c r="R516" s="5">
        <f t="shared" si="152"/>
        <v>0.23897167553619317</v>
      </c>
      <c r="S516" s="5">
        <f t="shared" si="153"/>
        <v>1.669999999999999</v>
      </c>
      <c r="T516" s="5">
        <f t="shared" si="154"/>
        <v>1.88</v>
      </c>
      <c r="U516" s="5">
        <f t="shared" si="155"/>
        <v>0.26902200599284032</v>
      </c>
      <c r="V516" s="5">
        <f t="shared" si="156"/>
        <v>8.4427118902008394E-2</v>
      </c>
      <c r="W516" s="5">
        <f t="shared" si="157"/>
        <v>0.29499999999999993</v>
      </c>
      <c r="X516" s="5">
        <f t="shared" si="158"/>
        <v>8.06</v>
      </c>
      <c r="Y516" s="5">
        <f t="shared" si="159"/>
        <v>2.306720604576908</v>
      </c>
      <c r="Z516" s="5">
        <f t="shared" si="160"/>
        <v>0.60715731075232882</v>
      </c>
      <c r="AA516" s="2">
        <f t="shared" si="161"/>
        <v>0.21000000000000085</v>
      </c>
      <c r="AB516" s="5">
        <f t="shared" si="162"/>
        <v>4.8554345155213258E-2</v>
      </c>
    </row>
    <row r="517" spans="1:28">
      <c r="A517" s="1">
        <f t="shared" si="144"/>
        <v>91502</v>
      </c>
      <c r="B517" s="1">
        <v>9</v>
      </c>
      <c r="C517" s="1">
        <v>3</v>
      </c>
      <c r="D517" s="2">
        <v>2</v>
      </c>
      <c r="E517" s="5">
        <v>44.91</v>
      </c>
      <c r="F517" s="5">
        <v>47.48</v>
      </c>
      <c r="G517" s="5">
        <v>4.76</v>
      </c>
      <c r="H517" s="5">
        <v>46.04</v>
      </c>
      <c r="I517" s="5">
        <v>49.52</v>
      </c>
      <c r="J517" s="5">
        <v>4.32</v>
      </c>
      <c r="K517" s="6">
        <f t="shared" si="145"/>
        <v>45.474999999999994</v>
      </c>
      <c r="L517" s="6">
        <f t="shared" si="146"/>
        <v>-1.1300000000000026</v>
      </c>
      <c r="M517" s="6">
        <f t="shared" si="147"/>
        <v>48.5</v>
      </c>
      <c r="N517" s="5">
        <f t="shared" si="148"/>
        <v>3.2140317359976396</v>
      </c>
      <c r="O517" s="6">
        <f t="shared" si="149"/>
        <v>-2.0400000000000063</v>
      </c>
      <c r="P517" s="6">
        <f t="shared" si="150"/>
        <v>6.4280634719952792</v>
      </c>
      <c r="Q517" s="6">
        <f t="shared" si="151"/>
        <v>9.6689254598257432E-2</v>
      </c>
      <c r="R517" s="5">
        <f t="shared" si="152"/>
        <v>0.1415667415178056</v>
      </c>
      <c r="S517" s="5">
        <f t="shared" si="153"/>
        <v>0.91000000000000369</v>
      </c>
      <c r="T517" s="5">
        <f t="shared" si="154"/>
        <v>2.0400000000000063</v>
      </c>
      <c r="U517" s="5">
        <f t="shared" si="155"/>
        <v>0.31735840955639905</v>
      </c>
      <c r="V517" s="5">
        <f t="shared" si="156"/>
        <v>0.94118547932167251</v>
      </c>
      <c r="W517" s="5">
        <f t="shared" si="157"/>
        <v>3.0250000000000057</v>
      </c>
      <c r="X517" s="5">
        <f t="shared" si="158"/>
        <v>48.5</v>
      </c>
      <c r="Y517" s="5">
        <f t="shared" si="159"/>
        <v>15.090081238711084</v>
      </c>
      <c r="Z517" s="5">
        <f t="shared" si="160"/>
        <v>0.60722318796304209</v>
      </c>
      <c r="AA517" s="2">
        <f t="shared" si="161"/>
        <v>1.1300000000000026</v>
      </c>
      <c r="AB517" s="5">
        <f t="shared" si="162"/>
        <v>9.6689254598257432E-2</v>
      </c>
    </row>
    <row r="518" spans="1:28">
      <c r="A518" s="1">
        <f t="shared" si="144"/>
        <v>45503</v>
      </c>
      <c r="B518" s="1">
        <v>4</v>
      </c>
      <c r="C518" s="1">
        <v>11</v>
      </c>
      <c r="D518" s="2">
        <v>3</v>
      </c>
      <c r="E518" s="5">
        <v>13.43</v>
      </c>
      <c r="F518" s="5">
        <v>15.31</v>
      </c>
      <c r="G518" s="5">
        <v>4.38</v>
      </c>
      <c r="H518" s="5">
        <v>15.4</v>
      </c>
      <c r="I518" s="5">
        <v>23.15</v>
      </c>
      <c r="J518" s="5">
        <v>4.7699999999999996</v>
      </c>
      <c r="K518" s="6">
        <f t="shared" si="145"/>
        <v>14.414999999999999</v>
      </c>
      <c r="L518" s="6">
        <f t="shared" si="146"/>
        <v>-1.9700000000000006</v>
      </c>
      <c r="M518" s="6">
        <f t="shared" si="147"/>
        <v>19.23</v>
      </c>
      <c r="N518" s="5">
        <f t="shared" si="148"/>
        <v>3.2379507408235844</v>
      </c>
      <c r="O518" s="6">
        <f t="shared" si="149"/>
        <v>-7.8399999999999981</v>
      </c>
      <c r="P518" s="6">
        <f t="shared" si="150"/>
        <v>6.4759014816471687</v>
      </c>
      <c r="Q518" s="6">
        <f t="shared" si="151"/>
        <v>-8.5091314891516556E-2</v>
      </c>
      <c r="R518" s="5">
        <f t="shared" si="152"/>
        <v>0.90643750783357224</v>
      </c>
      <c r="S518" s="5">
        <f t="shared" si="153"/>
        <v>5.8699999999999974</v>
      </c>
      <c r="T518" s="5">
        <f t="shared" si="154"/>
        <v>7.8399999999999981</v>
      </c>
      <c r="U518" s="5">
        <f t="shared" si="155"/>
        <v>1.2106422591848736</v>
      </c>
      <c r="V518" s="5">
        <f t="shared" si="156"/>
        <v>1.487051652544686</v>
      </c>
      <c r="W518" s="5">
        <f t="shared" si="157"/>
        <v>4.8150000000000013</v>
      </c>
      <c r="X518" s="5">
        <f t="shared" si="158"/>
        <v>19.23</v>
      </c>
      <c r="Y518" s="5">
        <f t="shared" si="159"/>
        <v>5.9389414908482463</v>
      </c>
      <c r="Z518" s="5">
        <f t="shared" si="160"/>
        <v>0.60764874722161655</v>
      </c>
      <c r="AA518" s="2">
        <f t="shared" si="161"/>
        <v>1.9700000000000006</v>
      </c>
      <c r="AB518" s="5">
        <f t="shared" si="162"/>
        <v>8.5091314891516556E-2</v>
      </c>
    </row>
    <row r="519" spans="1:28">
      <c r="A519" s="1">
        <f t="shared" si="144"/>
        <v>36002</v>
      </c>
      <c r="B519" s="1">
        <v>3</v>
      </c>
      <c r="C519" s="1">
        <v>12</v>
      </c>
      <c r="D519" s="2">
        <v>2</v>
      </c>
      <c r="E519" s="5">
        <v>4.49</v>
      </c>
      <c r="F519" s="5">
        <v>4.3099999999999996</v>
      </c>
      <c r="G519" s="5">
        <v>4.3899999999999997</v>
      </c>
      <c r="H519" s="5">
        <v>3.3</v>
      </c>
      <c r="I519" s="5">
        <v>4.78</v>
      </c>
      <c r="J519" s="5">
        <v>3.78</v>
      </c>
      <c r="K519" s="6">
        <f t="shared" si="145"/>
        <v>3.895</v>
      </c>
      <c r="L519" s="6">
        <f t="shared" si="146"/>
        <v>1.1900000000000004</v>
      </c>
      <c r="M519" s="6">
        <f t="shared" si="147"/>
        <v>4.5449999999999999</v>
      </c>
      <c r="N519" s="5">
        <f t="shared" si="148"/>
        <v>2.8965712489079221</v>
      </c>
      <c r="O519" s="6">
        <f t="shared" si="149"/>
        <v>-0.47000000000000064</v>
      </c>
      <c r="P519" s="6">
        <f t="shared" si="150"/>
        <v>5.7931424978158441</v>
      </c>
      <c r="Q519" s="6">
        <f t="shared" si="151"/>
        <v>0.14849897945501406</v>
      </c>
      <c r="R519" s="5">
        <f t="shared" si="152"/>
        <v>0.28654568753070747</v>
      </c>
      <c r="S519" s="5">
        <f t="shared" si="153"/>
        <v>1.660000000000001</v>
      </c>
      <c r="T519" s="5">
        <f t="shared" si="154"/>
        <v>0.47000000000000064</v>
      </c>
      <c r="U519" s="5">
        <f t="shared" si="155"/>
        <v>8.113040550568229E-2</v>
      </c>
      <c r="V519" s="5">
        <f t="shared" si="156"/>
        <v>0.2244032492710358</v>
      </c>
      <c r="W519" s="5">
        <f t="shared" si="157"/>
        <v>0.64999999999999991</v>
      </c>
      <c r="X519" s="5">
        <f t="shared" si="158"/>
        <v>4.5449999999999999</v>
      </c>
      <c r="Y519" s="5">
        <f t="shared" si="159"/>
        <v>1.5690965660567044</v>
      </c>
      <c r="Z519" s="5">
        <f t="shared" si="160"/>
        <v>0.60788238994068577</v>
      </c>
      <c r="AA519" s="2">
        <f t="shared" si="161"/>
        <v>1.1900000000000004</v>
      </c>
      <c r="AB519" s="5">
        <f t="shared" si="162"/>
        <v>0.14849897945501406</v>
      </c>
    </row>
    <row r="520" spans="1:28">
      <c r="A520" s="1">
        <f t="shared" si="144"/>
        <v>23008</v>
      </c>
      <c r="B520" s="1">
        <v>2</v>
      </c>
      <c r="C520" s="1">
        <v>6</v>
      </c>
      <c r="D520" s="2">
        <v>8</v>
      </c>
      <c r="E520" s="5">
        <v>103.81</v>
      </c>
      <c r="F520" s="5">
        <v>107.4</v>
      </c>
      <c r="G520" s="5">
        <v>5.75</v>
      </c>
      <c r="H520" s="5">
        <v>96.93</v>
      </c>
      <c r="I520" s="5">
        <v>99.51</v>
      </c>
      <c r="J520" s="5">
        <v>6.09</v>
      </c>
      <c r="K520" s="6">
        <f t="shared" si="145"/>
        <v>100.37</v>
      </c>
      <c r="L520" s="6">
        <f t="shared" si="146"/>
        <v>6.8799999999999955</v>
      </c>
      <c r="M520" s="6">
        <f t="shared" si="147"/>
        <v>103.45500000000001</v>
      </c>
      <c r="N520" s="5">
        <f t="shared" si="148"/>
        <v>4.1877977506083077</v>
      </c>
      <c r="O520" s="6">
        <f t="shared" si="149"/>
        <v>7.8900000000000006</v>
      </c>
      <c r="P520" s="6">
        <f t="shared" si="150"/>
        <v>8.3755955012166154</v>
      </c>
      <c r="Q520" s="6">
        <f t="shared" si="151"/>
        <v>-5.7385111460201303E-2</v>
      </c>
      <c r="R520" s="5">
        <f t="shared" si="152"/>
        <v>0.12058844052978625</v>
      </c>
      <c r="S520" s="5">
        <f t="shared" si="153"/>
        <v>1.0100000000000051</v>
      </c>
      <c r="T520" s="5">
        <f t="shared" si="154"/>
        <v>7.8900000000000006</v>
      </c>
      <c r="U520" s="5">
        <f t="shared" si="155"/>
        <v>0.94202257007921664</v>
      </c>
      <c r="V520" s="5">
        <f t="shared" si="156"/>
        <v>0.73666403769186073</v>
      </c>
      <c r="W520" s="5">
        <f t="shared" si="157"/>
        <v>3.085000000000008</v>
      </c>
      <c r="X520" s="5">
        <f t="shared" si="158"/>
        <v>103.45500000000001</v>
      </c>
      <c r="Y520" s="5">
        <f t="shared" si="159"/>
        <v>24.703915079225695</v>
      </c>
      <c r="Z520" s="5">
        <f t="shared" si="160"/>
        <v>0.60792104750534837</v>
      </c>
      <c r="AA520" s="2">
        <f t="shared" si="161"/>
        <v>6.8799999999999955</v>
      </c>
      <c r="AB520" s="5">
        <f t="shared" si="162"/>
        <v>5.7385111460201303E-2</v>
      </c>
    </row>
    <row r="521" spans="1:28">
      <c r="A521" s="1">
        <f t="shared" si="144"/>
        <v>26003</v>
      </c>
      <c r="B521" s="1">
        <v>2</v>
      </c>
      <c r="C521" s="1">
        <v>12</v>
      </c>
      <c r="D521" s="2">
        <v>3</v>
      </c>
      <c r="E521" s="5">
        <v>61.05</v>
      </c>
      <c r="F521" s="5">
        <v>59.08</v>
      </c>
      <c r="G521" s="5">
        <v>4.2699999999999996</v>
      </c>
      <c r="H521" s="5">
        <v>58.48</v>
      </c>
      <c r="I521" s="5">
        <v>60.75</v>
      </c>
      <c r="J521" s="5">
        <v>4.1100000000000003</v>
      </c>
      <c r="K521" s="6">
        <f t="shared" si="145"/>
        <v>59.765000000000001</v>
      </c>
      <c r="L521" s="6">
        <f t="shared" si="146"/>
        <v>2.5700000000000003</v>
      </c>
      <c r="M521" s="6">
        <f t="shared" si="147"/>
        <v>59.914999999999999</v>
      </c>
      <c r="N521" s="5">
        <f t="shared" si="148"/>
        <v>2.9633173977824243</v>
      </c>
      <c r="O521" s="6">
        <f t="shared" si="149"/>
        <v>-1.6700000000000017</v>
      </c>
      <c r="P521" s="6">
        <f t="shared" si="150"/>
        <v>5.9266347955648486</v>
      </c>
      <c r="Q521" s="6">
        <f t="shared" si="151"/>
        <v>3.8172241992882404E-2</v>
      </c>
      <c r="R521" s="5">
        <f t="shared" si="152"/>
        <v>0.7154144208738783</v>
      </c>
      <c r="S521" s="5">
        <f t="shared" si="153"/>
        <v>4.240000000000002</v>
      </c>
      <c r="T521" s="5">
        <f t="shared" si="154"/>
        <v>1.6700000000000017</v>
      </c>
      <c r="U521" s="5">
        <f t="shared" si="155"/>
        <v>0.28177879312721166</v>
      </c>
      <c r="V521" s="5">
        <f t="shared" si="156"/>
        <v>5.0618944873151259E-2</v>
      </c>
      <c r="W521" s="5">
        <f t="shared" si="157"/>
        <v>0.14999999999999858</v>
      </c>
      <c r="X521" s="5">
        <f t="shared" si="158"/>
        <v>59.914999999999999</v>
      </c>
      <c r="Y521" s="5">
        <f t="shared" si="159"/>
        <v>20.218893880499241</v>
      </c>
      <c r="Z521" s="5">
        <f t="shared" si="160"/>
        <v>0.60865918213726145</v>
      </c>
      <c r="AA521" s="2">
        <f t="shared" si="161"/>
        <v>2.5700000000000003</v>
      </c>
      <c r="AB521" s="5">
        <f t="shared" si="162"/>
        <v>3.8172241992882404E-2</v>
      </c>
    </row>
    <row r="522" spans="1:28">
      <c r="A522" s="1">
        <f t="shared" si="144"/>
        <v>35504</v>
      </c>
      <c r="B522" s="1">
        <v>3</v>
      </c>
      <c r="C522" s="1">
        <v>11</v>
      </c>
      <c r="D522" s="2">
        <v>4</v>
      </c>
      <c r="E522" s="5">
        <v>151.86000000000001</v>
      </c>
      <c r="F522" s="5">
        <v>154.29</v>
      </c>
      <c r="G522" s="5">
        <v>4.47</v>
      </c>
      <c r="H522" s="5">
        <v>141.41</v>
      </c>
      <c r="I522" s="5">
        <v>144.13999999999999</v>
      </c>
      <c r="J522" s="5">
        <v>5.0199999999999996</v>
      </c>
      <c r="K522" s="6">
        <f t="shared" si="145"/>
        <v>146.63499999999999</v>
      </c>
      <c r="L522" s="6">
        <f t="shared" si="146"/>
        <v>10.450000000000017</v>
      </c>
      <c r="M522" s="6">
        <f t="shared" si="147"/>
        <v>149.21499999999997</v>
      </c>
      <c r="N522" s="5">
        <f t="shared" si="148"/>
        <v>3.3608518265463592</v>
      </c>
      <c r="O522" s="6">
        <f t="shared" si="149"/>
        <v>10.150000000000006</v>
      </c>
      <c r="P522" s="6">
        <f t="shared" si="150"/>
        <v>6.7217036530927183</v>
      </c>
      <c r="Q522" s="6">
        <f t="shared" si="151"/>
        <v>-0.11552345771370008</v>
      </c>
      <c r="R522" s="5">
        <f t="shared" si="152"/>
        <v>4.4631542162972118E-2</v>
      </c>
      <c r="S522" s="5">
        <f t="shared" si="153"/>
        <v>0.30000000000001137</v>
      </c>
      <c r="T522" s="5">
        <f t="shared" si="154"/>
        <v>10.150000000000006</v>
      </c>
      <c r="U522" s="5">
        <f t="shared" si="155"/>
        <v>1.5100338431805003</v>
      </c>
      <c r="V522" s="5">
        <f t="shared" si="156"/>
        <v>0.76766252520308664</v>
      </c>
      <c r="W522" s="5">
        <f t="shared" si="157"/>
        <v>2.5799999999999841</v>
      </c>
      <c r="X522" s="5">
        <f t="shared" si="158"/>
        <v>149.21499999999997</v>
      </c>
      <c r="Y522" s="5">
        <f t="shared" si="159"/>
        <v>44.397970425650875</v>
      </c>
      <c r="Z522" s="5">
        <f t="shared" si="160"/>
        <v>0.60873639615189756</v>
      </c>
      <c r="AA522" s="2">
        <f t="shared" si="161"/>
        <v>10.450000000000017</v>
      </c>
      <c r="AB522" s="5">
        <f t="shared" si="162"/>
        <v>0.11552345771370008</v>
      </c>
    </row>
    <row r="523" spans="1:28">
      <c r="A523" s="1">
        <f t="shared" si="144"/>
        <v>65001</v>
      </c>
      <c r="B523" s="1">
        <v>6</v>
      </c>
      <c r="C523" s="1">
        <v>10</v>
      </c>
      <c r="D523" s="2">
        <v>1</v>
      </c>
      <c r="E523" s="5">
        <v>142.63</v>
      </c>
      <c r="F523" s="5">
        <v>136.71</v>
      </c>
      <c r="G523" s="5">
        <v>5.2</v>
      </c>
      <c r="H523" s="5">
        <v>154.09</v>
      </c>
      <c r="I523" s="5">
        <v>157.84</v>
      </c>
      <c r="J523" s="5">
        <v>5.59</v>
      </c>
      <c r="K523" s="6">
        <f t="shared" si="145"/>
        <v>148.36000000000001</v>
      </c>
      <c r="L523" s="6">
        <f t="shared" si="146"/>
        <v>-11.460000000000008</v>
      </c>
      <c r="M523" s="6">
        <f t="shared" si="147"/>
        <v>147.27500000000001</v>
      </c>
      <c r="N523" s="5">
        <f t="shared" si="148"/>
        <v>3.8173321836067662</v>
      </c>
      <c r="O523" s="6">
        <f t="shared" si="149"/>
        <v>-21.129999999999995</v>
      </c>
      <c r="P523" s="6">
        <f t="shared" si="150"/>
        <v>7.6346643672135324</v>
      </c>
      <c r="Q523" s="6">
        <f t="shared" si="151"/>
        <v>-7.2194839083792317E-2</v>
      </c>
      <c r="R523" s="5">
        <f t="shared" si="152"/>
        <v>1.2665913699529536</v>
      </c>
      <c r="S523" s="5">
        <f t="shared" si="153"/>
        <v>9.6699999999999875</v>
      </c>
      <c r="T523" s="5">
        <f t="shared" si="154"/>
        <v>21.129999999999995</v>
      </c>
      <c r="U523" s="5">
        <f t="shared" si="155"/>
        <v>2.7676396739509759</v>
      </c>
      <c r="V523" s="5">
        <f t="shared" si="156"/>
        <v>0.28422991445687001</v>
      </c>
      <c r="W523" s="5">
        <f t="shared" si="157"/>
        <v>1.085000000000008</v>
      </c>
      <c r="X523" s="5">
        <f t="shared" si="158"/>
        <v>147.27500000000001</v>
      </c>
      <c r="Y523" s="5">
        <f t="shared" si="159"/>
        <v>38.580608895516335</v>
      </c>
      <c r="Z523" s="5">
        <f t="shared" si="160"/>
        <v>0.60899753694083203</v>
      </c>
      <c r="AA523" s="2">
        <f t="shared" si="161"/>
        <v>11.460000000000008</v>
      </c>
      <c r="AB523" s="5">
        <f t="shared" si="162"/>
        <v>7.2194839083792317E-2</v>
      </c>
    </row>
    <row r="524" spans="1:28">
      <c r="A524" s="1">
        <f t="shared" si="144"/>
        <v>92001</v>
      </c>
      <c r="B524" s="1">
        <v>9</v>
      </c>
      <c r="C524" s="1">
        <v>4</v>
      </c>
      <c r="D524" s="2">
        <v>1</v>
      </c>
      <c r="E524" s="5">
        <v>151.03</v>
      </c>
      <c r="F524" s="5">
        <v>156.91</v>
      </c>
      <c r="G524" s="5">
        <v>4.72</v>
      </c>
      <c r="H524" s="5">
        <v>147.36000000000001</v>
      </c>
      <c r="I524" s="5">
        <v>148.46</v>
      </c>
      <c r="J524" s="5">
        <v>4.33</v>
      </c>
      <c r="K524" s="6">
        <f t="shared" si="145"/>
        <v>149.19499999999999</v>
      </c>
      <c r="L524" s="6">
        <f t="shared" si="146"/>
        <v>3.6699999999999875</v>
      </c>
      <c r="M524" s="6">
        <f t="shared" si="147"/>
        <v>152.685</v>
      </c>
      <c r="N524" s="5">
        <f t="shared" si="148"/>
        <v>3.2026278272693505</v>
      </c>
      <c r="O524" s="6">
        <f t="shared" si="149"/>
        <v>8.4499999999999886</v>
      </c>
      <c r="P524" s="6">
        <f t="shared" si="150"/>
        <v>6.4052556545387009</v>
      </c>
      <c r="Q524" s="6">
        <f t="shared" si="151"/>
        <v>8.602808373936377E-2</v>
      </c>
      <c r="R524" s="5">
        <f t="shared" si="152"/>
        <v>0.74626217247284121</v>
      </c>
      <c r="S524" s="5">
        <f t="shared" si="153"/>
        <v>4.7800000000000011</v>
      </c>
      <c r="T524" s="5">
        <f t="shared" si="154"/>
        <v>8.4499999999999886</v>
      </c>
      <c r="U524" s="5">
        <f t="shared" si="155"/>
        <v>1.3192291542668406</v>
      </c>
      <c r="V524" s="5">
        <f t="shared" si="156"/>
        <v>1.0897301179624359</v>
      </c>
      <c r="W524" s="5">
        <f t="shared" si="157"/>
        <v>3.4900000000000091</v>
      </c>
      <c r="X524" s="5">
        <f t="shared" si="158"/>
        <v>152.685</v>
      </c>
      <c r="Y524" s="5">
        <f t="shared" si="159"/>
        <v>47.674912051889429</v>
      </c>
      <c r="Z524" s="5">
        <f t="shared" si="160"/>
        <v>0.60926102780335456</v>
      </c>
      <c r="AA524" s="2">
        <f t="shared" si="161"/>
        <v>3.6699999999999875</v>
      </c>
      <c r="AB524" s="5">
        <f t="shared" si="162"/>
        <v>8.602808373936377E-2</v>
      </c>
    </row>
    <row r="525" spans="1:28">
      <c r="A525" s="1">
        <f t="shared" si="144"/>
        <v>80505</v>
      </c>
      <c r="B525" s="1">
        <v>8</v>
      </c>
      <c r="C525" s="1">
        <v>1</v>
      </c>
      <c r="D525" s="2">
        <v>5</v>
      </c>
      <c r="E525" s="5">
        <v>77.22</v>
      </c>
      <c r="F525" s="5">
        <v>80.010000000000005</v>
      </c>
      <c r="G525" s="5">
        <v>4.63</v>
      </c>
      <c r="H525" s="5">
        <v>81.02</v>
      </c>
      <c r="I525" s="5">
        <v>82.24</v>
      </c>
      <c r="J525" s="5">
        <v>4.6399999999999997</v>
      </c>
      <c r="K525" s="6">
        <f t="shared" si="145"/>
        <v>79.12</v>
      </c>
      <c r="L525" s="6">
        <f t="shared" si="146"/>
        <v>-3.7999999999999972</v>
      </c>
      <c r="M525" s="6">
        <f t="shared" si="147"/>
        <v>81.125</v>
      </c>
      <c r="N525" s="5">
        <f t="shared" si="148"/>
        <v>3.2774418377753096</v>
      </c>
      <c r="O525" s="6">
        <f t="shared" si="149"/>
        <v>-2.2299999999999898</v>
      </c>
      <c r="P525" s="6">
        <f t="shared" si="150"/>
        <v>6.5548836755506192</v>
      </c>
      <c r="Q525" s="6">
        <f t="shared" si="151"/>
        <v>-2.1574947924546026E-3</v>
      </c>
      <c r="R525" s="5">
        <f t="shared" si="152"/>
        <v>0.23951607346687587</v>
      </c>
      <c r="S525" s="5">
        <f t="shared" si="153"/>
        <v>1.5700000000000074</v>
      </c>
      <c r="T525" s="5">
        <f t="shared" si="154"/>
        <v>2.2299999999999898</v>
      </c>
      <c r="U525" s="5">
        <f t="shared" si="155"/>
        <v>0.34020435912810715</v>
      </c>
      <c r="V525" s="5">
        <f t="shared" si="156"/>
        <v>0.61175761439628373</v>
      </c>
      <c r="W525" s="5">
        <f t="shared" si="157"/>
        <v>2.0049999999999955</v>
      </c>
      <c r="X525" s="5">
        <f t="shared" si="158"/>
        <v>81.125</v>
      </c>
      <c r="Y525" s="5">
        <f t="shared" si="159"/>
        <v>24.752536891720016</v>
      </c>
      <c r="Z525" s="5">
        <f t="shared" si="160"/>
        <v>0.60954819333667132</v>
      </c>
      <c r="AA525" s="2">
        <f t="shared" si="161"/>
        <v>3.7999999999999972</v>
      </c>
      <c r="AB525" s="5">
        <f t="shared" si="162"/>
        <v>2.1574947924546026E-3</v>
      </c>
    </row>
    <row r="526" spans="1:28">
      <c r="A526" s="1">
        <f t="shared" si="144"/>
        <v>55501</v>
      </c>
      <c r="B526" s="1">
        <v>5</v>
      </c>
      <c r="C526" s="1">
        <v>11</v>
      </c>
      <c r="D526" s="2">
        <v>1</v>
      </c>
      <c r="E526" s="5">
        <v>127.04</v>
      </c>
      <c r="F526" s="5">
        <v>134.85</v>
      </c>
      <c r="G526" s="5">
        <v>4.53</v>
      </c>
      <c r="H526" s="5">
        <v>125.39</v>
      </c>
      <c r="I526" s="5">
        <v>127.98</v>
      </c>
      <c r="J526" s="5">
        <v>4.21</v>
      </c>
      <c r="K526" s="6">
        <f t="shared" si="145"/>
        <v>126.215</v>
      </c>
      <c r="L526" s="6">
        <f t="shared" si="146"/>
        <v>1.6500000000000057</v>
      </c>
      <c r="M526" s="6">
        <f t="shared" si="147"/>
        <v>131.41499999999999</v>
      </c>
      <c r="N526" s="5">
        <f t="shared" si="148"/>
        <v>3.0921270995869494</v>
      </c>
      <c r="O526" s="6">
        <f t="shared" si="149"/>
        <v>6.8699999999999903</v>
      </c>
      <c r="P526" s="6">
        <f t="shared" si="150"/>
        <v>6.1842541991738988</v>
      </c>
      <c r="Q526" s="6">
        <f t="shared" si="151"/>
        <v>7.3128513531180564E-2</v>
      </c>
      <c r="R526" s="5">
        <f t="shared" si="152"/>
        <v>0.84407914550105001</v>
      </c>
      <c r="S526" s="5">
        <f t="shared" si="153"/>
        <v>5.2199999999999847</v>
      </c>
      <c r="T526" s="5">
        <f t="shared" si="154"/>
        <v>6.8699999999999903</v>
      </c>
      <c r="U526" s="5">
        <f t="shared" si="155"/>
        <v>1.1108857719525329</v>
      </c>
      <c r="V526" s="5">
        <f t="shared" si="156"/>
        <v>1.6816902515729744</v>
      </c>
      <c r="W526" s="5">
        <f t="shared" si="157"/>
        <v>5.1999999999999886</v>
      </c>
      <c r="X526" s="5">
        <f t="shared" si="158"/>
        <v>131.41499999999999</v>
      </c>
      <c r="Y526" s="5">
        <f t="shared" si="159"/>
        <v>42.499870078935174</v>
      </c>
      <c r="Z526" s="5">
        <f t="shared" si="160"/>
        <v>0.60977208857080367</v>
      </c>
      <c r="AA526" s="2">
        <f t="shared" si="161"/>
        <v>1.6500000000000057</v>
      </c>
      <c r="AB526" s="5">
        <f t="shared" si="162"/>
        <v>7.3128513531180564E-2</v>
      </c>
    </row>
    <row r="527" spans="1:28">
      <c r="A527" s="1">
        <f t="shared" si="144"/>
        <v>90503</v>
      </c>
      <c r="B527" s="1">
        <v>9</v>
      </c>
      <c r="C527" s="1">
        <v>1</v>
      </c>
      <c r="D527" s="2">
        <v>3</v>
      </c>
      <c r="E527" s="5">
        <v>237.9</v>
      </c>
      <c r="F527" s="5">
        <v>242.28</v>
      </c>
      <c r="G527" s="5">
        <v>4.67</v>
      </c>
      <c r="H527" s="5">
        <v>251.76</v>
      </c>
      <c r="I527" s="5">
        <v>266.10000000000002</v>
      </c>
      <c r="J527" s="5">
        <v>5.16</v>
      </c>
      <c r="K527" s="6">
        <f t="shared" si="145"/>
        <v>244.82999999999998</v>
      </c>
      <c r="L527" s="6">
        <f t="shared" si="146"/>
        <v>-13.859999999999985</v>
      </c>
      <c r="M527" s="6">
        <f t="shared" si="147"/>
        <v>254.19</v>
      </c>
      <c r="N527" s="5">
        <f t="shared" si="148"/>
        <v>3.4797449619189047</v>
      </c>
      <c r="O527" s="6">
        <f t="shared" si="149"/>
        <v>-23.820000000000022</v>
      </c>
      <c r="P527" s="6">
        <f t="shared" si="150"/>
        <v>6.9594899238378094</v>
      </c>
      <c r="Q527" s="6">
        <f t="shared" si="151"/>
        <v>-9.9447707728994916E-2</v>
      </c>
      <c r="R527" s="5">
        <f t="shared" si="152"/>
        <v>1.431139366390173</v>
      </c>
      <c r="S527" s="5">
        <f t="shared" si="153"/>
        <v>9.9600000000000364</v>
      </c>
      <c r="T527" s="5">
        <f t="shared" si="154"/>
        <v>23.820000000000022</v>
      </c>
      <c r="U527" s="5">
        <f t="shared" si="155"/>
        <v>3.4226646292584166</v>
      </c>
      <c r="V527" s="5">
        <f t="shared" si="156"/>
        <v>2.6898523030947774</v>
      </c>
      <c r="W527" s="5">
        <f t="shared" si="157"/>
        <v>9.3600000000000136</v>
      </c>
      <c r="X527" s="5">
        <f t="shared" si="158"/>
        <v>254.19</v>
      </c>
      <c r="Y527" s="5">
        <f t="shared" si="159"/>
        <v>73.048456936288503</v>
      </c>
      <c r="Z527" s="5">
        <f t="shared" si="160"/>
        <v>0.6104277188988062</v>
      </c>
      <c r="AA527" s="2">
        <f t="shared" si="161"/>
        <v>13.859999999999985</v>
      </c>
      <c r="AB527" s="5">
        <f t="shared" si="162"/>
        <v>9.9447707728994916E-2</v>
      </c>
    </row>
    <row r="528" spans="1:28">
      <c r="A528" s="1">
        <f t="shared" si="144"/>
        <v>83501</v>
      </c>
      <c r="B528" s="1">
        <v>8</v>
      </c>
      <c r="C528" s="1">
        <v>7</v>
      </c>
      <c r="D528" s="2">
        <v>1</v>
      </c>
      <c r="E528" s="5">
        <v>56.79</v>
      </c>
      <c r="F528" s="5">
        <v>55.4</v>
      </c>
      <c r="G528" s="5">
        <v>4.62</v>
      </c>
      <c r="H528" s="5">
        <v>52.4</v>
      </c>
      <c r="I528" s="5">
        <v>50.62</v>
      </c>
      <c r="J528" s="5">
        <v>4.04</v>
      </c>
      <c r="K528" s="6">
        <f t="shared" si="145"/>
        <v>54.594999999999999</v>
      </c>
      <c r="L528" s="6">
        <f t="shared" si="146"/>
        <v>4.3900000000000006</v>
      </c>
      <c r="M528" s="6">
        <f t="shared" si="147"/>
        <v>53.01</v>
      </c>
      <c r="N528" s="5">
        <f t="shared" si="148"/>
        <v>3.06863161686117</v>
      </c>
      <c r="O528" s="6">
        <f t="shared" si="149"/>
        <v>4.7800000000000011</v>
      </c>
      <c r="P528" s="6">
        <f t="shared" si="150"/>
        <v>6.1372632337223401</v>
      </c>
      <c r="Q528" s="6">
        <f t="shared" si="151"/>
        <v>0.13335103276164181</v>
      </c>
      <c r="R528" s="5">
        <f t="shared" si="152"/>
        <v>6.3546239610038663E-2</v>
      </c>
      <c r="S528" s="5">
        <f t="shared" si="153"/>
        <v>0.39000000000000057</v>
      </c>
      <c r="T528" s="5">
        <f t="shared" si="154"/>
        <v>4.7800000000000011</v>
      </c>
      <c r="U528" s="5">
        <f t="shared" si="155"/>
        <v>0.7788487829127807</v>
      </c>
      <c r="V528" s="5">
        <f t="shared" si="156"/>
        <v>0.51651687067646768</v>
      </c>
      <c r="W528" s="5">
        <f t="shared" si="157"/>
        <v>1.5850000000000009</v>
      </c>
      <c r="X528" s="5">
        <f t="shared" si="158"/>
        <v>53.01</v>
      </c>
      <c r="Y528" s="5">
        <f t="shared" si="159"/>
        <v>17.274800829375103</v>
      </c>
      <c r="Z528" s="5">
        <f t="shared" si="160"/>
        <v>0.61143519689334203</v>
      </c>
      <c r="AA528" s="2">
        <f t="shared" si="161"/>
        <v>4.3900000000000006</v>
      </c>
      <c r="AB528" s="5">
        <f t="shared" si="162"/>
        <v>0.13335103276164181</v>
      </c>
    </row>
    <row r="529" spans="1:28">
      <c r="A529" s="1">
        <f t="shared" si="144"/>
        <v>71506</v>
      </c>
      <c r="B529" s="1">
        <v>7</v>
      </c>
      <c r="C529" s="1">
        <v>3</v>
      </c>
      <c r="D529" s="2">
        <v>6</v>
      </c>
      <c r="E529" s="5">
        <v>150.66999999999999</v>
      </c>
      <c r="F529" s="5">
        <v>147.37</v>
      </c>
      <c r="G529" s="5">
        <v>4.45</v>
      </c>
      <c r="H529" s="5">
        <v>153.47</v>
      </c>
      <c r="I529" s="5">
        <v>152.43</v>
      </c>
      <c r="J529" s="5">
        <v>4.63</v>
      </c>
      <c r="K529" s="6">
        <f t="shared" si="145"/>
        <v>152.07</v>
      </c>
      <c r="L529" s="6">
        <f t="shared" si="146"/>
        <v>-2.8000000000000114</v>
      </c>
      <c r="M529" s="6">
        <f t="shared" si="147"/>
        <v>149.9</v>
      </c>
      <c r="N529" s="5">
        <f t="shared" si="148"/>
        <v>3.2108955137157609</v>
      </c>
      <c r="O529" s="6">
        <f t="shared" si="149"/>
        <v>-5.0600000000000023</v>
      </c>
      <c r="P529" s="6">
        <f t="shared" si="150"/>
        <v>6.4217910274315217</v>
      </c>
      <c r="Q529" s="6">
        <f t="shared" si="151"/>
        <v>-3.9632002405466514E-2</v>
      </c>
      <c r="R529" s="5">
        <f t="shared" si="152"/>
        <v>0.3519267429204882</v>
      </c>
      <c r="S529" s="5">
        <f t="shared" si="153"/>
        <v>2.2599999999999909</v>
      </c>
      <c r="T529" s="5">
        <f t="shared" si="154"/>
        <v>5.0600000000000023</v>
      </c>
      <c r="U529" s="5">
        <f t="shared" si="155"/>
        <v>0.78794217662729127</v>
      </c>
      <c r="V529" s="5">
        <f t="shared" si="156"/>
        <v>0.67582392224553811</v>
      </c>
      <c r="W529" s="5">
        <f t="shared" si="157"/>
        <v>2.1699999999999875</v>
      </c>
      <c r="X529" s="5">
        <f t="shared" si="158"/>
        <v>149.9</v>
      </c>
      <c r="Y529" s="5">
        <f t="shared" si="159"/>
        <v>46.684795366178228</v>
      </c>
      <c r="Z529" s="5">
        <f t="shared" si="160"/>
        <v>0.61218297918187825</v>
      </c>
      <c r="AA529" s="2">
        <f t="shared" si="161"/>
        <v>2.8000000000000114</v>
      </c>
      <c r="AB529" s="5">
        <f t="shared" si="162"/>
        <v>3.9632002405466514E-2</v>
      </c>
    </row>
    <row r="530" spans="1:28">
      <c r="A530" s="1">
        <f t="shared" si="144"/>
        <v>42008</v>
      </c>
      <c r="B530" s="1">
        <v>4</v>
      </c>
      <c r="C530" s="1">
        <v>4</v>
      </c>
      <c r="D530" s="2">
        <v>8</v>
      </c>
      <c r="E530" s="5">
        <v>177.78</v>
      </c>
      <c r="F530" s="5">
        <v>187.92</v>
      </c>
      <c r="G530" s="5">
        <v>6.35</v>
      </c>
      <c r="H530" s="5">
        <v>184.38</v>
      </c>
      <c r="I530" s="5">
        <v>194.57</v>
      </c>
      <c r="J530" s="5">
        <v>6.38</v>
      </c>
      <c r="K530" s="6">
        <f t="shared" si="145"/>
        <v>181.07999999999998</v>
      </c>
      <c r="L530" s="6">
        <f t="shared" si="146"/>
        <v>-6.5999999999999943</v>
      </c>
      <c r="M530" s="6">
        <f t="shared" si="147"/>
        <v>191.245</v>
      </c>
      <c r="N530" s="5">
        <f t="shared" si="148"/>
        <v>4.500747160194627</v>
      </c>
      <c r="O530" s="6">
        <f t="shared" si="149"/>
        <v>-6.6500000000000057</v>
      </c>
      <c r="P530" s="6">
        <f t="shared" si="150"/>
        <v>9.0014943203892539</v>
      </c>
      <c r="Q530" s="6">
        <f t="shared" si="151"/>
        <v>-4.7132495504579553E-3</v>
      </c>
      <c r="R530" s="5">
        <f t="shared" si="152"/>
        <v>5.5546332886925827E-3</v>
      </c>
      <c r="S530" s="5">
        <f t="shared" si="153"/>
        <v>5.0000000000011369E-2</v>
      </c>
      <c r="T530" s="5">
        <f t="shared" si="154"/>
        <v>6.6500000000000057</v>
      </c>
      <c r="U530" s="5">
        <f t="shared" si="155"/>
        <v>0.73876622739594622</v>
      </c>
      <c r="V530" s="5">
        <f t="shared" si="156"/>
        <v>2.258513895181895</v>
      </c>
      <c r="W530" s="5">
        <f t="shared" si="157"/>
        <v>10.16500000000002</v>
      </c>
      <c r="X530" s="5">
        <f t="shared" si="158"/>
        <v>191.245</v>
      </c>
      <c r="Y530" s="5">
        <f t="shared" si="159"/>
        <v>42.491833731830859</v>
      </c>
      <c r="Z530" s="5">
        <f t="shared" si="160"/>
        <v>0.6123005797808786</v>
      </c>
      <c r="AA530" s="2">
        <f t="shared" si="161"/>
        <v>6.5999999999999943</v>
      </c>
      <c r="AB530" s="5">
        <f t="shared" si="162"/>
        <v>4.7132495504579553E-3</v>
      </c>
    </row>
    <row r="531" spans="1:28">
      <c r="A531" s="1">
        <f t="shared" si="144"/>
        <v>15505</v>
      </c>
      <c r="B531" s="1">
        <v>1</v>
      </c>
      <c r="C531" s="1">
        <v>11</v>
      </c>
      <c r="D531" s="2">
        <v>5</v>
      </c>
      <c r="E531" s="5">
        <v>61.45</v>
      </c>
      <c r="F531" s="5">
        <v>66.819999999999993</v>
      </c>
      <c r="G531" s="5">
        <v>4.34</v>
      </c>
      <c r="H531" s="5">
        <v>63.19</v>
      </c>
      <c r="I531" s="5">
        <v>67.28</v>
      </c>
      <c r="J531" s="5">
        <v>4.7</v>
      </c>
      <c r="K531" s="6">
        <f t="shared" si="145"/>
        <v>62.32</v>
      </c>
      <c r="L531" s="6">
        <f t="shared" si="146"/>
        <v>-1.7399999999999949</v>
      </c>
      <c r="M531" s="6">
        <f t="shared" si="147"/>
        <v>67.05</v>
      </c>
      <c r="N531" s="5">
        <f t="shared" si="148"/>
        <v>3.1986559677464537</v>
      </c>
      <c r="O531" s="6">
        <f t="shared" si="149"/>
        <v>-0.46000000000000796</v>
      </c>
      <c r="P531" s="6">
        <f t="shared" si="150"/>
        <v>6.3973119354929073</v>
      </c>
      <c r="Q531" s="6">
        <f t="shared" si="151"/>
        <v>-7.951990929882527E-2</v>
      </c>
      <c r="R531" s="5">
        <f t="shared" si="152"/>
        <v>0.20008403731236282</v>
      </c>
      <c r="S531" s="5">
        <f t="shared" si="153"/>
        <v>1.2799999999999869</v>
      </c>
      <c r="T531" s="5">
        <f t="shared" si="154"/>
        <v>0.46000000000000796</v>
      </c>
      <c r="U531" s="5">
        <f t="shared" si="155"/>
        <v>7.1905200909132369E-2</v>
      </c>
      <c r="V531" s="5">
        <f t="shared" si="156"/>
        <v>1.4787460882616956</v>
      </c>
      <c r="W531" s="5">
        <f t="shared" si="157"/>
        <v>4.7299999999999969</v>
      </c>
      <c r="X531" s="5">
        <f t="shared" si="158"/>
        <v>67.05</v>
      </c>
      <c r="Y531" s="5">
        <f t="shared" si="159"/>
        <v>20.961929221553223</v>
      </c>
      <c r="Z531" s="5">
        <f t="shared" si="160"/>
        <v>0.61348023603046897</v>
      </c>
      <c r="AA531" s="2">
        <f t="shared" si="161"/>
        <v>1.7399999999999949</v>
      </c>
      <c r="AB531" s="5">
        <f t="shared" si="162"/>
        <v>7.951990929882527E-2</v>
      </c>
    </row>
    <row r="532" spans="1:28">
      <c r="A532" s="1">
        <f t="shared" si="144"/>
        <v>73504</v>
      </c>
      <c r="B532" s="1">
        <v>7</v>
      </c>
      <c r="C532" s="1">
        <v>7</v>
      </c>
      <c r="D532" s="2">
        <v>4</v>
      </c>
      <c r="E532" s="5">
        <v>129.87</v>
      </c>
      <c r="F532" s="5">
        <v>126.11</v>
      </c>
      <c r="G532" s="5">
        <v>4.4000000000000004</v>
      </c>
      <c r="H532" s="5">
        <v>131.09</v>
      </c>
      <c r="I532" s="5">
        <v>124.14</v>
      </c>
      <c r="J532" s="5">
        <v>4.4000000000000004</v>
      </c>
      <c r="K532" s="6">
        <f t="shared" si="145"/>
        <v>130.48000000000002</v>
      </c>
      <c r="L532" s="6">
        <f t="shared" si="146"/>
        <v>-1.2199999999999989</v>
      </c>
      <c r="M532" s="6">
        <f t="shared" si="147"/>
        <v>125.125</v>
      </c>
      <c r="N532" s="5">
        <f t="shared" si="148"/>
        <v>3.1112698372208092</v>
      </c>
      <c r="O532" s="6">
        <f t="shared" si="149"/>
        <v>1.9699999999999989</v>
      </c>
      <c r="P532" s="6">
        <f t="shared" si="150"/>
        <v>6.2225396744416184</v>
      </c>
      <c r="Q532" s="6">
        <f t="shared" si="151"/>
        <v>0</v>
      </c>
      <c r="R532" s="5">
        <f t="shared" si="152"/>
        <v>0.51265241636024661</v>
      </c>
      <c r="S532" s="5">
        <f t="shared" si="153"/>
        <v>3.1899999999999977</v>
      </c>
      <c r="T532" s="5">
        <f t="shared" si="154"/>
        <v>1.9699999999999989</v>
      </c>
      <c r="U532" s="5">
        <f t="shared" si="155"/>
        <v>0.31659099066761315</v>
      </c>
      <c r="V532" s="5">
        <f t="shared" si="156"/>
        <v>1.7211621878427159</v>
      </c>
      <c r="W532" s="5">
        <f t="shared" si="157"/>
        <v>5.3550000000000182</v>
      </c>
      <c r="X532" s="5">
        <f t="shared" si="158"/>
        <v>125.125</v>
      </c>
      <c r="Y532" s="5">
        <f t="shared" si="159"/>
        <v>40.216698179984888</v>
      </c>
      <c r="Z532" s="5">
        <f t="shared" si="160"/>
        <v>0.61374913441894152</v>
      </c>
      <c r="AA532" s="2">
        <f t="shared" si="161"/>
        <v>1.2199999999999989</v>
      </c>
      <c r="AB532" s="5">
        <f t="shared" si="162"/>
        <v>0</v>
      </c>
    </row>
    <row r="533" spans="1:28">
      <c r="A533" s="1">
        <f t="shared" si="144"/>
        <v>61507</v>
      </c>
      <c r="B533" s="1">
        <v>6</v>
      </c>
      <c r="C533" s="1">
        <v>3</v>
      </c>
      <c r="D533" s="2">
        <v>7</v>
      </c>
      <c r="E533" s="5">
        <v>249.02</v>
      </c>
      <c r="F533" s="5">
        <v>251.29</v>
      </c>
      <c r="G533" s="5">
        <v>5.41</v>
      </c>
      <c r="H533" s="5">
        <v>238.77</v>
      </c>
      <c r="I533" s="5">
        <v>235.83</v>
      </c>
      <c r="J533" s="5">
        <v>4.9400000000000004</v>
      </c>
      <c r="K533" s="6">
        <f t="shared" si="145"/>
        <v>243.89500000000001</v>
      </c>
      <c r="L533" s="6">
        <f t="shared" si="146"/>
        <v>10.25</v>
      </c>
      <c r="M533" s="6">
        <f t="shared" si="147"/>
        <v>243.56</v>
      </c>
      <c r="N533" s="5">
        <f t="shared" si="148"/>
        <v>3.6630485937262693</v>
      </c>
      <c r="O533" s="6">
        <f t="shared" si="149"/>
        <v>15.45999999999998</v>
      </c>
      <c r="P533" s="6">
        <f t="shared" si="150"/>
        <v>7.3260971874525387</v>
      </c>
      <c r="Q533" s="6">
        <f t="shared" si="151"/>
        <v>9.0634356653506332E-2</v>
      </c>
      <c r="R533" s="5">
        <f t="shared" si="152"/>
        <v>0.71115627689504113</v>
      </c>
      <c r="S533" s="5">
        <f t="shared" si="153"/>
        <v>5.2099999999999795</v>
      </c>
      <c r="T533" s="5">
        <f t="shared" si="154"/>
        <v>15.45999999999998</v>
      </c>
      <c r="U533" s="5">
        <f t="shared" si="155"/>
        <v>2.110264115316193</v>
      </c>
      <c r="V533" s="5">
        <f t="shared" si="156"/>
        <v>9.1453878218750617E-2</v>
      </c>
      <c r="W533" s="5">
        <f t="shared" si="157"/>
        <v>0.33500000000000796</v>
      </c>
      <c r="X533" s="5">
        <f t="shared" si="158"/>
        <v>243.56</v>
      </c>
      <c r="Y533" s="5">
        <f t="shared" si="159"/>
        <v>66.491064414801116</v>
      </c>
      <c r="Z533" s="5">
        <f t="shared" si="160"/>
        <v>0.61418645377442183</v>
      </c>
      <c r="AA533" s="2">
        <f t="shared" si="161"/>
        <v>10.25</v>
      </c>
      <c r="AB533" s="5">
        <f t="shared" si="162"/>
        <v>9.0634356653506332E-2</v>
      </c>
    </row>
    <row r="534" spans="1:28">
      <c r="A534" s="1">
        <f t="shared" si="144"/>
        <v>15006</v>
      </c>
      <c r="B534" s="1">
        <v>1</v>
      </c>
      <c r="C534" s="1">
        <v>10</v>
      </c>
      <c r="D534" s="2">
        <v>6</v>
      </c>
      <c r="E534" s="5">
        <v>44.32</v>
      </c>
      <c r="F534" s="5">
        <v>42.79</v>
      </c>
      <c r="G534" s="5">
        <v>4.38</v>
      </c>
      <c r="H534" s="5">
        <v>48.8</v>
      </c>
      <c r="I534" s="5">
        <v>49.9</v>
      </c>
      <c r="J534" s="5">
        <v>4.24</v>
      </c>
      <c r="K534" s="6">
        <f t="shared" si="145"/>
        <v>46.56</v>
      </c>
      <c r="L534" s="6">
        <f t="shared" si="146"/>
        <v>-4.4799999999999969</v>
      </c>
      <c r="M534" s="6">
        <f t="shared" si="147"/>
        <v>46.344999999999999</v>
      </c>
      <c r="N534" s="5">
        <f t="shared" si="148"/>
        <v>3.048032152061392</v>
      </c>
      <c r="O534" s="6">
        <f t="shared" si="149"/>
        <v>-7.1099999999999994</v>
      </c>
      <c r="P534" s="6">
        <f t="shared" si="150"/>
        <v>6.096064304122784</v>
      </c>
      <c r="Q534" s="6">
        <f t="shared" si="151"/>
        <v>3.2474032613960431E-2</v>
      </c>
      <c r="R534" s="5">
        <f t="shared" si="152"/>
        <v>0.4314258952651347</v>
      </c>
      <c r="S534" s="5">
        <f t="shared" si="153"/>
        <v>2.6300000000000026</v>
      </c>
      <c r="T534" s="5">
        <f t="shared" si="154"/>
        <v>7.1099999999999994</v>
      </c>
      <c r="U534" s="5">
        <f t="shared" si="155"/>
        <v>1.1663262795950968</v>
      </c>
      <c r="V534" s="5">
        <f t="shared" si="156"/>
        <v>7.0537313674528784E-2</v>
      </c>
      <c r="W534" s="5">
        <f t="shared" si="157"/>
        <v>0.21500000000000341</v>
      </c>
      <c r="X534" s="5">
        <f t="shared" si="158"/>
        <v>46.344999999999999</v>
      </c>
      <c r="Y534" s="5">
        <f t="shared" si="159"/>
        <v>15.204892103469694</v>
      </c>
      <c r="Z534" s="5">
        <f t="shared" si="160"/>
        <v>0.61440458982660595</v>
      </c>
      <c r="AA534" s="2">
        <f t="shared" si="161"/>
        <v>4.4799999999999969</v>
      </c>
      <c r="AB534" s="5">
        <f t="shared" si="162"/>
        <v>3.2474032613960431E-2</v>
      </c>
    </row>
    <row r="535" spans="1:28">
      <c r="A535" s="1">
        <f t="shared" si="144"/>
        <v>81005</v>
      </c>
      <c r="B535" s="1">
        <v>8</v>
      </c>
      <c r="C535" s="1">
        <v>2</v>
      </c>
      <c r="D535" s="2">
        <v>5</v>
      </c>
      <c r="E535" s="5">
        <v>14.51</v>
      </c>
      <c r="F535" s="5">
        <v>14.1</v>
      </c>
      <c r="G535" s="5">
        <v>4.32</v>
      </c>
      <c r="H535" s="5">
        <v>12.6</v>
      </c>
      <c r="I535" s="5">
        <v>18.28</v>
      </c>
      <c r="J535" s="5">
        <v>4.76</v>
      </c>
      <c r="K535" s="6">
        <f t="shared" si="145"/>
        <v>13.555</v>
      </c>
      <c r="L535" s="6">
        <f t="shared" si="146"/>
        <v>1.9100000000000001</v>
      </c>
      <c r="M535" s="6">
        <f t="shared" si="147"/>
        <v>16.190000000000001</v>
      </c>
      <c r="N535" s="5">
        <f t="shared" si="148"/>
        <v>3.2140317359976396</v>
      </c>
      <c r="O535" s="6">
        <f t="shared" si="149"/>
        <v>-4.1800000000000015</v>
      </c>
      <c r="P535" s="6">
        <f t="shared" si="150"/>
        <v>6.4280634719952792</v>
      </c>
      <c r="Q535" s="6">
        <f t="shared" si="151"/>
        <v>-9.6689254598257432E-2</v>
      </c>
      <c r="R535" s="5">
        <f t="shared" si="152"/>
        <v>0.94740819323454162</v>
      </c>
      <c r="S535" s="5">
        <f t="shared" si="153"/>
        <v>6.0900000000000016</v>
      </c>
      <c r="T535" s="5">
        <f t="shared" si="154"/>
        <v>4.1800000000000015</v>
      </c>
      <c r="U535" s="5">
        <f t="shared" si="155"/>
        <v>0.6502736038949728</v>
      </c>
      <c r="V535" s="5">
        <f t="shared" si="156"/>
        <v>0.8198425580206955</v>
      </c>
      <c r="W535" s="5">
        <f t="shared" si="157"/>
        <v>2.6350000000000016</v>
      </c>
      <c r="X535" s="5">
        <f t="shared" si="158"/>
        <v>16.190000000000001</v>
      </c>
      <c r="Y535" s="5">
        <f t="shared" si="159"/>
        <v>5.0372869124687112</v>
      </c>
      <c r="Z535" s="5">
        <f t="shared" si="160"/>
        <v>0.61491625446071918</v>
      </c>
      <c r="AA535" s="2">
        <f t="shared" si="161"/>
        <v>1.9100000000000001</v>
      </c>
      <c r="AB535" s="5">
        <f t="shared" si="162"/>
        <v>9.6689254598257432E-2</v>
      </c>
    </row>
    <row r="536" spans="1:28">
      <c r="A536" s="1">
        <f t="shared" si="144"/>
        <v>16501</v>
      </c>
      <c r="B536" s="1">
        <v>1</v>
      </c>
      <c r="C536" s="1">
        <v>13</v>
      </c>
      <c r="D536" s="2">
        <v>1</v>
      </c>
      <c r="E536" s="5">
        <v>34.06</v>
      </c>
      <c r="F536" s="5">
        <v>37.64</v>
      </c>
      <c r="G536" s="5">
        <v>4.3499999999999996</v>
      </c>
      <c r="H536" s="5">
        <v>37.96</v>
      </c>
      <c r="I536" s="5">
        <v>37.78</v>
      </c>
      <c r="J536" s="5">
        <v>4.03</v>
      </c>
      <c r="K536" s="6">
        <f t="shared" si="145"/>
        <v>36.010000000000005</v>
      </c>
      <c r="L536" s="6">
        <f t="shared" si="146"/>
        <v>-3.8999999999999986</v>
      </c>
      <c r="M536" s="6">
        <f t="shared" si="147"/>
        <v>37.71</v>
      </c>
      <c r="N536" s="5">
        <f t="shared" si="148"/>
        <v>2.9649367615515847</v>
      </c>
      <c r="O536" s="6">
        <f t="shared" si="149"/>
        <v>-0.14000000000000057</v>
      </c>
      <c r="P536" s="6">
        <f t="shared" si="150"/>
        <v>5.9298735231031694</v>
      </c>
      <c r="Q536" s="6">
        <f t="shared" si="151"/>
        <v>7.6261112406649886E-2</v>
      </c>
      <c r="R536" s="5">
        <f t="shared" si="152"/>
        <v>0.63407760475005004</v>
      </c>
      <c r="S536" s="5">
        <f t="shared" si="153"/>
        <v>3.759999999999998</v>
      </c>
      <c r="T536" s="5">
        <f t="shared" si="154"/>
        <v>0.14000000000000057</v>
      </c>
      <c r="U536" s="5">
        <f t="shared" si="155"/>
        <v>2.3609272517289205E-2</v>
      </c>
      <c r="V536" s="5">
        <f t="shared" si="156"/>
        <v>0.57336804684844833</v>
      </c>
      <c r="W536" s="5">
        <f t="shared" si="157"/>
        <v>1.6999999999999957</v>
      </c>
      <c r="X536" s="5">
        <f t="shared" si="158"/>
        <v>37.71</v>
      </c>
      <c r="Y536" s="5">
        <f t="shared" si="159"/>
        <v>12.718652380385318</v>
      </c>
      <c r="Z536" s="5">
        <f t="shared" si="160"/>
        <v>0.61535518198841876</v>
      </c>
      <c r="AA536" s="2">
        <f t="shared" si="161"/>
        <v>3.8999999999999986</v>
      </c>
      <c r="AB536" s="5">
        <f t="shared" si="162"/>
        <v>7.6261112406649886E-2</v>
      </c>
    </row>
    <row r="537" spans="1:28">
      <c r="A537" s="1">
        <f t="shared" si="144"/>
        <v>50508</v>
      </c>
      <c r="B537" s="1">
        <v>5</v>
      </c>
      <c r="C537" s="1">
        <v>1</v>
      </c>
      <c r="D537" s="2">
        <v>8</v>
      </c>
      <c r="E537" s="5">
        <v>1.78</v>
      </c>
      <c r="F537" s="5">
        <v>0.2</v>
      </c>
      <c r="G537" s="5">
        <v>5.27</v>
      </c>
      <c r="H537" s="5">
        <v>2.83</v>
      </c>
      <c r="I537" s="5">
        <v>2.04</v>
      </c>
      <c r="J537" s="5">
        <v>4.46</v>
      </c>
      <c r="K537" s="6">
        <f t="shared" si="145"/>
        <v>2.3050000000000002</v>
      </c>
      <c r="L537" s="6">
        <f t="shared" si="146"/>
        <v>-1.05</v>
      </c>
      <c r="M537" s="6">
        <f t="shared" si="147"/>
        <v>1.1200000000000001</v>
      </c>
      <c r="N537" s="5">
        <f t="shared" si="148"/>
        <v>3.4519740729037927</v>
      </c>
      <c r="O537" s="6">
        <f t="shared" si="149"/>
        <v>-1.84</v>
      </c>
      <c r="P537" s="6">
        <f t="shared" si="150"/>
        <v>6.9039481458075853</v>
      </c>
      <c r="Q537" s="6">
        <f t="shared" si="151"/>
        <v>0.16534947392713648</v>
      </c>
      <c r="R537" s="5">
        <f t="shared" si="152"/>
        <v>0.11442727890123662</v>
      </c>
      <c r="S537" s="5">
        <f t="shared" si="153"/>
        <v>0.79</v>
      </c>
      <c r="T537" s="5">
        <f t="shared" si="154"/>
        <v>1.84</v>
      </c>
      <c r="U537" s="5">
        <f t="shared" si="155"/>
        <v>0.26651416858009541</v>
      </c>
      <c r="V537" s="5">
        <f t="shared" si="156"/>
        <v>0.34328183670370988</v>
      </c>
      <c r="W537" s="5">
        <f t="shared" si="157"/>
        <v>1.1850000000000001</v>
      </c>
      <c r="X537" s="5">
        <f t="shared" si="158"/>
        <v>1.1200000000000001</v>
      </c>
      <c r="Y537" s="5">
        <f t="shared" si="159"/>
        <v>0.3244520313148988</v>
      </c>
      <c r="Z537" s="5">
        <f t="shared" si="160"/>
        <v>0.61556478131874959</v>
      </c>
      <c r="AA537" s="2">
        <f t="shared" si="161"/>
        <v>1.05</v>
      </c>
      <c r="AB537" s="5">
        <f t="shared" si="162"/>
        <v>0.16534947392713648</v>
      </c>
    </row>
    <row r="538" spans="1:28">
      <c r="A538" s="1">
        <f t="shared" si="144"/>
        <v>91003</v>
      </c>
      <c r="B538" s="1">
        <v>9</v>
      </c>
      <c r="C538" s="1">
        <v>2</v>
      </c>
      <c r="D538" s="2">
        <v>3</v>
      </c>
      <c r="E538" s="5">
        <v>127.33</v>
      </c>
      <c r="F538" s="5">
        <v>115.97</v>
      </c>
      <c r="G538" s="5">
        <v>4.33</v>
      </c>
      <c r="H538" s="5">
        <v>127.17</v>
      </c>
      <c r="I538" s="5">
        <v>133.32</v>
      </c>
      <c r="J538" s="5">
        <v>5.97</v>
      </c>
      <c r="K538" s="6">
        <f t="shared" si="145"/>
        <v>127.25</v>
      </c>
      <c r="L538" s="6">
        <f t="shared" si="146"/>
        <v>0.15999999999999659</v>
      </c>
      <c r="M538" s="6">
        <f t="shared" si="147"/>
        <v>124.645</v>
      </c>
      <c r="N538" s="5">
        <f t="shared" si="148"/>
        <v>3.6874720337922562</v>
      </c>
      <c r="O538" s="6">
        <f t="shared" si="149"/>
        <v>-17.349999999999994</v>
      </c>
      <c r="P538" s="6">
        <f t="shared" si="150"/>
        <v>7.3749440675845124</v>
      </c>
      <c r="Q538" s="6">
        <f t="shared" si="151"/>
        <v>-0.3105729383082857</v>
      </c>
      <c r="R538" s="5">
        <f t="shared" si="152"/>
        <v>2.3742552946215056</v>
      </c>
      <c r="S538" s="5">
        <f t="shared" si="153"/>
        <v>17.509999999999991</v>
      </c>
      <c r="T538" s="5">
        <f t="shared" si="154"/>
        <v>17.349999999999994</v>
      </c>
      <c r="U538" s="5">
        <f t="shared" si="155"/>
        <v>2.3525602148305613</v>
      </c>
      <c r="V538" s="5">
        <f t="shared" si="156"/>
        <v>0.70644603569263675</v>
      </c>
      <c r="W538" s="5">
        <f t="shared" si="157"/>
        <v>2.605000000000004</v>
      </c>
      <c r="X538" s="5">
        <f t="shared" si="158"/>
        <v>124.645</v>
      </c>
      <c r="Y538" s="5">
        <f t="shared" si="159"/>
        <v>33.802290256778718</v>
      </c>
      <c r="Z538" s="5">
        <f t="shared" si="160"/>
        <v>0.61578811290897784</v>
      </c>
      <c r="AA538" s="2">
        <f t="shared" si="161"/>
        <v>0.15999999999999659</v>
      </c>
      <c r="AB538" s="5">
        <f t="shared" si="162"/>
        <v>0.3105729383082857</v>
      </c>
    </row>
    <row r="539" spans="1:28">
      <c r="A539" s="1">
        <f t="shared" si="144"/>
        <v>74003</v>
      </c>
      <c r="B539" s="1">
        <v>7</v>
      </c>
      <c r="C539" s="1">
        <v>8</v>
      </c>
      <c r="D539" s="2">
        <v>3</v>
      </c>
      <c r="E539" s="5">
        <v>333.32</v>
      </c>
      <c r="F539" s="5">
        <v>341.51</v>
      </c>
      <c r="G539" s="5">
        <v>7.91</v>
      </c>
      <c r="H539" s="5">
        <v>330.64</v>
      </c>
      <c r="I539" s="5">
        <v>342.09</v>
      </c>
      <c r="J539" s="5">
        <v>4.9000000000000004</v>
      </c>
      <c r="K539" s="6">
        <f t="shared" si="145"/>
        <v>331.98</v>
      </c>
      <c r="L539" s="6">
        <f t="shared" si="146"/>
        <v>2.6800000000000068</v>
      </c>
      <c r="M539" s="6">
        <f t="shared" si="147"/>
        <v>341.79999999999995</v>
      </c>
      <c r="N539" s="5">
        <f t="shared" si="148"/>
        <v>4.6523676767856603</v>
      </c>
      <c r="O539" s="6">
        <f t="shared" si="149"/>
        <v>-0.57999999999998408</v>
      </c>
      <c r="P539" s="6">
        <f t="shared" si="150"/>
        <v>9.3047353535713206</v>
      </c>
      <c r="Q539" s="6">
        <f t="shared" si="151"/>
        <v>0.44535627369969999</v>
      </c>
      <c r="R539" s="5">
        <f t="shared" si="152"/>
        <v>0.35035923926076473</v>
      </c>
      <c r="S539" s="5">
        <f t="shared" si="153"/>
        <v>3.2599999999999909</v>
      </c>
      <c r="T539" s="5">
        <f t="shared" si="154"/>
        <v>0.57999999999998408</v>
      </c>
      <c r="U539" s="5">
        <f t="shared" si="155"/>
        <v>6.2333852383815509E-2</v>
      </c>
      <c r="V539" s="5">
        <f t="shared" si="156"/>
        <v>2.1107532083071763</v>
      </c>
      <c r="W539" s="5">
        <f t="shared" si="157"/>
        <v>9.8199999999999363</v>
      </c>
      <c r="X539" s="5">
        <f t="shared" si="158"/>
        <v>341.79999999999995</v>
      </c>
      <c r="Y539" s="5">
        <f t="shared" si="159"/>
        <v>73.467968085478347</v>
      </c>
      <c r="Z539" s="5">
        <f t="shared" si="160"/>
        <v>0.61607710556390582</v>
      </c>
      <c r="AA539" s="2">
        <f t="shared" si="161"/>
        <v>2.6800000000000068</v>
      </c>
      <c r="AB539" s="5">
        <f t="shared" si="162"/>
        <v>0.44535627369969999</v>
      </c>
    </row>
    <row r="540" spans="1:28">
      <c r="A540" s="1">
        <f t="shared" si="144"/>
        <v>83003</v>
      </c>
      <c r="B540" s="1">
        <v>8</v>
      </c>
      <c r="C540" s="1">
        <v>6</v>
      </c>
      <c r="D540" s="2">
        <v>3</v>
      </c>
      <c r="E540" s="5">
        <v>178.56</v>
      </c>
      <c r="F540" s="5">
        <v>182.44</v>
      </c>
      <c r="G540" s="5">
        <v>4.6500000000000004</v>
      </c>
      <c r="H540" s="5">
        <v>175.68</v>
      </c>
      <c r="I540" s="5">
        <v>172.86</v>
      </c>
      <c r="J540" s="5">
        <v>4.8499999999999996</v>
      </c>
      <c r="K540" s="6">
        <f t="shared" si="145"/>
        <v>177.12</v>
      </c>
      <c r="L540" s="6">
        <f t="shared" si="146"/>
        <v>2.8799999999999955</v>
      </c>
      <c r="M540" s="6">
        <f t="shared" si="147"/>
        <v>177.65</v>
      </c>
      <c r="N540" s="5">
        <f t="shared" si="148"/>
        <v>3.3595014511084824</v>
      </c>
      <c r="O540" s="6">
        <f t="shared" si="149"/>
        <v>9.5799999999999841</v>
      </c>
      <c r="P540" s="6">
        <f t="shared" si="150"/>
        <v>6.7190029022169648</v>
      </c>
      <c r="Q540" s="6">
        <f t="shared" si="151"/>
        <v>-4.2086609812825235E-2</v>
      </c>
      <c r="R540" s="5">
        <f t="shared" si="152"/>
        <v>0.9971717675236148</v>
      </c>
      <c r="S540" s="5">
        <f t="shared" si="153"/>
        <v>6.6999999999999886</v>
      </c>
      <c r="T540" s="5">
        <f t="shared" si="154"/>
        <v>9.5799999999999841</v>
      </c>
      <c r="U540" s="5">
        <f t="shared" si="155"/>
        <v>1.4258067959516763</v>
      </c>
      <c r="V540" s="5">
        <f t="shared" si="156"/>
        <v>0.15776150351866206</v>
      </c>
      <c r="W540" s="5">
        <f t="shared" si="157"/>
        <v>0.53000000000000114</v>
      </c>
      <c r="X540" s="5">
        <f t="shared" si="158"/>
        <v>177.65</v>
      </c>
      <c r="Y540" s="5">
        <f t="shared" si="159"/>
        <v>52.879870000170293</v>
      </c>
      <c r="Z540" s="5">
        <f t="shared" si="160"/>
        <v>0.61616393922396984</v>
      </c>
      <c r="AA540" s="2">
        <f t="shared" si="161"/>
        <v>2.8799999999999955</v>
      </c>
      <c r="AB540" s="5">
        <f t="shared" si="162"/>
        <v>4.2086609812825235E-2</v>
      </c>
    </row>
    <row r="541" spans="1:28">
      <c r="A541" s="1">
        <f t="shared" si="144"/>
        <v>63006</v>
      </c>
      <c r="B541" s="1">
        <v>6</v>
      </c>
      <c r="C541" s="1">
        <v>6</v>
      </c>
      <c r="D541" s="2">
        <v>6</v>
      </c>
      <c r="E541" s="5">
        <v>3.87</v>
      </c>
      <c r="F541" s="5">
        <v>7.5</v>
      </c>
      <c r="G541" s="5">
        <v>4.92</v>
      </c>
      <c r="H541" s="5">
        <v>4.8600000000000003</v>
      </c>
      <c r="I541" s="5">
        <v>6.98</v>
      </c>
      <c r="J541" s="5">
        <v>4.93</v>
      </c>
      <c r="K541" s="6">
        <f t="shared" si="145"/>
        <v>4.3650000000000002</v>
      </c>
      <c r="L541" s="6">
        <f t="shared" si="146"/>
        <v>-0.99000000000000021</v>
      </c>
      <c r="M541" s="6">
        <f t="shared" si="147"/>
        <v>7.24</v>
      </c>
      <c r="N541" s="5">
        <f t="shared" si="148"/>
        <v>3.4825026920305455</v>
      </c>
      <c r="O541" s="6">
        <f t="shared" si="149"/>
        <v>0.51999999999999957</v>
      </c>
      <c r="P541" s="6">
        <f t="shared" si="150"/>
        <v>6.965005384061091</v>
      </c>
      <c r="Q541" s="6">
        <f t="shared" si="151"/>
        <v>-2.0304547600249389E-3</v>
      </c>
      <c r="R541" s="5">
        <f t="shared" si="152"/>
        <v>0.21679810951123241</v>
      </c>
      <c r="S541" s="5">
        <f t="shared" si="153"/>
        <v>1.5099999999999998</v>
      </c>
      <c r="T541" s="5">
        <f t="shared" si="154"/>
        <v>0.51999999999999957</v>
      </c>
      <c r="U541" s="5">
        <f t="shared" si="155"/>
        <v>7.4658951619762104E-2</v>
      </c>
      <c r="V541" s="5">
        <f t="shared" si="156"/>
        <v>0.82555571502621627</v>
      </c>
      <c r="W541" s="5">
        <f t="shared" si="157"/>
        <v>2.875</v>
      </c>
      <c r="X541" s="5">
        <f t="shared" si="158"/>
        <v>7.24</v>
      </c>
      <c r="Y541" s="5">
        <f t="shared" si="159"/>
        <v>2.0789646527964543</v>
      </c>
      <c r="Z541" s="5">
        <f t="shared" si="160"/>
        <v>0.61697974034809278</v>
      </c>
      <c r="AA541" s="2">
        <f t="shared" si="161"/>
        <v>0.99000000000000021</v>
      </c>
      <c r="AB541" s="5">
        <f t="shared" si="162"/>
        <v>2.0304547600249389E-3</v>
      </c>
    </row>
    <row r="542" spans="1:28">
      <c r="A542" s="1">
        <f t="shared" si="144"/>
        <v>74501</v>
      </c>
      <c r="B542" s="1">
        <v>7</v>
      </c>
      <c r="C542" s="1">
        <v>9</v>
      </c>
      <c r="D542" s="2">
        <v>1</v>
      </c>
      <c r="E542" s="5">
        <v>98.26</v>
      </c>
      <c r="F542" s="5">
        <v>98.52</v>
      </c>
      <c r="G542" s="5">
        <v>4.5</v>
      </c>
      <c r="H542" s="5">
        <v>90.54</v>
      </c>
      <c r="I542" s="5">
        <v>88.9</v>
      </c>
      <c r="J542" s="5">
        <v>4.21</v>
      </c>
      <c r="K542" s="6">
        <f t="shared" si="145"/>
        <v>94.4</v>
      </c>
      <c r="L542" s="6">
        <f t="shared" si="146"/>
        <v>7.7199999999999989</v>
      </c>
      <c r="M542" s="6">
        <f t="shared" si="147"/>
        <v>93.710000000000008</v>
      </c>
      <c r="N542" s="5">
        <f t="shared" si="148"/>
        <v>3.0811564387417918</v>
      </c>
      <c r="O542" s="6">
        <f t="shared" si="149"/>
        <v>9.6199999999999903</v>
      </c>
      <c r="P542" s="6">
        <f t="shared" si="150"/>
        <v>6.1623128774835836</v>
      </c>
      <c r="Q542" s="6">
        <f t="shared" si="151"/>
        <v>6.6516388801841256E-2</v>
      </c>
      <c r="R542" s="5">
        <f t="shared" si="152"/>
        <v>0.30832579224310136</v>
      </c>
      <c r="S542" s="5">
        <f t="shared" si="153"/>
        <v>1.8999999999999915</v>
      </c>
      <c r="T542" s="5">
        <f t="shared" si="154"/>
        <v>9.6199999999999903</v>
      </c>
      <c r="U542" s="5">
        <f t="shared" si="155"/>
        <v>1.5611021691466553</v>
      </c>
      <c r="V542" s="5">
        <f t="shared" si="156"/>
        <v>0.22394189120814756</v>
      </c>
      <c r="W542" s="5">
        <f t="shared" si="157"/>
        <v>0.68999999999999773</v>
      </c>
      <c r="X542" s="5">
        <f t="shared" si="158"/>
        <v>93.710000000000008</v>
      </c>
      <c r="Y542" s="5">
        <f t="shared" si="159"/>
        <v>30.413905253790695</v>
      </c>
      <c r="Z542" s="5">
        <f t="shared" si="160"/>
        <v>0.61847392831064429</v>
      </c>
      <c r="AA542" s="2">
        <f t="shared" si="161"/>
        <v>7.7199999999999989</v>
      </c>
      <c r="AB542" s="5">
        <f t="shared" si="162"/>
        <v>6.6516388801841256E-2</v>
      </c>
    </row>
    <row r="543" spans="1:28">
      <c r="A543" s="1">
        <f t="shared" si="144"/>
        <v>43507</v>
      </c>
      <c r="B543" s="1">
        <v>4</v>
      </c>
      <c r="C543" s="1">
        <v>7</v>
      </c>
      <c r="D543" s="2">
        <v>7</v>
      </c>
      <c r="E543" s="5">
        <v>92.23</v>
      </c>
      <c r="F543" s="5">
        <v>89.65</v>
      </c>
      <c r="G543" s="5">
        <v>4.8600000000000003</v>
      </c>
      <c r="H543" s="5">
        <v>96.99</v>
      </c>
      <c r="I543" s="5">
        <v>93.75</v>
      </c>
      <c r="J543" s="5">
        <v>5.03</v>
      </c>
      <c r="K543" s="6">
        <f t="shared" si="145"/>
        <v>94.61</v>
      </c>
      <c r="L543" s="6">
        <f t="shared" si="146"/>
        <v>-4.7599999999999909</v>
      </c>
      <c r="M543" s="6">
        <f t="shared" si="147"/>
        <v>91.7</v>
      </c>
      <c r="N543" s="5">
        <f t="shared" si="148"/>
        <v>3.4971595617014675</v>
      </c>
      <c r="O543" s="6">
        <f t="shared" si="149"/>
        <v>-4.0999999999999943</v>
      </c>
      <c r="P543" s="6">
        <f t="shared" si="150"/>
        <v>6.9943191234029349</v>
      </c>
      <c r="Q543" s="6">
        <f t="shared" si="151"/>
        <v>-3.4368005232980038E-2</v>
      </c>
      <c r="R543" s="5">
        <f t="shared" si="152"/>
        <v>9.4362294364242261E-2</v>
      </c>
      <c r="S543" s="5">
        <f t="shared" si="153"/>
        <v>0.65999999999999659</v>
      </c>
      <c r="T543" s="5">
        <f t="shared" si="154"/>
        <v>4.0999999999999943</v>
      </c>
      <c r="U543" s="5">
        <f t="shared" si="155"/>
        <v>0.58619001044453745</v>
      </c>
      <c r="V543" s="5">
        <f t="shared" si="156"/>
        <v>0.83210386848468498</v>
      </c>
      <c r="W543" s="5">
        <f t="shared" si="157"/>
        <v>2.9099999999999966</v>
      </c>
      <c r="X543" s="5">
        <f t="shared" si="158"/>
        <v>91.7</v>
      </c>
      <c r="Y543" s="5">
        <f t="shared" si="159"/>
        <v>26.221279979397149</v>
      </c>
      <c r="Z543" s="5">
        <f t="shared" si="160"/>
        <v>0.61880934058884407</v>
      </c>
      <c r="AA543" s="2">
        <f t="shared" si="161"/>
        <v>4.7599999999999909</v>
      </c>
      <c r="AB543" s="5">
        <f t="shared" si="162"/>
        <v>3.4368005232980038E-2</v>
      </c>
    </row>
    <row r="544" spans="1:28">
      <c r="A544" s="1">
        <f t="shared" si="144"/>
        <v>65002</v>
      </c>
      <c r="B544" s="1">
        <v>6</v>
      </c>
      <c r="C544" s="1">
        <v>10</v>
      </c>
      <c r="D544" s="2">
        <v>2</v>
      </c>
      <c r="E544" s="5">
        <v>9.35</v>
      </c>
      <c r="F544" s="5">
        <v>8.83</v>
      </c>
      <c r="G544" s="5">
        <v>4.32</v>
      </c>
      <c r="H544" s="5">
        <v>8.24</v>
      </c>
      <c r="I544" s="5">
        <v>8.02</v>
      </c>
      <c r="J544" s="5">
        <v>3.99</v>
      </c>
      <c r="K544" s="6">
        <f t="shared" si="145"/>
        <v>8.7949999999999999</v>
      </c>
      <c r="L544" s="6">
        <f t="shared" si="146"/>
        <v>1.1099999999999994</v>
      </c>
      <c r="M544" s="6">
        <f t="shared" si="147"/>
        <v>8.4250000000000007</v>
      </c>
      <c r="N544" s="5">
        <f t="shared" si="148"/>
        <v>2.9403443675868988</v>
      </c>
      <c r="O544" s="6">
        <f t="shared" si="149"/>
        <v>0.8100000000000005</v>
      </c>
      <c r="P544" s="6">
        <f t="shared" si="150"/>
        <v>5.8806887351737975</v>
      </c>
      <c r="Q544" s="6">
        <f t="shared" si="151"/>
        <v>7.9297332465842543E-2</v>
      </c>
      <c r="R544" s="5">
        <f t="shared" si="152"/>
        <v>5.1014432749284556E-2</v>
      </c>
      <c r="S544" s="5">
        <f t="shared" si="153"/>
        <v>0.29999999999999893</v>
      </c>
      <c r="T544" s="5">
        <f t="shared" si="154"/>
        <v>0.8100000000000005</v>
      </c>
      <c r="U544" s="5">
        <f t="shared" si="155"/>
        <v>0.13773896842306887</v>
      </c>
      <c r="V544" s="5">
        <f t="shared" si="156"/>
        <v>0.12583560078156875</v>
      </c>
      <c r="W544" s="5">
        <f t="shared" si="157"/>
        <v>0.36999999999999922</v>
      </c>
      <c r="X544" s="5">
        <f t="shared" si="158"/>
        <v>8.4250000000000007</v>
      </c>
      <c r="Y544" s="5">
        <f t="shared" si="159"/>
        <v>2.8653106394181593</v>
      </c>
      <c r="Z544" s="5">
        <f t="shared" si="160"/>
        <v>0.61946428468475889</v>
      </c>
      <c r="AA544" s="2">
        <f t="shared" si="161"/>
        <v>1.1099999999999994</v>
      </c>
      <c r="AB544" s="5">
        <f t="shared" si="162"/>
        <v>7.9297332465842543E-2</v>
      </c>
    </row>
    <row r="545" spans="1:28">
      <c r="A545" s="1">
        <f t="shared" si="144"/>
        <v>92002</v>
      </c>
      <c r="B545" s="1">
        <v>9</v>
      </c>
      <c r="C545" s="1">
        <v>4</v>
      </c>
      <c r="D545" s="2">
        <v>2</v>
      </c>
      <c r="E545" s="5">
        <v>49.23</v>
      </c>
      <c r="F545" s="5">
        <v>52.86</v>
      </c>
      <c r="G545" s="5">
        <v>3.88</v>
      </c>
      <c r="H545" s="5">
        <v>47.1</v>
      </c>
      <c r="I545" s="5">
        <v>46.1</v>
      </c>
      <c r="J545" s="5">
        <v>5.46</v>
      </c>
      <c r="K545" s="6">
        <f t="shared" si="145"/>
        <v>48.164999999999999</v>
      </c>
      <c r="L545" s="6">
        <f t="shared" si="146"/>
        <v>2.1299999999999955</v>
      </c>
      <c r="M545" s="6">
        <f t="shared" si="147"/>
        <v>49.480000000000004</v>
      </c>
      <c r="N545" s="5">
        <f t="shared" si="148"/>
        <v>3.3491043578843582</v>
      </c>
      <c r="O545" s="6">
        <f t="shared" si="149"/>
        <v>6.759999999999998</v>
      </c>
      <c r="P545" s="6">
        <f t="shared" si="150"/>
        <v>6.6982087157687165</v>
      </c>
      <c r="Q545" s="6">
        <f t="shared" si="151"/>
        <v>-0.32891722016671865</v>
      </c>
      <c r="R545" s="5">
        <f t="shared" si="152"/>
        <v>0.69122958039515836</v>
      </c>
      <c r="S545" s="5">
        <f t="shared" si="153"/>
        <v>4.6300000000000026</v>
      </c>
      <c r="T545" s="5">
        <f t="shared" si="154"/>
        <v>6.759999999999998</v>
      </c>
      <c r="U545" s="5">
        <f t="shared" si="155"/>
        <v>1.0092250461061052</v>
      </c>
      <c r="V545" s="5">
        <f t="shared" si="156"/>
        <v>0.39264228864779099</v>
      </c>
      <c r="W545" s="5">
        <f t="shared" si="157"/>
        <v>1.3150000000000048</v>
      </c>
      <c r="X545" s="5">
        <f t="shared" si="158"/>
        <v>49.480000000000004</v>
      </c>
      <c r="Y545" s="5">
        <f t="shared" si="159"/>
        <v>14.774099195659792</v>
      </c>
      <c r="Z545" s="5">
        <f t="shared" si="160"/>
        <v>0.61972332536382713</v>
      </c>
      <c r="AA545" s="2">
        <f t="shared" si="161"/>
        <v>2.1299999999999955</v>
      </c>
      <c r="AB545" s="5">
        <f t="shared" si="162"/>
        <v>0.32891722016671865</v>
      </c>
    </row>
    <row r="546" spans="1:28">
      <c r="A546" s="1">
        <f t="shared" si="144"/>
        <v>55502</v>
      </c>
      <c r="B546" s="1">
        <v>5</v>
      </c>
      <c r="C546" s="1">
        <v>11</v>
      </c>
      <c r="D546" s="2">
        <v>2</v>
      </c>
      <c r="E546" s="5">
        <v>91.67</v>
      </c>
      <c r="F546" s="5">
        <v>94.22</v>
      </c>
      <c r="G546" s="5">
        <v>4.38</v>
      </c>
      <c r="H546" s="5">
        <v>95.87</v>
      </c>
      <c r="I546" s="5">
        <v>96.56</v>
      </c>
      <c r="J546" s="5">
        <v>4.95</v>
      </c>
      <c r="K546" s="6">
        <f t="shared" si="145"/>
        <v>93.77000000000001</v>
      </c>
      <c r="L546" s="6">
        <f t="shared" si="146"/>
        <v>-4.2000000000000028</v>
      </c>
      <c r="M546" s="6">
        <f t="shared" si="147"/>
        <v>95.39</v>
      </c>
      <c r="N546" s="5">
        <f t="shared" si="148"/>
        <v>3.304803322438417</v>
      </c>
      <c r="O546" s="6">
        <f t="shared" si="149"/>
        <v>-2.3400000000000034</v>
      </c>
      <c r="P546" s="6">
        <f t="shared" si="150"/>
        <v>6.609606644876834</v>
      </c>
      <c r="Q546" s="6">
        <f t="shared" si="151"/>
        <v>-0.12173214396077545</v>
      </c>
      <c r="R546" s="5">
        <f t="shared" si="152"/>
        <v>0.28140857692971827</v>
      </c>
      <c r="S546" s="5">
        <f t="shared" si="153"/>
        <v>1.8599999999999994</v>
      </c>
      <c r="T546" s="5">
        <f t="shared" si="154"/>
        <v>2.3400000000000034</v>
      </c>
      <c r="U546" s="5">
        <f t="shared" si="155"/>
        <v>0.35403014516964615</v>
      </c>
      <c r="V546" s="5">
        <f t="shared" si="156"/>
        <v>0.49019558561950644</v>
      </c>
      <c r="W546" s="5">
        <f t="shared" si="157"/>
        <v>1.6199999999999903</v>
      </c>
      <c r="X546" s="5">
        <f t="shared" si="158"/>
        <v>95.39</v>
      </c>
      <c r="Y546" s="5">
        <f t="shared" si="159"/>
        <v>28.864047476694441</v>
      </c>
      <c r="Z546" s="5">
        <f t="shared" si="160"/>
        <v>0.62022576534678076</v>
      </c>
      <c r="AA546" s="2">
        <f t="shared" si="161"/>
        <v>4.2000000000000028</v>
      </c>
      <c r="AB546" s="5">
        <f t="shared" si="162"/>
        <v>0.12173214396077545</v>
      </c>
    </row>
    <row r="547" spans="1:28">
      <c r="A547" s="1">
        <f t="shared" si="144"/>
        <v>46001</v>
      </c>
      <c r="B547" s="1">
        <v>4</v>
      </c>
      <c r="C547" s="1">
        <v>12</v>
      </c>
      <c r="D547" s="2">
        <v>1</v>
      </c>
      <c r="E547" s="5">
        <v>130.16</v>
      </c>
      <c r="F547" s="5">
        <v>133.88999999999999</v>
      </c>
      <c r="G547" s="5">
        <v>4.46</v>
      </c>
      <c r="H547" s="5">
        <v>132.38</v>
      </c>
      <c r="I547" s="5">
        <v>137.66</v>
      </c>
      <c r="J547" s="5">
        <v>4.8099999999999996</v>
      </c>
      <c r="K547" s="6">
        <f t="shared" si="145"/>
        <v>131.26999999999998</v>
      </c>
      <c r="L547" s="6">
        <f t="shared" si="146"/>
        <v>-2.2199999999999989</v>
      </c>
      <c r="M547" s="6">
        <f t="shared" si="147"/>
        <v>135.77499999999998</v>
      </c>
      <c r="N547" s="5">
        <f t="shared" si="148"/>
        <v>3.2797751447317238</v>
      </c>
      <c r="O547" s="6">
        <f t="shared" si="149"/>
        <v>-3.7700000000000102</v>
      </c>
      <c r="P547" s="6">
        <f t="shared" si="150"/>
        <v>6.5595502894634476</v>
      </c>
      <c r="Q547" s="6">
        <f t="shared" si="151"/>
        <v>-7.5404913578926952E-2</v>
      </c>
      <c r="R547" s="5">
        <f t="shared" si="152"/>
        <v>0.23629668675454227</v>
      </c>
      <c r="S547" s="5">
        <f t="shared" si="153"/>
        <v>1.5500000000000114</v>
      </c>
      <c r="T547" s="5">
        <f t="shared" si="154"/>
        <v>3.7700000000000102</v>
      </c>
      <c r="U547" s="5">
        <f t="shared" si="155"/>
        <v>0.57473452197717434</v>
      </c>
      <c r="V547" s="5">
        <f t="shared" si="156"/>
        <v>1.373569772682844</v>
      </c>
      <c r="W547" s="5">
        <f t="shared" si="157"/>
        <v>4.5049999999999955</v>
      </c>
      <c r="X547" s="5">
        <f t="shared" si="158"/>
        <v>135.77499999999998</v>
      </c>
      <c r="Y547" s="5">
        <f t="shared" si="159"/>
        <v>41.397655024642241</v>
      </c>
      <c r="Z547" s="5">
        <f t="shared" si="160"/>
        <v>0.62075921257763056</v>
      </c>
      <c r="AA547" s="2">
        <f t="shared" si="161"/>
        <v>2.2199999999999989</v>
      </c>
      <c r="AB547" s="5">
        <f t="shared" si="162"/>
        <v>7.5404913578926952E-2</v>
      </c>
    </row>
    <row r="548" spans="1:28">
      <c r="A548" s="1">
        <f t="shared" si="144"/>
        <v>51008</v>
      </c>
      <c r="B548" s="1">
        <v>5</v>
      </c>
      <c r="C548" s="1">
        <v>2</v>
      </c>
      <c r="D548" s="2">
        <v>8</v>
      </c>
      <c r="E548" s="5">
        <v>54.91</v>
      </c>
      <c r="F548" s="5">
        <v>59.02</v>
      </c>
      <c r="G548" s="5">
        <v>5.84</v>
      </c>
      <c r="H548" s="5">
        <v>63.38</v>
      </c>
      <c r="I548" s="5">
        <v>67.67</v>
      </c>
      <c r="J548" s="5">
        <v>5.52</v>
      </c>
      <c r="K548" s="6">
        <f t="shared" si="145"/>
        <v>59.144999999999996</v>
      </c>
      <c r="L548" s="6">
        <f t="shared" si="146"/>
        <v>-8.470000000000006</v>
      </c>
      <c r="M548" s="6">
        <f t="shared" si="147"/>
        <v>63.344999999999999</v>
      </c>
      <c r="N548" s="5">
        <f t="shared" si="148"/>
        <v>4.0179596812312584</v>
      </c>
      <c r="O548" s="6">
        <f t="shared" si="149"/>
        <v>-8.6499999999999986</v>
      </c>
      <c r="P548" s="6">
        <f t="shared" si="150"/>
        <v>8.0359193624625167</v>
      </c>
      <c r="Q548" s="6">
        <f t="shared" si="151"/>
        <v>5.6293359762140754E-2</v>
      </c>
      <c r="R548" s="5">
        <f t="shared" si="152"/>
        <v>2.2399428351759076E-2</v>
      </c>
      <c r="S548" s="5">
        <f t="shared" si="153"/>
        <v>0.17999999999999261</v>
      </c>
      <c r="T548" s="5">
        <f t="shared" si="154"/>
        <v>8.6499999999999986</v>
      </c>
      <c r="U548" s="5">
        <f t="shared" si="155"/>
        <v>1.0764169735706886</v>
      </c>
      <c r="V548" s="5">
        <f t="shared" si="156"/>
        <v>1.0453066564154672</v>
      </c>
      <c r="W548" s="5">
        <f t="shared" si="157"/>
        <v>4.2000000000000028</v>
      </c>
      <c r="X548" s="5">
        <f t="shared" si="158"/>
        <v>63.344999999999999</v>
      </c>
      <c r="Y548" s="5">
        <f t="shared" si="159"/>
        <v>15.76546432158041</v>
      </c>
      <c r="Z548" s="5">
        <f t="shared" si="160"/>
        <v>0.62088082592394489</v>
      </c>
      <c r="AA548" s="2">
        <f t="shared" si="161"/>
        <v>8.470000000000006</v>
      </c>
      <c r="AB548" s="5">
        <f t="shared" si="162"/>
        <v>5.6293359762140754E-2</v>
      </c>
    </row>
    <row r="549" spans="1:28">
      <c r="A549" s="1">
        <f t="shared" si="144"/>
        <v>82504</v>
      </c>
      <c r="B549" s="1">
        <v>8</v>
      </c>
      <c r="C549" s="1">
        <v>5</v>
      </c>
      <c r="D549" s="2">
        <v>4</v>
      </c>
      <c r="E549" s="5">
        <v>38.46</v>
      </c>
      <c r="F549" s="5">
        <v>45.01</v>
      </c>
      <c r="G549" s="5">
        <v>4.63</v>
      </c>
      <c r="H549" s="5">
        <v>34.58</v>
      </c>
      <c r="I549" s="5">
        <v>37.42</v>
      </c>
      <c r="J549" s="5">
        <v>3.91</v>
      </c>
      <c r="K549" s="6">
        <f t="shared" si="145"/>
        <v>36.519999999999996</v>
      </c>
      <c r="L549" s="6">
        <f t="shared" si="146"/>
        <v>3.8800000000000026</v>
      </c>
      <c r="M549" s="6">
        <f t="shared" si="147"/>
        <v>41.215000000000003</v>
      </c>
      <c r="N549" s="5">
        <f t="shared" si="148"/>
        <v>3.0300577552251378</v>
      </c>
      <c r="O549" s="6">
        <f t="shared" si="149"/>
        <v>7.5899999999999963</v>
      </c>
      <c r="P549" s="6">
        <f t="shared" si="150"/>
        <v>6.0601155104502755</v>
      </c>
      <c r="Q549" s="6">
        <f t="shared" si="151"/>
        <v>0.16742818243703189</v>
      </c>
      <c r="R549" s="5">
        <f t="shared" si="152"/>
        <v>0.61219955190661624</v>
      </c>
      <c r="S549" s="5">
        <f t="shared" si="153"/>
        <v>3.7099999999999937</v>
      </c>
      <c r="T549" s="5">
        <f t="shared" si="154"/>
        <v>7.5899999999999963</v>
      </c>
      <c r="U549" s="5">
        <f t="shared" si="155"/>
        <v>1.2524513743857744</v>
      </c>
      <c r="V549" s="5">
        <f t="shared" si="156"/>
        <v>1.5494754157420878</v>
      </c>
      <c r="W549" s="5">
        <f t="shared" si="157"/>
        <v>4.6950000000000074</v>
      </c>
      <c r="X549" s="5">
        <f t="shared" si="158"/>
        <v>41.215000000000003</v>
      </c>
      <c r="Y549" s="5">
        <f t="shared" si="159"/>
        <v>13.602050960555921</v>
      </c>
      <c r="Z549" s="5">
        <f t="shared" si="160"/>
        <v>0.6209339739457006</v>
      </c>
      <c r="AA549" s="2">
        <f t="shared" si="161"/>
        <v>3.8800000000000026</v>
      </c>
      <c r="AB549" s="5">
        <f t="shared" si="162"/>
        <v>0.16742818243703189</v>
      </c>
    </row>
    <row r="550" spans="1:28">
      <c r="A550" s="1">
        <f t="shared" si="144"/>
        <v>13508</v>
      </c>
      <c r="B550" s="1">
        <v>1</v>
      </c>
      <c r="C550" s="1">
        <v>7</v>
      </c>
      <c r="D550" s="2">
        <v>8</v>
      </c>
      <c r="E550" s="5">
        <v>5.07</v>
      </c>
      <c r="F550" s="5">
        <v>3.34</v>
      </c>
      <c r="G550" s="5">
        <v>5.68</v>
      </c>
      <c r="H550" s="5">
        <v>4.9400000000000004</v>
      </c>
      <c r="I550" s="5">
        <v>3.93</v>
      </c>
      <c r="J550" s="5">
        <v>5.33</v>
      </c>
      <c r="K550" s="6">
        <f t="shared" si="145"/>
        <v>5.0050000000000008</v>
      </c>
      <c r="L550" s="6">
        <f t="shared" si="146"/>
        <v>0.12999999999999989</v>
      </c>
      <c r="M550" s="6">
        <f t="shared" si="147"/>
        <v>3.6349999999999998</v>
      </c>
      <c r="N550" s="5">
        <f t="shared" si="148"/>
        <v>3.8945891952810632</v>
      </c>
      <c r="O550" s="6">
        <f t="shared" si="149"/>
        <v>-0.5900000000000003</v>
      </c>
      <c r="P550" s="6">
        <f t="shared" si="150"/>
        <v>7.7891783905621264</v>
      </c>
      <c r="Q550" s="6">
        <f t="shared" si="151"/>
        <v>6.3514379945707453E-2</v>
      </c>
      <c r="R550" s="5">
        <f t="shared" si="152"/>
        <v>9.243593661590789E-2</v>
      </c>
      <c r="S550" s="5">
        <f t="shared" si="153"/>
        <v>0.7200000000000002</v>
      </c>
      <c r="T550" s="5">
        <f t="shared" si="154"/>
        <v>0.5900000000000003</v>
      </c>
      <c r="U550" s="5">
        <f t="shared" si="155"/>
        <v>7.5746114726924552E-2</v>
      </c>
      <c r="V550" s="5">
        <f t="shared" si="156"/>
        <v>0.35177009212164967</v>
      </c>
      <c r="W550" s="5">
        <f t="shared" si="157"/>
        <v>1.370000000000001</v>
      </c>
      <c r="X550" s="5">
        <f t="shared" si="158"/>
        <v>3.6349999999999998</v>
      </c>
      <c r="Y550" s="5">
        <f t="shared" si="159"/>
        <v>0.93334619333006974</v>
      </c>
      <c r="Z550" s="5">
        <f t="shared" si="160"/>
        <v>0.62109580581420765</v>
      </c>
      <c r="AA550" s="2">
        <f t="shared" si="161"/>
        <v>0.12999999999999989</v>
      </c>
      <c r="AB550" s="5">
        <f t="shared" si="162"/>
        <v>6.3514379945707453E-2</v>
      </c>
    </row>
    <row r="551" spans="1:28">
      <c r="A551" s="1">
        <f t="shared" si="144"/>
        <v>83502</v>
      </c>
      <c r="B551" s="1">
        <v>8</v>
      </c>
      <c r="C551" s="1">
        <v>7</v>
      </c>
      <c r="D551" s="2">
        <v>2</v>
      </c>
      <c r="E551" s="5">
        <v>33.520000000000003</v>
      </c>
      <c r="F551" s="5">
        <v>36.049999999999997</v>
      </c>
      <c r="G551" s="5">
        <v>4.0599999999999996</v>
      </c>
      <c r="H551" s="5">
        <v>33.01</v>
      </c>
      <c r="I551" s="5">
        <v>35.19</v>
      </c>
      <c r="J551" s="5">
        <v>4.88</v>
      </c>
      <c r="K551" s="6">
        <f t="shared" si="145"/>
        <v>33.265000000000001</v>
      </c>
      <c r="L551" s="6">
        <f t="shared" si="146"/>
        <v>0.51000000000000512</v>
      </c>
      <c r="M551" s="6">
        <f t="shared" si="147"/>
        <v>35.619999999999997</v>
      </c>
      <c r="N551" s="5">
        <f t="shared" si="148"/>
        <v>3.1740352865083272</v>
      </c>
      <c r="O551" s="6">
        <f t="shared" si="149"/>
        <v>0.85999999999999943</v>
      </c>
      <c r="P551" s="6">
        <f t="shared" si="150"/>
        <v>6.3480705730166544</v>
      </c>
      <c r="Q551" s="6">
        <f t="shared" si="151"/>
        <v>-0.1819147352225918</v>
      </c>
      <c r="R551" s="5">
        <f t="shared" si="152"/>
        <v>5.5134862786138099E-2</v>
      </c>
      <c r="S551" s="5">
        <f t="shared" si="153"/>
        <v>0.34999999999999432</v>
      </c>
      <c r="T551" s="5">
        <f t="shared" si="154"/>
        <v>0.85999999999999943</v>
      </c>
      <c r="U551" s="5">
        <f t="shared" si="155"/>
        <v>0.13547423427451288</v>
      </c>
      <c r="V551" s="5">
        <f t="shared" si="156"/>
        <v>0.74195772492204093</v>
      </c>
      <c r="W551" s="5">
        <f t="shared" si="157"/>
        <v>2.3549999999999969</v>
      </c>
      <c r="X551" s="5">
        <f t="shared" si="158"/>
        <v>35.619999999999997</v>
      </c>
      <c r="Y551" s="5">
        <f t="shared" si="159"/>
        <v>11.222307499670119</v>
      </c>
      <c r="Z551" s="5">
        <f t="shared" si="160"/>
        <v>0.62186091692596346</v>
      </c>
      <c r="AA551" s="2">
        <f t="shared" si="161"/>
        <v>0.51000000000000512</v>
      </c>
      <c r="AB551" s="5">
        <f t="shared" si="162"/>
        <v>0.1819147352225918</v>
      </c>
    </row>
    <row r="552" spans="1:28">
      <c r="A552" s="1">
        <f t="shared" si="144"/>
        <v>73005</v>
      </c>
      <c r="B552" s="1">
        <v>7</v>
      </c>
      <c r="C552" s="1">
        <v>6</v>
      </c>
      <c r="D552" s="2">
        <v>5</v>
      </c>
      <c r="E552" s="5">
        <v>52.23</v>
      </c>
      <c r="F552" s="5">
        <v>53.98</v>
      </c>
      <c r="G552" s="5">
        <v>5.01</v>
      </c>
      <c r="H552" s="5">
        <v>54.1</v>
      </c>
      <c r="I552" s="5">
        <v>54.58</v>
      </c>
      <c r="J552" s="5">
        <v>4.74</v>
      </c>
      <c r="K552" s="6">
        <f t="shared" si="145"/>
        <v>53.164999999999999</v>
      </c>
      <c r="L552" s="6">
        <f t="shared" si="146"/>
        <v>-1.8700000000000045</v>
      </c>
      <c r="M552" s="6">
        <f t="shared" si="147"/>
        <v>54.28</v>
      </c>
      <c r="N552" s="5">
        <f t="shared" si="148"/>
        <v>3.4484670507342825</v>
      </c>
      <c r="O552" s="6">
        <f t="shared" si="149"/>
        <v>-0.60000000000000142</v>
      </c>
      <c r="P552" s="6">
        <f t="shared" si="150"/>
        <v>6.896934101468565</v>
      </c>
      <c r="Q552" s="6">
        <f t="shared" si="151"/>
        <v>5.5342175467806863E-2</v>
      </c>
      <c r="R552" s="5">
        <f t="shared" si="152"/>
        <v>0.18413979042217932</v>
      </c>
      <c r="S552" s="5">
        <f t="shared" si="153"/>
        <v>1.2700000000000031</v>
      </c>
      <c r="T552" s="5">
        <f t="shared" si="154"/>
        <v>0.60000000000000142</v>
      </c>
      <c r="U552" s="5">
        <f t="shared" si="155"/>
        <v>8.6995176577407546E-2</v>
      </c>
      <c r="V552" s="5">
        <f t="shared" si="156"/>
        <v>0.32333207294603117</v>
      </c>
      <c r="W552" s="5">
        <f t="shared" si="157"/>
        <v>1.115000000000002</v>
      </c>
      <c r="X552" s="5">
        <f t="shared" si="158"/>
        <v>54.28</v>
      </c>
      <c r="Y552" s="5">
        <f t="shared" si="159"/>
        <v>15.740327282072235</v>
      </c>
      <c r="Z552" s="5">
        <f t="shared" si="160"/>
        <v>0.62191558912765643</v>
      </c>
      <c r="AA552" s="2">
        <f t="shared" si="161"/>
        <v>1.8700000000000045</v>
      </c>
      <c r="AB552" s="5">
        <f t="shared" si="162"/>
        <v>5.5342175467806863E-2</v>
      </c>
    </row>
    <row r="553" spans="1:28">
      <c r="A553" s="1">
        <f t="shared" si="144"/>
        <v>54505</v>
      </c>
      <c r="B553" s="1">
        <v>5</v>
      </c>
      <c r="C553" s="1">
        <v>9</v>
      </c>
      <c r="D553" s="2">
        <v>5</v>
      </c>
      <c r="E553" s="5">
        <v>57.76</v>
      </c>
      <c r="F553" s="5">
        <v>58.05</v>
      </c>
      <c r="G553" s="5">
        <v>4.66</v>
      </c>
      <c r="H553" s="5">
        <v>62.34</v>
      </c>
      <c r="I553" s="5">
        <v>65.94</v>
      </c>
      <c r="J553" s="5">
        <v>4.5</v>
      </c>
      <c r="K553" s="6">
        <f t="shared" si="145"/>
        <v>60.05</v>
      </c>
      <c r="L553" s="6">
        <f t="shared" si="146"/>
        <v>-4.5800000000000054</v>
      </c>
      <c r="M553" s="6">
        <f t="shared" si="147"/>
        <v>61.994999999999997</v>
      </c>
      <c r="N553" s="5">
        <f t="shared" si="148"/>
        <v>3.2390430685620717</v>
      </c>
      <c r="O553" s="6">
        <f t="shared" si="149"/>
        <v>-7.8900000000000006</v>
      </c>
      <c r="P553" s="6">
        <f t="shared" si="150"/>
        <v>6.4780861371241434</v>
      </c>
      <c r="Q553" s="6">
        <f t="shared" si="151"/>
        <v>3.4923842385191729E-2</v>
      </c>
      <c r="R553" s="5">
        <f t="shared" si="152"/>
        <v>0.51095337881219094</v>
      </c>
      <c r="S553" s="5">
        <f t="shared" si="153"/>
        <v>3.3099999999999952</v>
      </c>
      <c r="T553" s="5">
        <f t="shared" si="154"/>
        <v>7.8900000000000006</v>
      </c>
      <c r="U553" s="5">
        <f t="shared" si="155"/>
        <v>1.2179523138453754</v>
      </c>
      <c r="V553" s="5">
        <f t="shared" si="156"/>
        <v>0.60048599503910149</v>
      </c>
      <c r="W553" s="5">
        <f t="shared" si="157"/>
        <v>1.9450000000000003</v>
      </c>
      <c r="X553" s="5">
        <f t="shared" si="158"/>
        <v>61.994999999999997</v>
      </c>
      <c r="Y553" s="5">
        <f t="shared" si="159"/>
        <v>19.139912217197477</v>
      </c>
      <c r="Z553" s="5">
        <f t="shared" si="160"/>
        <v>0.62213021145094693</v>
      </c>
      <c r="AA553" s="2">
        <f t="shared" si="161"/>
        <v>4.5800000000000054</v>
      </c>
      <c r="AB553" s="5">
        <f t="shared" si="162"/>
        <v>3.4923842385191729E-2</v>
      </c>
    </row>
    <row r="554" spans="1:28">
      <c r="A554" s="1">
        <f t="shared" si="144"/>
        <v>34007</v>
      </c>
      <c r="B554" s="1">
        <v>3</v>
      </c>
      <c r="C554" s="1">
        <v>8</v>
      </c>
      <c r="D554" s="2">
        <v>7</v>
      </c>
      <c r="E554" s="5">
        <v>61.84</v>
      </c>
      <c r="F554" s="5">
        <v>62.1</v>
      </c>
      <c r="G554" s="5">
        <v>4.58</v>
      </c>
      <c r="H554" s="5">
        <v>62.34</v>
      </c>
      <c r="I554" s="5">
        <v>63.17</v>
      </c>
      <c r="J554" s="5">
        <v>5</v>
      </c>
      <c r="K554" s="6">
        <f t="shared" si="145"/>
        <v>62.09</v>
      </c>
      <c r="L554" s="6">
        <f t="shared" si="146"/>
        <v>-0.5</v>
      </c>
      <c r="M554" s="6">
        <f t="shared" si="147"/>
        <v>62.635000000000005</v>
      </c>
      <c r="N554" s="5">
        <f t="shared" si="148"/>
        <v>3.3902949724175917</v>
      </c>
      <c r="O554" s="6">
        <f t="shared" si="149"/>
        <v>-1.0700000000000003</v>
      </c>
      <c r="P554" s="6">
        <f t="shared" si="150"/>
        <v>6.7805899448351834</v>
      </c>
      <c r="Q554" s="6">
        <f t="shared" si="151"/>
        <v>-8.7514463942370405E-2</v>
      </c>
      <c r="R554" s="5">
        <f t="shared" si="152"/>
        <v>8.4063481885403316E-2</v>
      </c>
      <c r="S554" s="5">
        <f t="shared" si="153"/>
        <v>0.57000000000000028</v>
      </c>
      <c r="T554" s="5">
        <f t="shared" si="154"/>
        <v>1.0700000000000003</v>
      </c>
      <c r="U554" s="5">
        <f t="shared" si="155"/>
        <v>0.15780337827610794</v>
      </c>
      <c r="V554" s="5">
        <f t="shared" si="156"/>
        <v>0.16075297413173659</v>
      </c>
      <c r="W554" s="5">
        <f t="shared" si="157"/>
        <v>0.54500000000000171</v>
      </c>
      <c r="X554" s="5">
        <f t="shared" si="158"/>
        <v>62.635000000000005</v>
      </c>
      <c r="Y554" s="5">
        <f t="shared" si="159"/>
        <v>18.474793641727139</v>
      </c>
      <c r="Z554" s="5">
        <f t="shared" si="160"/>
        <v>0.62218244912565634</v>
      </c>
      <c r="AA554" s="2">
        <f t="shared" si="161"/>
        <v>0.5</v>
      </c>
      <c r="AB554" s="5">
        <f t="shared" si="162"/>
        <v>8.7514463942370405E-2</v>
      </c>
    </row>
    <row r="555" spans="1:28">
      <c r="A555" s="1">
        <f t="shared" si="144"/>
        <v>16004</v>
      </c>
      <c r="B555" s="1">
        <v>1</v>
      </c>
      <c r="C555" s="1">
        <v>12</v>
      </c>
      <c r="D555" s="2">
        <v>4</v>
      </c>
      <c r="E555" s="5">
        <v>86.63</v>
      </c>
      <c r="F555" s="5">
        <v>88.94</v>
      </c>
      <c r="G555" s="5">
        <v>4.21</v>
      </c>
      <c r="H555" s="5">
        <v>84.22</v>
      </c>
      <c r="I555" s="5">
        <v>86.24</v>
      </c>
      <c r="J555" s="5">
        <v>4.21</v>
      </c>
      <c r="K555" s="6">
        <f t="shared" si="145"/>
        <v>85.424999999999997</v>
      </c>
      <c r="L555" s="6">
        <f t="shared" si="146"/>
        <v>2.4099999999999966</v>
      </c>
      <c r="M555" s="6">
        <f t="shared" si="147"/>
        <v>87.59</v>
      </c>
      <c r="N555" s="5">
        <f t="shared" si="148"/>
        <v>2.9769195487953652</v>
      </c>
      <c r="O555" s="6">
        <f t="shared" si="149"/>
        <v>2.7000000000000028</v>
      </c>
      <c r="P555" s="6">
        <f t="shared" si="150"/>
        <v>5.9538390975907305</v>
      </c>
      <c r="Q555" s="6">
        <f t="shared" si="151"/>
        <v>0</v>
      </c>
      <c r="R555" s="5">
        <f t="shared" si="152"/>
        <v>4.8708068062732347E-2</v>
      </c>
      <c r="S555" s="5">
        <f t="shared" si="153"/>
        <v>0.29000000000000625</v>
      </c>
      <c r="T555" s="5">
        <f t="shared" si="154"/>
        <v>2.7000000000000028</v>
      </c>
      <c r="U555" s="5">
        <f t="shared" si="155"/>
        <v>0.45348890954956772</v>
      </c>
      <c r="V555" s="5">
        <f t="shared" si="156"/>
        <v>0.72726184383319703</v>
      </c>
      <c r="W555" s="5">
        <f t="shared" si="157"/>
        <v>2.1650000000000063</v>
      </c>
      <c r="X555" s="5">
        <f t="shared" si="158"/>
        <v>87.59</v>
      </c>
      <c r="Y555" s="5">
        <f t="shared" si="159"/>
        <v>29.423032286997479</v>
      </c>
      <c r="Z555" s="5">
        <f t="shared" si="160"/>
        <v>0.62303852208350652</v>
      </c>
      <c r="AA555" s="2">
        <f t="shared" si="161"/>
        <v>2.4099999999999966</v>
      </c>
      <c r="AB555" s="5">
        <f t="shared" si="162"/>
        <v>0</v>
      </c>
    </row>
    <row r="556" spans="1:28">
      <c r="A556" s="1">
        <f t="shared" si="144"/>
        <v>25505</v>
      </c>
      <c r="B556" s="1">
        <v>2</v>
      </c>
      <c r="C556" s="1">
        <v>11</v>
      </c>
      <c r="D556" s="2">
        <v>5</v>
      </c>
      <c r="E556" s="5">
        <v>194.64</v>
      </c>
      <c r="F556" s="5">
        <v>198.66</v>
      </c>
      <c r="G556" s="5">
        <v>5.86</v>
      </c>
      <c r="H556" s="5">
        <v>195.83</v>
      </c>
      <c r="I556" s="5">
        <v>200.42</v>
      </c>
      <c r="J556" s="5">
        <v>4.59</v>
      </c>
      <c r="K556" s="6">
        <f t="shared" si="145"/>
        <v>195.23500000000001</v>
      </c>
      <c r="L556" s="6">
        <f t="shared" si="146"/>
        <v>-1.1900000000000261</v>
      </c>
      <c r="M556" s="6">
        <f t="shared" si="147"/>
        <v>199.54</v>
      </c>
      <c r="N556" s="5">
        <f t="shared" si="148"/>
        <v>3.7218174323843454</v>
      </c>
      <c r="O556" s="6">
        <f t="shared" si="149"/>
        <v>-1.7599999999999909</v>
      </c>
      <c r="P556" s="6">
        <f t="shared" si="150"/>
        <v>7.4436348647686907</v>
      </c>
      <c r="Q556" s="6">
        <f t="shared" si="151"/>
        <v>0.23952447042559077</v>
      </c>
      <c r="R556" s="5">
        <f t="shared" si="152"/>
        <v>7.657549172620215E-2</v>
      </c>
      <c r="S556" s="5">
        <f t="shared" si="153"/>
        <v>0.56999999999996476</v>
      </c>
      <c r="T556" s="5">
        <f t="shared" si="154"/>
        <v>1.7599999999999909</v>
      </c>
      <c r="U556" s="5">
        <f t="shared" si="155"/>
        <v>0.23644362357565513</v>
      </c>
      <c r="V556" s="5">
        <f t="shared" si="156"/>
        <v>1.1566929539695403</v>
      </c>
      <c r="W556" s="5">
        <f t="shared" si="157"/>
        <v>4.3049999999999784</v>
      </c>
      <c r="X556" s="5">
        <f t="shared" si="158"/>
        <v>199.54</v>
      </c>
      <c r="Y556" s="5">
        <f t="shared" si="159"/>
        <v>53.613591645780076</v>
      </c>
      <c r="Z556" s="5">
        <f t="shared" si="160"/>
        <v>0.62341719578465271</v>
      </c>
      <c r="AA556" s="2">
        <f t="shared" si="161"/>
        <v>1.1900000000000261</v>
      </c>
      <c r="AB556" s="5">
        <f t="shared" si="162"/>
        <v>0.23952447042559077</v>
      </c>
    </row>
    <row r="557" spans="1:28">
      <c r="A557" s="1">
        <f t="shared" si="144"/>
        <v>81505</v>
      </c>
      <c r="B557" s="1">
        <v>8</v>
      </c>
      <c r="C557" s="1">
        <v>3</v>
      </c>
      <c r="D557" s="2">
        <v>5</v>
      </c>
      <c r="E557" s="5">
        <v>41.62</v>
      </c>
      <c r="F557" s="5">
        <v>35.32</v>
      </c>
      <c r="G557" s="5">
        <v>4.25</v>
      </c>
      <c r="H557" s="5">
        <v>39.020000000000003</v>
      </c>
      <c r="I557" s="5">
        <v>40.729999999999997</v>
      </c>
      <c r="J557" s="5">
        <v>4.2300000000000004</v>
      </c>
      <c r="K557" s="6">
        <f t="shared" si="145"/>
        <v>40.32</v>
      </c>
      <c r="L557" s="6">
        <f t="shared" si="146"/>
        <v>2.5999999999999943</v>
      </c>
      <c r="M557" s="6">
        <f t="shared" si="147"/>
        <v>38.024999999999999</v>
      </c>
      <c r="N557" s="5">
        <f t="shared" si="148"/>
        <v>2.9981410907427293</v>
      </c>
      <c r="O557" s="6">
        <f t="shared" si="149"/>
        <v>-5.4099999999999966</v>
      </c>
      <c r="P557" s="6">
        <f t="shared" si="150"/>
        <v>5.9962821814854586</v>
      </c>
      <c r="Q557" s="6">
        <f t="shared" si="151"/>
        <v>4.7169548941186999E-3</v>
      </c>
      <c r="R557" s="5">
        <f t="shared" si="152"/>
        <v>1.335827727509594</v>
      </c>
      <c r="S557" s="5">
        <f t="shared" si="153"/>
        <v>8.0099999999999909</v>
      </c>
      <c r="T557" s="5">
        <f t="shared" si="154"/>
        <v>5.4099999999999966</v>
      </c>
      <c r="U557" s="5">
        <f t="shared" si="155"/>
        <v>0.90222571858013823</v>
      </c>
      <c r="V557" s="5">
        <f t="shared" si="156"/>
        <v>0.76547431576392611</v>
      </c>
      <c r="W557" s="5">
        <f t="shared" si="157"/>
        <v>2.2950000000000017</v>
      </c>
      <c r="X557" s="5">
        <f t="shared" si="158"/>
        <v>38.024999999999999</v>
      </c>
      <c r="Y557" s="5">
        <f t="shared" si="159"/>
        <v>12.682858761186608</v>
      </c>
      <c r="Z557" s="5">
        <f t="shared" si="160"/>
        <v>0.62376037065527012</v>
      </c>
      <c r="AA557" s="2">
        <f t="shared" si="161"/>
        <v>2.5999999999999943</v>
      </c>
      <c r="AB557" s="5">
        <f t="shared" si="162"/>
        <v>4.7169548941186999E-3</v>
      </c>
    </row>
    <row r="558" spans="1:28">
      <c r="A558" s="1">
        <f t="shared" si="144"/>
        <v>25006</v>
      </c>
      <c r="B558" s="1">
        <v>2</v>
      </c>
      <c r="C558" s="1">
        <v>10</v>
      </c>
      <c r="D558" s="2">
        <v>6</v>
      </c>
      <c r="E558" s="5">
        <v>73.63</v>
      </c>
      <c r="F558" s="5">
        <v>75.150000000000006</v>
      </c>
      <c r="G558" s="5">
        <v>4.62</v>
      </c>
      <c r="H558" s="5">
        <v>73.87</v>
      </c>
      <c r="I558" s="5">
        <v>75.989999999999995</v>
      </c>
      <c r="J558" s="5">
        <v>4.45</v>
      </c>
      <c r="K558" s="6">
        <f t="shared" si="145"/>
        <v>73.75</v>
      </c>
      <c r="L558" s="6">
        <f t="shared" si="146"/>
        <v>-0.24000000000000909</v>
      </c>
      <c r="M558" s="6">
        <f t="shared" si="147"/>
        <v>75.569999999999993</v>
      </c>
      <c r="N558" s="5">
        <f t="shared" si="148"/>
        <v>3.2072924718522322</v>
      </c>
      <c r="O558" s="6">
        <f t="shared" si="149"/>
        <v>-0.8399999999999892</v>
      </c>
      <c r="P558" s="6">
        <f t="shared" si="150"/>
        <v>6.4145849437044644</v>
      </c>
      <c r="Q558" s="6">
        <f t="shared" si="151"/>
        <v>3.7473053863109937E-2</v>
      </c>
      <c r="R558" s="5">
        <f t="shared" si="152"/>
        <v>9.3536839135452493E-2</v>
      </c>
      <c r="S558" s="5">
        <f t="shared" si="153"/>
        <v>0.5999999999999801</v>
      </c>
      <c r="T558" s="5">
        <f t="shared" si="154"/>
        <v>0.8399999999999892</v>
      </c>
      <c r="U558" s="5">
        <f t="shared" si="155"/>
        <v>0.13095157478963615</v>
      </c>
      <c r="V558" s="5">
        <f t="shared" si="156"/>
        <v>0.56745682408842846</v>
      </c>
      <c r="W558" s="5">
        <f t="shared" si="157"/>
        <v>1.8199999999999932</v>
      </c>
      <c r="X558" s="5">
        <f t="shared" si="158"/>
        <v>75.569999999999993</v>
      </c>
      <c r="Y558" s="5">
        <f t="shared" si="159"/>
        <v>23.561929778221263</v>
      </c>
      <c r="Z558" s="5">
        <f t="shared" si="160"/>
        <v>0.6243268374817792</v>
      </c>
      <c r="AA558" s="2">
        <f t="shared" si="161"/>
        <v>0.24000000000000909</v>
      </c>
      <c r="AB558" s="5">
        <f t="shared" si="162"/>
        <v>3.7473053863109937E-2</v>
      </c>
    </row>
    <row r="559" spans="1:28">
      <c r="A559" s="1">
        <f t="shared" si="144"/>
        <v>33008</v>
      </c>
      <c r="B559" s="1">
        <v>3</v>
      </c>
      <c r="C559" s="1">
        <v>6</v>
      </c>
      <c r="D559" s="2">
        <v>8</v>
      </c>
      <c r="E559" s="5">
        <v>62.44</v>
      </c>
      <c r="F559" s="5">
        <v>66.819999999999993</v>
      </c>
      <c r="G559" s="5">
        <v>6.08</v>
      </c>
      <c r="H559" s="5">
        <v>65.14</v>
      </c>
      <c r="I559" s="5">
        <v>70.650000000000006</v>
      </c>
      <c r="J559" s="5">
        <v>6.16</v>
      </c>
      <c r="K559" s="6">
        <f t="shared" si="145"/>
        <v>63.79</v>
      </c>
      <c r="L559" s="6">
        <f t="shared" si="146"/>
        <v>-2.7000000000000028</v>
      </c>
      <c r="M559" s="6">
        <f t="shared" si="147"/>
        <v>68.734999999999999</v>
      </c>
      <c r="N559" s="5">
        <f t="shared" si="148"/>
        <v>4.3275859321335259</v>
      </c>
      <c r="O559" s="6">
        <f t="shared" si="149"/>
        <v>-3.8300000000000125</v>
      </c>
      <c r="P559" s="6">
        <f t="shared" si="150"/>
        <v>8.6551718642670519</v>
      </c>
      <c r="Q559" s="6">
        <f t="shared" si="151"/>
        <v>-1.3071337035454916E-2</v>
      </c>
      <c r="R559" s="5">
        <f t="shared" si="152"/>
        <v>0.13055777721355527</v>
      </c>
      <c r="S559" s="5">
        <f t="shared" si="153"/>
        <v>1.1300000000000097</v>
      </c>
      <c r="T559" s="5">
        <f t="shared" si="154"/>
        <v>3.8300000000000125</v>
      </c>
      <c r="U559" s="5">
        <f t="shared" si="155"/>
        <v>0.44250998825479121</v>
      </c>
      <c r="V559" s="5">
        <f t="shared" si="156"/>
        <v>1.1426693952584519</v>
      </c>
      <c r="W559" s="5">
        <f t="shared" si="157"/>
        <v>4.9450000000000003</v>
      </c>
      <c r="X559" s="5">
        <f t="shared" si="158"/>
        <v>68.734999999999999</v>
      </c>
      <c r="Y559" s="5">
        <f t="shared" si="159"/>
        <v>15.882989056236541</v>
      </c>
      <c r="Z559" s="5">
        <f t="shared" si="160"/>
        <v>0.6245422323590295</v>
      </c>
      <c r="AA559" s="2">
        <f t="shared" si="161"/>
        <v>2.7000000000000028</v>
      </c>
      <c r="AB559" s="5">
        <f t="shared" si="162"/>
        <v>1.3071337035454916E-2</v>
      </c>
    </row>
    <row r="560" spans="1:28">
      <c r="A560" s="1">
        <f t="shared" si="144"/>
        <v>55004</v>
      </c>
      <c r="B560" s="1">
        <v>5</v>
      </c>
      <c r="C560" s="1">
        <v>10</v>
      </c>
      <c r="D560" s="2">
        <v>4</v>
      </c>
      <c r="E560" s="5">
        <v>9.34</v>
      </c>
      <c r="F560" s="5">
        <v>11.37</v>
      </c>
      <c r="G560" s="5">
        <v>4.2300000000000004</v>
      </c>
      <c r="H560" s="5">
        <v>10.8</v>
      </c>
      <c r="I560" s="5">
        <v>11.03</v>
      </c>
      <c r="J560" s="5">
        <v>4.4000000000000004</v>
      </c>
      <c r="K560" s="6">
        <f t="shared" si="145"/>
        <v>10.07</v>
      </c>
      <c r="L560" s="6">
        <f t="shared" si="146"/>
        <v>-1.4600000000000009</v>
      </c>
      <c r="M560" s="6">
        <f t="shared" si="147"/>
        <v>11.2</v>
      </c>
      <c r="N560" s="5">
        <f t="shared" si="148"/>
        <v>3.0517576902499979</v>
      </c>
      <c r="O560" s="6">
        <f t="shared" si="149"/>
        <v>0.33999999999999986</v>
      </c>
      <c r="P560" s="6">
        <f t="shared" si="150"/>
        <v>6.1035153804999958</v>
      </c>
      <c r="Q560" s="6">
        <f t="shared" si="151"/>
        <v>-3.9382168904971107E-2</v>
      </c>
      <c r="R560" s="5">
        <f t="shared" si="152"/>
        <v>0.29491201181384519</v>
      </c>
      <c r="S560" s="5">
        <f t="shared" si="153"/>
        <v>1.8000000000000007</v>
      </c>
      <c r="T560" s="5">
        <f t="shared" si="154"/>
        <v>0.33999999999999986</v>
      </c>
      <c r="U560" s="5">
        <f t="shared" si="155"/>
        <v>5.5705602231504052E-2</v>
      </c>
      <c r="V560" s="5">
        <f t="shared" si="156"/>
        <v>0.3702784148329385</v>
      </c>
      <c r="W560" s="5">
        <f t="shared" si="157"/>
        <v>1.129999999999999</v>
      </c>
      <c r="X560" s="5">
        <f t="shared" si="158"/>
        <v>11.2</v>
      </c>
      <c r="Y560" s="5">
        <f t="shared" si="159"/>
        <v>3.6700161470167387</v>
      </c>
      <c r="Z560" s="5">
        <f t="shared" si="160"/>
        <v>0.62458065932271711</v>
      </c>
      <c r="AA560" s="2">
        <f t="shared" si="161"/>
        <v>1.4600000000000009</v>
      </c>
      <c r="AB560" s="5">
        <f t="shared" si="162"/>
        <v>3.9382168904971107E-2</v>
      </c>
    </row>
    <row r="561" spans="1:28">
      <c r="A561" s="1">
        <f t="shared" si="144"/>
        <v>72006</v>
      </c>
      <c r="B561" s="1">
        <v>7</v>
      </c>
      <c r="C561" s="1">
        <v>4</v>
      </c>
      <c r="D561" s="2">
        <v>6</v>
      </c>
      <c r="E561" s="5">
        <v>15.1</v>
      </c>
      <c r="F561" s="5">
        <v>11.3</v>
      </c>
      <c r="G561" s="5">
        <v>4.43</v>
      </c>
      <c r="H561" s="5">
        <v>14.78</v>
      </c>
      <c r="I561" s="5">
        <v>13.96</v>
      </c>
      <c r="J561" s="5">
        <v>4.2300000000000004</v>
      </c>
      <c r="K561" s="6">
        <f t="shared" si="145"/>
        <v>14.94</v>
      </c>
      <c r="L561" s="6">
        <f t="shared" si="146"/>
        <v>0.32000000000000028</v>
      </c>
      <c r="M561" s="6">
        <f t="shared" si="147"/>
        <v>12.63</v>
      </c>
      <c r="N561" s="5">
        <f t="shared" si="148"/>
        <v>3.0625887742235327</v>
      </c>
      <c r="O561" s="6">
        <f t="shared" si="149"/>
        <v>-2.66</v>
      </c>
      <c r="P561" s="6">
        <f t="shared" si="150"/>
        <v>6.1251775484470654</v>
      </c>
      <c r="Q561" s="6">
        <f t="shared" si="151"/>
        <v>4.6164753796864209E-2</v>
      </c>
      <c r="R561" s="5">
        <f t="shared" si="152"/>
        <v>0.48651650934682356</v>
      </c>
      <c r="S561" s="5">
        <f t="shared" si="153"/>
        <v>2.9800000000000004</v>
      </c>
      <c r="T561" s="5">
        <f t="shared" si="154"/>
        <v>2.66</v>
      </c>
      <c r="U561" s="5">
        <f t="shared" si="155"/>
        <v>0.43427312579280219</v>
      </c>
      <c r="V561" s="5">
        <f t="shared" si="156"/>
        <v>0.75426385006118224</v>
      </c>
      <c r="W561" s="5">
        <f t="shared" si="157"/>
        <v>2.3099999999999987</v>
      </c>
      <c r="X561" s="5">
        <f t="shared" si="158"/>
        <v>12.63</v>
      </c>
      <c r="Y561" s="5">
        <f t="shared" si="159"/>
        <v>4.1239620892955573</v>
      </c>
      <c r="Z561" s="5">
        <f t="shared" si="160"/>
        <v>0.6245838614629744</v>
      </c>
      <c r="AA561" s="2">
        <f t="shared" si="161"/>
        <v>0.32000000000000028</v>
      </c>
      <c r="AB561" s="5">
        <f t="shared" si="162"/>
        <v>4.6164753796864209E-2</v>
      </c>
    </row>
    <row r="562" spans="1:28">
      <c r="A562" s="1">
        <f t="shared" si="144"/>
        <v>91503</v>
      </c>
      <c r="B562" s="1">
        <v>9</v>
      </c>
      <c r="C562" s="1">
        <v>3</v>
      </c>
      <c r="D562" s="2">
        <v>3</v>
      </c>
      <c r="E562" s="5">
        <v>161.31</v>
      </c>
      <c r="F562" s="5">
        <v>168.04</v>
      </c>
      <c r="G562" s="5">
        <v>5.0599999999999996</v>
      </c>
      <c r="H562" s="5">
        <v>155.82</v>
      </c>
      <c r="I562" s="5">
        <v>161.27000000000001</v>
      </c>
      <c r="J562" s="5">
        <v>5.04</v>
      </c>
      <c r="K562" s="6">
        <f t="shared" si="145"/>
        <v>158.565</v>
      </c>
      <c r="L562" s="6">
        <f t="shared" si="146"/>
        <v>5.4900000000000091</v>
      </c>
      <c r="M562" s="6">
        <f t="shared" si="147"/>
        <v>164.655</v>
      </c>
      <c r="N562" s="5">
        <f t="shared" si="148"/>
        <v>3.5708962460424414</v>
      </c>
      <c r="O562" s="6">
        <f t="shared" si="149"/>
        <v>6.7699999999999818</v>
      </c>
      <c r="P562" s="6">
        <f t="shared" si="150"/>
        <v>7.1417924920848828</v>
      </c>
      <c r="Q562" s="6">
        <f t="shared" si="151"/>
        <v>3.960380510222382E-3</v>
      </c>
      <c r="R562" s="5">
        <f t="shared" si="152"/>
        <v>0.17922671394031306</v>
      </c>
      <c r="S562" s="5">
        <f t="shared" si="153"/>
        <v>1.2799999999999727</v>
      </c>
      <c r="T562" s="5">
        <f t="shared" si="154"/>
        <v>6.7699999999999818</v>
      </c>
      <c r="U562" s="5">
        <f t="shared" si="155"/>
        <v>0.94794129169995467</v>
      </c>
      <c r="V562" s="5">
        <f t="shared" si="156"/>
        <v>1.7054541998383286</v>
      </c>
      <c r="W562" s="5">
        <f t="shared" si="157"/>
        <v>6.0900000000000034</v>
      </c>
      <c r="X562" s="5">
        <f t="shared" si="158"/>
        <v>164.655</v>
      </c>
      <c r="Y562" s="5">
        <f t="shared" si="159"/>
        <v>46.110272787254488</v>
      </c>
      <c r="Z562" s="5">
        <f t="shared" si="160"/>
        <v>0.62461988440971039</v>
      </c>
      <c r="AA562" s="2">
        <f t="shared" si="161"/>
        <v>5.4900000000000091</v>
      </c>
      <c r="AB562" s="5">
        <f t="shared" si="162"/>
        <v>3.960380510222382E-3</v>
      </c>
    </row>
    <row r="563" spans="1:28">
      <c r="A563" s="1">
        <f t="shared" si="144"/>
        <v>92501</v>
      </c>
      <c r="B563" s="1">
        <v>9</v>
      </c>
      <c r="C563" s="1">
        <v>5</v>
      </c>
      <c r="D563" s="2">
        <v>1</v>
      </c>
      <c r="E563" s="5">
        <v>53.13</v>
      </c>
      <c r="F563" s="5">
        <v>56.82</v>
      </c>
      <c r="G563" s="5">
        <v>4.25</v>
      </c>
      <c r="H563" s="5">
        <v>52.53</v>
      </c>
      <c r="I563" s="5">
        <v>57.28</v>
      </c>
      <c r="J563" s="5">
        <v>3.94</v>
      </c>
      <c r="K563" s="6">
        <f t="shared" si="145"/>
        <v>52.83</v>
      </c>
      <c r="L563" s="6">
        <f t="shared" si="146"/>
        <v>0.60000000000000142</v>
      </c>
      <c r="M563" s="6">
        <f t="shared" si="147"/>
        <v>57.05</v>
      </c>
      <c r="N563" s="5">
        <f t="shared" si="148"/>
        <v>2.8976757927690944</v>
      </c>
      <c r="O563" s="6">
        <f t="shared" si="149"/>
        <v>-0.46000000000000085</v>
      </c>
      <c r="P563" s="6">
        <f t="shared" si="150"/>
        <v>5.7953515855381887</v>
      </c>
      <c r="Q563" s="6">
        <f t="shared" si="151"/>
        <v>7.5593772423710986E-2</v>
      </c>
      <c r="R563" s="5">
        <f t="shared" si="152"/>
        <v>0.18290521021108416</v>
      </c>
      <c r="S563" s="5">
        <f t="shared" si="153"/>
        <v>1.0600000000000023</v>
      </c>
      <c r="T563" s="5">
        <f t="shared" si="154"/>
        <v>0.46000000000000085</v>
      </c>
      <c r="U563" s="5">
        <f t="shared" si="155"/>
        <v>7.9373959148206302E-2</v>
      </c>
      <c r="V563" s="5">
        <f t="shared" si="156"/>
        <v>1.4563395982844778</v>
      </c>
      <c r="W563" s="5">
        <f t="shared" si="157"/>
        <v>4.2199999999999989</v>
      </c>
      <c r="X563" s="5">
        <f t="shared" si="158"/>
        <v>57.05</v>
      </c>
      <c r="Y563" s="5">
        <f t="shared" si="159"/>
        <v>19.688192910457222</v>
      </c>
      <c r="Z563" s="5">
        <f t="shared" si="160"/>
        <v>0.62523435606178912</v>
      </c>
      <c r="AA563" s="2">
        <f t="shared" si="161"/>
        <v>0.60000000000000142</v>
      </c>
      <c r="AB563" s="5">
        <f t="shared" si="162"/>
        <v>7.5593772423710986E-2</v>
      </c>
    </row>
    <row r="564" spans="1:28">
      <c r="A564" s="1">
        <f t="shared" si="144"/>
        <v>36003</v>
      </c>
      <c r="B564" s="1">
        <v>3</v>
      </c>
      <c r="C564" s="1">
        <v>12</v>
      </c>
      <c r="D564" s="2">
        <v>3</v>
      </c>
      <c r="E564" s="5">
        <v>106.74</v>
      </c>
      <c r="F564" s="5">
        <v>111.14</v>
      </c>
      <c r="G564" s="5">
        <v>5.03</v>
      </c>
      <c r="H564" s="5">
        <v>107.12</v>
      </c>
      <c r="I564" s="5">
        <v>109.35</v>
      </c>
      <c r="J564" s="5">
        <v>4.4400000000000004</v>
      </c>
      <c r="K564" s="6">
        <f t="shared" si="145"/>
        <v>106.93</v>
      </c>
      <c r="L564" s="6">
        <f t="shared" si="146"/>
        <v>-0.38000000000000966</v>
      </c>
      <c r="M564" s="6">
        <f t="shared" si="147"/>
        <v>110.245</v>
      </c>
      <c r="N564" s="5">
        <f t="shared" si="148"/>
        <v>3.3546423058203989</v>
      </c>
      <c r="O564" s="6">
        <f t="shared" si="149"/>
        <v>1.7900000000000063</v>
      </c>
      <c r="P564" s="6">
        <f t="shared" si="150"/>
        <v>6.7092846116407978</v>
      </c>
      <c r="Q564" s="6">
        <f t="shared" si="151"/>
        <v>0.1241222272823201</v>
      </c>
      <c r="R564" s="5">
        <f t="shared" si="152"/>
        <v>0.32343239638917759</v>
      </c>
      <c r="S564" s="5">
        <f t="shared" si="153"/>
        <v>2.1700000000000159</v>
      </c>
      <c r="T564" s="5">
        <f t="shared" si="154"/>
        <v>1.7900000000000063</v>
      </c>
      <c r="U564" s="5">
        <f t="shared" si="155"/>
        <v>0.26679446522425143</v>
      </c>
      <c r="V564" s="5">
        <f t="shared" si="156"/>
        <v>0.98818285164065911</v>
      </c>
      <c r="W564" s="5">
        <f t="shared" si="157"/>
        <v>3.3149999999999977</v>
      </c>
      <c r="X564" s="5">
        <f t="shared" si="158"/>
        <v>110.245</v>
      </c>
      <c r="Y564" s="5">
        <f t="shared" si="159"/>
        <v>32.863414322511176</v>
      </c>
      <c r="Z564" s="5">
        <f t="shared" si="160"/>
        <v>0.62526074560938172</v>
      </c>
      <c r="AA564" s="2">
        <f t="shared" si="161"/>
        <v>0.38000000000000966</v>
      </c>
      <c r="AB564" s="5">
        <f t="shared" si="162"/>
        <v>0.1241222272823201</v>
      </c>
    </row>
    <row r="565" spans="1:28">
      <c r="A565" s="1">
        <f t="shared" si="144"/>
        <v>26501</v>
      </c>
      <c r="B565" s="1">
        <v>2</v>
      </c>
      <c r="C565" s="1">
        <v>13</v>
      </c>
      <c r="D565" s="2">
        <v>1</v>
      </c>
      <c r="E565" s="5">
        <v>122.16</v>
      </c>
      <c r="F565" s="5">
        <v>118.2</v>
      </c>
      <c r="G565" s="5">
        <v>4.2300000000000004</v>
      </c>
      <c r="H565" s="5">
        <v>130.5</v>
      </c>
      <c r="I565" s="5">
        <v>130.33000000000001</v>
      </c>
      <c r="J565" s="5">
        <v>4.09</v>
      </c>
      <c r="K565" s="6">
        <f t="shared" si="145"/>
        <v>126.33</v>
      </c>
      <c r="L565" s="6">
        <f t="shared" si="146"/>
        <v>-8.3400000000000034</v>
      </c>
      <c r="M565" s="6">
        <f t="shared" si="147"/>
        <v>124.26500000000001</v>
      </c>
      <c r="N565" s="5">
        <f t="shared" si="148"/>
        <v>2.9419806253610852</v>
      </c>
      <c r="O565" s="6">
        <f t="shared" si="149"/>
        <v>-12.13000000000001</v>
      </c>
      <c r="P565" s="6">
        <f t="shared" si="150"/>
        <v>5.8839612507221704</v>
      </c>
      <c r="Q565" s="6">
        <f t="shared" si="151"/>
        <v>3.3644319921435156E-2</v>
      </c>
      <c r="R565" s="5">
        <f t="shared" si="152"/>
        <v>0.64412388839828594</v>
      </c>
      <c r="S565" s="5">
        <f t="shared" si="153"/>
        <v>3.7900000000000063</v>
      </c>
      <c r="T565" s="5">
        <f t="shared" si="154"/>
        <v>12.13000000000001</v>
      </c>
      <c r="U565" s="5">
        <f t="shared" si="155"/>
        <v>2.0615363499396313</v>
      </c>
      <c r="V565" s="5">
        <f t="shared" si="156"/>
        <v>0.70190808946831007</v>
      </c>
      <c r="W565" s="5">
        <f t="shared" si="157"/>
        <v>2.0649999999999835</v>
      </c>
      <c r="X565" s="5">
        <f t="shared" si="158"/>
        <v>124.26500000000001</v>
      </c>
      <c r="Y565" s="5">
        <f t="shared" si="159"/>
        <v>42.238551446866957</v>
      </c>
      <c r="Z565" s="5">
        <f t="shared" si="160"/>
        <v>0.62526234494010591</v>
      </c>
      <c r="AA565" s="2">
        <f t="shared" si="161"/>
        <v>8.3400000000000034</v>
      </c>
      <c r="AB565" s="5">
        <f t="shared" si="162"/>
        <v>3.3644319921435156E-2</v>
      </c>
    </row>
    <row r="566" spans="1:28">
      <c r="A566" s="1">
        <f t="shared" si="144"/>
        <v>53007</v>
      </c>
      <c r="B566" s="1">
        <v>5</v>
      </c>
      <c r="C566" s="1">
        <v>6</v>
      </c>
      <c r="D566" s="2">
        <v>7</v>
      </c>
      <c r="E566" s="5">
        <v>66.7</v>
      </c>
      <c r="F566" s="5">
        <v>67.17</v>
      </c>
      <c r="G566" s="5">
        <v>5.28</v>
      </c>
      <c r="H566" s="5">
        <v>64.77</v>
      </c>
      <c r="I566" s="5">
        <v>66.58</v>
      </c>
      <c r="J566" s="5">
        <v>5.24</v>
      </c>
      <c r="K566" s="6">
        <f t="shared" si="145"/>
        <v>65.734999999999999</v>
      </c>
      <c r="L566" s="6">
        <f t="shared" si="146"/>
        <v>1.9300000000000068</v>
      </c>
      <c r="M566" s="6">
        <f t="shared" si="147"/>
        <v>66.875</v>
      </c>
      <c r="N566" s="5">
        <f t="shared" si="148"/>
        <v>3.7194085551334637</v>
      </c>
      <c r="O566" s="6">
        <f t="shared" si="149"/>
        <v>0.59000000000000341</v>
      </c>
      <c r="P566" s="6">
        <f t="shared" si="150"/>
        <v>7.4388171102669274</v>
      </c>
      <c r="Q566" s="6">
        <f t="shared" si="151"/>
        <v>7.6044527974555402E-3</v>
      </c>
      <c r="R566" s="5">
        <f t="shared" si="152"/>
        <v>0.18013616683095468</v>
      </c>
      <c r="S566" s="5">
        <f t="shared" si="153"/>
        <v>1.3400000000000034</v>
      </c>
      <c r="T566" s="5">
        <f t="shared" si="154"/>
        <v>0.59000000000000341</v>
      </c>
      <c r="U566" s="5">
        <f t="shared" si="155"/>
        <v>7.9313685395719105E-2</v>
      </c>
      <c r="V566" s="5">
        <f t="shared" si="156"/>
        <v>0.30650034356311628</v>
      </c>
      <c r="W566" s="5">
        <f t="shared" si="157"/>
        <v>1.1400000000000006</v>
      </c>
      <c r="X566" s="5">
        <f t="shared" si="158"/>
        <v>66.875</v>
      </c>
      <c r="Y566" s="5">
        <f t="shared" si="159"/>
        <v>17.980009189283678</v>
      </c>
      <c r="Z566" s="5">
        <f t="shared" si="160"/>
        <v>0.62555175645185424</v>
      </c>
      <c r="AA566" s="2">
        <f t="shared" si="161"/>
        <v>1.9300000000000068</v>
      </c>
      <c r="AB566" s="5">
        <f t="shared" si="162"/>
        <v>7.6044527974555402E-3</v>
      </c>
    </row>
    <row r="567" spans="1:28">
      <c r="A567" s="1">
        <f t="shared" si="144"/>
        <v>16502</v>
      </c>
      <c r="B567" s="1">
        <v>1</v>
      </c>
      <c r="C567" s="1">
        <v>13</v>
      </c>
      <c r="D567" s="2">
        <v>2</v>
      </c>
      <c r="E567" s="5">
        <v>145.76</v>
      </c>
      <c r="F567" s="5">
        <v>149.97</v>
      </c>
      <c r="G567" s="5">
        <v>3.99</v>
      </c>
      <c r="H567" s="5">
        <v>148.91</v>
      </c>
      <c r="I567" s="5">
        <v>161.91</v>
      </c>
      <c r="J567" s="5">
        <v>4.57</v>
      </c>
      <c r="K567" s="6">
        <f t="shared" si="145"/>
        <v>147.33499999999998</v>
      </c>
      <c r="L567" s="6">
        <f t="shared" si="146"/>
        <v>-3.1500000000000057</v>
      </c>
      <c r="M567" s="6">
        <f t="shared" si="147"/>
        <v>155.94</v>
      </c>
      <c r="N567" s="5">
        <f t="shared" si="148"/>
        <v>3.033356227019834</v>
      </c>
      <c r="O567" s="6">
        <f t="shared" si="149"/>
        <v>-11.939999999999998</v>
      </c>
      <c r="P567" s="6">
        <f t="shared" si="150"/>
        <v>6.066712454039668</v>
      </c>
      <c r="Q567" s="6">
        <f t="shared" si="151"/>
        <v>-0.13489471539193043</v>
      </c>
      <c r="R567" s="5">
        <f t="shared" si="152"/>
        <v>1.4488901635921374</v>
      </c>
      <c r="S567" s="5">
        <f t="shared" si="153"/>
        <v>8.789999999999992</v>
      </c>
      <c r="T567" s="5">
        <f t="shared" si="154"/>
        <v>11.939999999999998</v>
      </c>
      <c r="U567" s="5">
        <f t="shared" si="155"/>
        <v>1.9681170140261812</v>
      </c>
      <c r="V567" s="5">
        <f t="shared" si="156"/>
        <v>2.8367917764983801</v>
      </c>
      <c r="W567" s="5">
        <f t="shared" si="157"/>
        <v>8.6050000000000182</v>
      </c>
      <c r="X567" s="5">
        <f t="shared" si="158"/>
        <v>155.94</v>
      </c>
      <c r="Y567" s="5">
        <f t="shared" si="159"/>
        <v>51.408403210593427</v>
      </c>
      <c r="Z567" s="5">
        <f t="shared" si="160"/>
        <v>0.62571559034436719</v>
      </c>
      <c r="AA567" s="2">
        <f t="shared" si="161"/>
        <v>3.1500000000000057</v>
      </c>
      <c r="AB567" s="5">
        <f t="shared" si="162"/>
        <v>0.13489471539193043</v>
      </c>
    </row>
    <row r="568" spans="1:28">
      <c r="A568" s="1">
        <f t="shared" si="144"/>
        <v>14507</v>
      </c>
      <c r="B568" s="1">
        <v>1</v>
      </c>
      <c r="C568" s="1">
        <v>9</v>
      </c>
      <c r="D568" s="2">
        <v>7</v>
      </c>
      <c r="E568" s="5">
        <v>73</v>
      </c>
      <c r="F568" s="5">
        <v>68.569999999999993</v>
      </c>
      <c r="G568" s="5">
        <v>4.7</v>
      </c>
      <c r="H568" s="5">
        <v>70.08</v>
      </c>
      <c r="I568" s="5">
        <v>70.680000000000007</v>
      </c>
      <c r="J568" s="5">
        <v>4.8600000000000003</v>
      </c>
      <c r="K568" s="6">
        <f t="shared" si="145"/>
        <v>71.539999999999992</v>
      </c>
      <c r="L568" s="6">
        <f t="shared" si="146"/>
        <v>2.9200000000000017</v>
      </c>
      <c r="M568" s="6">
        <f t="shared" si="147"/>
        <v>69.625</v>
      </c>
      <c r="N568" s="5">
        <f t="shared" si="148"/>
        <v>3.3804437578519186</v>
      </c>
      <c r="O568" s="6">
        <f t="shared" si="149"/>
        <v>-2.1100000000000136</v>
      </c>
      <c r="P568" s="6">
        <f t="shared" si="150"/>
        <v>6.7608875157038373</v>
      </c>
      <c r="Q568" s="6">
        <f t="shared" si="151"/>
        <v>-3.3463430001575124E-2</v>
      </c>
      <c r="R568" s="5">
        <f t="shared" si="152"/>
        <v>0.74398516294149153</v>
      </c>
      <c r="S568" s="5">
        <f t="shared" si="153"/>
        <v>5.0300000000000153</v>
      </c>
      <c r="T568" s="5">
        <f t="shared" si="154"/>
        <v>2.1100000000000136</v>
      </c>
      <c r="U568" s="5">
        <f t="shared" si="155"/>
        <v>0.31208920354007008</v>
      </c>
      <c r="V568" s="5">
        <f t="shared" si="156"/>
        <v>0.5664936727765193</v>
      </c>
      <c r="W568" s="5">
        <f t="shared" si="157"/>
        <v>1.914999999999992</v>
      </c>
      <c r="X568" s="5">
        <f t="shared" si="158"/>
        <v>69.625</v>
      </c>
      <c r="Y568" s="5">
        <f t="shared" si="159"/>
        <v>20.596408337893116</v>
      </c>
      <c r="Z568" s="5">
        <f t="shared" si="160"/>
        <v>0.62576513165883574</v>
      </c>
      <c r="AA568" s="2">
        <f t="shared" si="161"/>
        <v>2.9200000000000017</v>
      </c>
      <c r="AB568" s="5">
        <f t="shared" si="162"/>
        <v>3.3463430001575124E-2</v>
      </c>
    </row>
    <row r="569" spans="1:28">
      <c r="A569" s="1">
        <f t="shared" si="144"/>
        <v>45005</v>
      </c>
      <c r="B569" s="1">
        <v>4</v>
      </c>
      <c r="C569" s="1">
        <v>10</v>
      </c>
      <c r="D569" s="2">
        <v>5</v>
      </c>
      <c r="E569" s="5">
        <v>18.73</v>
      </c>
      <c r="F569" s="5">
        <v>21.27</v>
      </c>
      <c r="G569" s="5">
        <v>4.66</v>
      </c>
      <c r="H569" s="5">
        <v>21.18</v>
      </c>
      <c r="I569" s="5">
        <v>21.91</v>
      </c>
      <c r="J569" s="5">
        <v>4.66</v>
      </c>
      <c r="K569" s="6">
        <f t="shared" si="145"/>
        <v>19.954999999999998</v>
      </c>
      <c r="L569" s="6">
        <f t="shared" si="146"/>
        <v>-2.4499999999999993</v>
      </c>
      <c r="M569" s="6">
        <f t="shared" si="147"/>
        <v>21.59</v>
      </c>
      <c r="N569" s="5">
        <f t="shared" si="148"/>
        <v>3.2951176003293114</v>
      </c>
      <c r="O569" s="6">
        <f t="shared" si="149"/>
        <v>-0.64000000000000057</v>
      </c>
      <c r="P569" s="6">
        <f t="shared" si="150"/>
        <v>6.5902352006586229</v>
      </c>
      <c r="Q569" s="6">
        <f t="shared" si="151"/>
        <v>0</v>
      </c>
      <c r="R569" s="5">
        <f t="shared" si="152"/>
        <v>0.27464877123340131</v>
      </c>
      <c r="S569" s="5">
        <f t="shared" si="153"/>
        <v>1.8099999999999987</v>
      </c>
      <c r="T569" s="5">
        <f t="shared" si="154"/>
        <v>0.64000000000000057</v>
      </c>
      <c r="U569" s="5">
        <f t="shared" si="155"/>
        <v>9.7113377673689022E-2</v>
      </c>
      <c r="V569" s="5">
        <f t="shared" si="156"/>
        <v>0.49618866405150486</v>
      </c>
      <c r="W569" s="5">
        <f t="shared" si="157"/>
        <v>1.6350000000000016</v>
      </c>
      <c r="X569" s="5">
        <f t="shared" si="158"/>
        <v>21.59</v>
      </c>
      <c r="Y569" s="5">
        <f t="shared" si="159"/>
        <v>6.5521181999216997</v>
      </c>
      <c r="Z569" s="5">
        <f t="shared" si="160"/>
        <v>0.6259408917781295</v>
      </c>
      <c r="AA569" s="2">
        <f t="shared" si="161"/>
        <v>2.4499999999999993</v>
      </c>
      <c r="AB569" s="5">
        <f t="shared" si="162"/>
        <v>0</v>
      </c>
    </row>
    <row r="570" spans="1:28">
      <c r="A570" s="1">
        <f t="shared" si="144"/>
        <v>62007</v>
      </c>
      <c r="B570" s="1">
        <v>6</v>
      </c>
      <c r="C570" s="1">
        <v>4</v>
      </c>
      <c r="D570" s="2">
        <v>7</v>
      </c>
      <c r="E570" s="5">
        <v>26.51</v>
      </c>
      <c r="F570" s="5">
        <v>30.41</v>
      </c>
      <c r="G570" s="5">
        <v>4.34</v>
      </c>
      <c r="H570" s="5">
        <v>21.69</v>
      </c>
      <c r="I570" s="5">
        <v>22.45</v>
      </c>
      <c r="J570" s="5">
        <v>4.7699999999999996</v>
      </c>
      <c r="K570" s="6">
        <f t="shared" si="145"/>
        <v>24.1</v>
      </c>
      <c r="L570" s="6">
        <f t="shared" si="146"/>
        <v>4.82</v>
      </c>
      <c r="M570" s="6">
        <f t="shared" si="147"/>
        <v>26.43</v>
      </c>
      <c r="N570" s="5">
        <f t="shared" si="148"/>
        <v>3.2244573186817034</v>
      </c>
      <c r="O570" s="6">
        <f t="shared" si="149"/>
        <v>7.9600000000000009</v>
      </c>
      <c r="P570" s="6">
        <f t="shared" si="150"/>
        <v>6.4489146373634068</v>
      </c>
      <c r="Q570" s="6">
        <f t="shared" si="151"/>
        <v>-9.4191904011926314E-2</v>
      </c>
      <c r="R570" s="5">
        <f t="shared" si="152"/>
        <v>0.48690363829715189</v>
      </c>
      <c r="S570" s="5">
        <f t="shared" si="153"/>
        <v>3.1400000000000006</v>
      </c>
      <c r="T570" s="5">
        <f t="shared" si="154"/>
        <v>7.9600000000000009</v>
      </c>
      <c r="U570" s="5">
        <f t="shared" si="155"/>
        <v>1.2343162295685759</v>
      </c>
      <c r="V570" s="5">
        <f t="shared" si="156"/>
        <v>0.72260221479768338</v>
      </c>
      <c r="W570" s="5">
        <f t="shared" si="157"/>
        <v>2.3299999999999983</v>
      </c>
      <c r="X570" s="5">
        <f t="shared" si="158"/>
        <v>26.43</v>
      </c>
      <c r="Y570" s="5">
        <f t="shared" si="159"/>
        <v>8.1967281275119248</v>
      </c>
      <c r="Z570" s="5">
        <f t="shared" si="160"/>
        <v>0.62654768374003267</v>
      </c>
      <c r="AA570" s="2">
        <f t="shared" si="161"/>
        <v>4.82</v>
      </c>
      <c r="AB570" s="5">
        <f t="shared" si="162"/>
        <v>9.4191904011926314E-2</v>
      </c>
    </row>
    <row r="571" spans="1:28">
      <c r="A571" s="1">
        <f t="shared" si="144"/>
        <v>64504</v>
      </c>
      <c r="B571" s="1">
        <v>6</v>
      </c>
      <c r="C571" s="1">
        <v>9</v>
      </c>
      <c r="D571" s="2">
        <v>4</v>
      </c>
      <c r="E571" s="5">
        <v>62.17</v>
      </c>
      <c r="F571" s="5">
        <v>55.93</v>
      </c>
      <c r="G571" s="5">
        <v>4.26</v>
      </c>
      <c r="H571" s="5">
        <v>59.86</v>
      </c>
      <c r="I571" s="5">
        <v>56.37</v>
      </c>
      <c r="J571" s="5">
        <v>4.42</v>
      </c>
      <c r="K571" s="6">
        <f t="shared" si="145"/>
        <v>61.015000000000001</v>
      </c>
      <c r="L571" s="6">
        <f t="shared" si="146"/>
        <v>2.3100000000000023</v>
      </c>
      <c r="M571" s="6">
        <f t="shared" si="147"/>
        <v>56.15</v>
      </c>
      <c r="N571" s="5">
        <f t="shared" si="148"/>
        <v>3.0693647551244214</v>
      </c>
      <c r="O571" s="6">
        <f t="shared" si="149"/>
        <v>-0.43999999999999773</v>
      </c>
      <c r="P571" s="6">
        <f t="shared" si="150"/>
        <v>6.1387295102488428</v>
      </c>
      <c r="Q571" s="6">
        <f t="shared" si="151"/>
        <v>-3.6853837172274799E-2</v>
      </c>
      <c r="R571" s="5">
        <f t="shared" si="152"/>
        <v>0.44797543130199341</v>
      </c>
      <c r="S571" s="5">
        <f t="shared" si="153"/>
        <v>2.75</v>
      </c>
      <c r="T571" s="5">
        <f t="shared" si="154"/>
        <v>0.43999999999999773</v>
      </c>
      <c r="U571" s="5">
        <f t="shared" si="155"/>
        <v>7.1676069008318577E-2</v>
      </c>
      <c r="V571" s="5">
        <f t="shared" si="156"/>
        <v>1.5850185260248717</v>
      </c>
      <c r="W571" s="5">
        <f t="shared" si="157"/>
        <v>4.865000000000002</v>
      </c>
      <c r="X571" s="5">
        <f t="shared" si="158"/>
        <v>56.15</v>
      </c>
      <c r="Y571" s="5">
        <f t="shared" si="159"/>
        <v>18.293687612805037</v>
      </c>
      <c r="Z571" s="5">
        <f t="shared" si="160"/>
        <v>0.62732686854621489</v>
      </c>
      <c r="AA571" s="2">
        <f t="shared" si="161"/>
        <v>2.3100000000000023</v>
      </c>
      <c r="AB571" s="5">
        <f t="shared" si="162"/>
        <v>3.6853837172274799E-2</v>
      </c>
    </row>
    <row r="572" spans="1:28">
      <c r="A572" s="1">
        <f t="shared" si="144"/>
        <v>42508</v>
      </c>
      <c r="B572" s="1">
        <v>4</v>
      </c>
      <c r="C572" s="1">
        <v>5</v>
      </c>
      <c r="D572" s="2">
        <v>8</v>
      </c>
      <c r="E572" s="5">
        <v>146</v>
      </c>
      <c r="F572" s="5">
        <v>145.62</v>
      </c>
      <c r="G572" s="5">
        <v>5.64</v>
      </c>
      <c r="H572" s="5">
        <v>142.94999999999999</v>
      </c>
      <c r="I572" s="5">
        <v>144.41</v>
      </c>
      <c r="J572" s="5">
        <v>6.25</v>
      </c>
      <c r="K572" s="6">
        <f t="shared" si="145"/>
        <v>144.47499999999999</v>
      </c>
      <c r="L572" s="6">
        <f t="shared" si="146"/>
        <v>3.0500000000000114</v>
      </c>
      <c r="M572" s="6">
        <f t="shared" si="147"/>
        <v>145.01499999999999</v>
      </c>
      <c r="N572" s="5">
        <f t="shared" si="148"/>
        <v>4.209278441728463</v>
      </c>
      <c r="O572" s="6">
        <f t="shared" si="149"/>
        <v>1.210000000000008</v>
      </c>
      <c r="P572" s="6">
        <f t="shared" si="150"/>
        <v>8.418556883456926</v>
      </c>
      <c r="Q572" s="6">
        <f t="shared" si="151"/>
        <v>-0.10233787343679678</v>
      </c>
      <c r="R572" s="5">
        <f t="shared" si="152"/>
        <v>0.21856477606224134</v>
      </c>
      <c r="S572" s="5">
        <f t="shared" si="153"/>
        <v>1.8400000000000034</v>
      </c>
      <c r="T572" s="5">
        <f t="shared" si="154"/>
        <v>1.210000000000008</v>
      </c>
      <c r="U572" s="5">
        <f t="shared" si="155"/>
        <v>0.1437300973018007</v>
      </c>
      <c r="V572" s="5">
        <f t="shared" si="156"/>
        <v>0.12828802073218301</v>
      </c>
      <c r="W572" s="5">
        <f t="shared" si="157"/>
        <v>0.53999999999999204</v>
      </c>
      <c r="X572" s="5">
        <f t="shared" si="158"/>
        <v>145.01499999999999</v>
      </c>
      <c r="Y572" s="5">
        <f t="shared" si="159"/>
        <v>34.451272826810722</v>
      </c>
      <c r="Z572" s="5">
        <f t="shared" si="160"/>
        <v>0.62819662526950903</v>
      </c>
      <c r="AA572" s="2">
        <f t="shared" si="161"/>
        <v>3.0500000000000114</v>
      </c>
      <c r="AB572" s="5">
        <f t="shared" si="162"/>
        <v>0.10233787343679678</v>
      </c>
    </row>
    <row r="573" spans="1:28">
      <c r="A573" s="1">
        <f t="shared" ref="A573:A636" si="163">10000*B573+500*C573+D573</f>
        <v>64005</v>
      </c>
      <c r="B573" s="1">
        <v>6</v>
      </c>
      <c r="C573" s="1">
        <v>8</v>
      </c>
      <c r="D573" s="2">
        <v>5</v>
      </c>
      <c r="E573" s="5">
        <v>184.15</v>
      </c>
      <c r="F573" s="5">
        <v>189.81</v>
      </c>
      <c r="G573" s="5">
        <v>4.6399999999999997</v>
      </c>
      <c r="H573" s="5">
        <v>179.9</v>
      </c>
      <c r="I573" s="5">
        <v>186.25</v>
      </c>
      <c r="J573" s="5">
        <v>4.83</v>
      </c>
      <c r="K573" s="6">
        <f t="shared" ref="K573:K636" si="164" xml:space="preserve"> 0.5*(E573+H573)</f>
        <v>182.02500000000001</v>
      </c>
      <c r="L573" s="6">
        <f t="shared" ref="L573:L636" si="165">E573-H573</f>
        <v>4.25</v>
      </c>
      <c r="M573" s="6">
        <f t="shared" ref="M573:M636" si="166">0.5*(F573+I573)</f>
        <v>188.03</v>
      </c>
      <c r="N573" s="5">
        <f t="shared" ref="N573:N636" si="167">0.5*P573</f>
        <v>3.3488244205989659</v>
      </c>
      <c r="O573" s="6">
        <f t="shared" ref="O573:O636" si="168">F573-I573</f>
        <v>3.5600000000000023</v>
      </c>
      <c r="P573" s="6">
        <f t="shared" ref="P573:P636" si="169">SQRT(G573*G573+J573*J573)</f>
        <v>6.6976488411979318</v>
      </c>
      <c r="Q573" s="6">
        <f t="shared" ref="Q573:Q636" si="170">(G573*G573-J573*J573)/(G573*G573+J573*J573)</f>
        <v>-4.0110569903139923E-2</v>
      </c>
      <c r="R573" s="5">
        <f t="shared" ref="R573:R636" si="171">ABS(O573-L573)/P573</f>
        <v>0.10302122675583351</v>
      </c>
      <c r="S573" s="5">
        <f t="shared" ref="S573:S636" si="172">ABS(O573-L573)</f>
        <v>0.68999999999999773</v>
      </c>
      <c r="T573" s="5">
        <f t="shared" ref="T573:T636" si="173">ABS(O573)</f>
        <v>3.5600000000000023</v>
      </c>
      <c r="U573" s="5">
        <f t="shared" ref="U573:U636" si="174">ABS(O573)/P573</f>
        <v>0.53152980760980983</v>
      </c>
      <c r="V573" s="5">
        <f t="shared" ref="V573:V636" si="175">ABS(M573-K573)/N573</f>
        <v>1.7931665700544401</v>
      </c>
      <c r="W573" s="5">
        <f t="shared" ref="W573:W636" si="176">ABS(M573-K573)</f>
        <v>6.0049999999999955</v>
      </c>
      <c r="X573" s="5">
        <f t="shared" ref="X573:X636" si="177">ABS(M573)</f>
        <v>188.03</v>
      </c>
      <c r="Y573" s="5">
        <f t="shared" ref="Y573:Y636" si="178">ABS(M573)/N573</f>
        <v>56.148061643186786</v>
      </c>
      <c r="Z573" s="5">
        <f t="shared" ref="Z573:Z636" si="179">SQRT(0.004097*B573*B573+0.002191*C573*C573+0.004286*D573*D573)</f>
        <v>0.62838364078005715</v>
      </c>
      <c r="AA573" s="2">
        <f t="shared" si="161"/>
        <v>4.25</v>
      </c>
      <c r="AB573" s="5">
        <f t="shared" si="162"/>
        <v>4.0110569903139923E-2</v>
      </c>
    </row>
    <row r="574" spans="1:28">
      <c r="A574" s="1">
        <f t="shared" si="163"/>
        <v>74502</v>
      </c>
      <c r="B574" s="1">
        <v>7</v>
      </c>
      <c r="C574" s="1">
        <v>9</v>
      </c>
      <c r="D574" s="2">
        <v>2</v>
      </c>
      <c r="E574" s="5">
        <v>60.57</v>
      </c>
      <c r="F574" s="5">
        <v>65.510000000000005</v>
      </c>
      <c r="G574" s="5">
        <v>4.5999999999999996</v>
      </c>
      <c r="H574" s="5">
        <v>59.41</v>
      </c>
      <c r="I574" s="5">
        <v>61.59</v>
      </c>
      <c r="J574" s="5">
        <v>4.2</v>
      </c>
      <c r="K574" s="6">
        <f t="shared" si="164"/>
        <v>59.989999999999995</v>
      </c>
      <c r="L574" s="6">
        <f t="shared" si="165"/>
        <v>1.1600000000000037</v>
      </c>
      <c r="M574" s="6">
        <f t="shared" si="166"/>
        <v>63.550000000000004</v>
      </c>
      <c r="N574" s="5">
        <f t="shared" si="167"/>
        <v>3.1144823004794873</v>
      </c>
      <c r="O574" s="6">
        <f t="shared" si="168"/>
        <v>3.9200000000000017</v>
      </c>
      <c r="P574" s="6">
        <f t="shared" si="169"/>
        <v>6.2289646009589745</v>
      </c>
      <c r="Q574" s="6">
        <f t="shared" si="170"/>
        <v>9.0721649484535982E-2</v>
      </c>
      <c r="R574" s="5">
        <f t="shared" si="171"/>
        <v>0.44309129635687522</v>
      </c>
      <c r="S574" s="5">
        <f t="shared" si="172"/>
        <v>2.759999999999998</v>
      </c>
      <c r="T574" s="5">
        <f t="shared" si="173"/>
        <v>3.9200000000000017</v>
      </c>
      <c r="U574" s="5">
        <f t="shared" si="174"/>
        <v>0.62931807308657717</v>
      </c>
      <c r="V574" s="5">
        <f t="shared" si="175"/>
        <v>1.1430471123409283</v>
      </c>
      <c r="W574" s="5">
        <f t="shared" si="176"/>
        <v>3.5600000000000094</v>
      </c>
      <c r="X574" s="5">
        <f t="shared" si="177"/>
        <v>63.550000000000004</v>
      </c>
      <c r="Y574" s="5">
        <f t="shared" si="178"/>
        <v>20.404675277883655</v>
      </c>
      <c r="Z574" s="5">
        <f t="shared" si="179"/>
        <v>0.62878295142282603</v>
      </c>
      <c r="AA574" s="2">
        <f t="shared" ref="AA574:AA637" si="180">ABS(L574)</f>
        <v>1.1600000000000037</v>
      </c>
      <c r="AB574" s="5">
        <f t="shared" ref="AB574:AB637" si="181">ABS(Q574)</f>
        <v>9.0721649484535982E-2</v>
      </c>
    </row>
    <row r="575" spans="1:28">
      <c r="A575" s="1">
        <f t="shared" si="163"/>
        <v>51508</v>
      </c>
      <c r="B575" s="1">
        <v>5</v>
      </c>
      <c r="C575" s="1">
        <v>3</v>
      </c>
      <c r="D575" s="2">
        <v>8</v>
      </c>
      <c r="E575" s="5">
        <v>216.32</v>
      </c>
      <c r="F575" s="5">
        <v>218.71</v>
      </c>
      <c r="G575" s="5">
        <v>5.73</v>
      </c>
      <c r="H575" s="5">
        <v>209.09</v>
      </c>
      <c r="I575" s="5">
        <v>216.36</v>
      </c>
      <c r="J575" s="5">
        <v>5.49</v>
      </c>
      <c r="K575" s="6">
        <f t="shared" si="164"/>
        <v>212.70499999999998</v>
      </c>
      <c r="L575" s="6">
        <f t="shared" si="165"/>
        <v>7.2299999999999898</v>
      </c>
      <c r="M575" s="6">
        <f t="shared" si="166"/>
        <v>217.53500000000003</v>
      </c>
      <c r="N575" s="5">
        <f t="shared" si="167"/>
        <v>3.9677764553966495</v>
      </c>
      <c r="O575" s="6">
        <f t="shared" si="168"/>
        <v>2.3499999999999943</v>
      </c>
      <c r="P575" s="6">
        <f t="shared" si="169"/>
        <v>7.9355529107932989</v>
      </c>
      <c r="Q575" s="6">
        <f t="shared" si="170"/>
        <v>4.2761183364298953E-2</v>
      </c>
      <c r="R575" s="5">
        <f t="shared" si="171"/>
        <v>0.61495399940722628</v>
      </c>
      <c r="S575" s="5">
        <f t="shared" si="172"/>
        <v>4.8799999999999955</v>
      </c>
      <c r="T575" s="5">
        <f t="shared" si="173"/>
        <v>2.3499999999999943</v>
      </c>
      <c r="U575" s="5">
        <f t="shared" si="174"/>
        <v>0.29613563496044665</v>
      </c>
      <c r="V575" s="5">
        <f t="shared" si="175"/>
        <v>1.2173064824331685</v>
      </c>
      <c r="W575" s="5">
        <f t="shared" si="176"/>
        <v>4.8300000000000409</v>
      </c>
      <c r="X575" s="5">
        <f t="shared" si="177"/>
        <v>217.53500000000003</v>
      </c>
      <c r="Y575" s="5">
        <f t="shared" si="178"/>
        <v>54.825417320102915</v>
      </c>
      <c r="Z575" s="5">
        <f t="shared" si="179"/>
        <v>0.62964116765027367</v>
      </c>
      <c r="AA575" s="2">
        <f t="shared" si="180"/>
        <v>7.2299999999999898</v>
      </c>
      <c r="AB575" s="5">
        <f t="shared" si="181"/>
        <v>4.2761183364298953E-2</v>
      </c>
    </row>
    <row r="576" spans="1:28">
      <c r="A576" s="1">
        <f t="shared" si="163"/>
        <v>54006</v>
      </c>
      <c r="B576" s="1">
        <v>5</v>
      </c>
      <c r="C576" s="1">
        <v>8</v>
      </c>
      <c r="D576" s="2">
        <v>6</v>
      </c>
      <c r="E576" s="5">
        <v>69.239999999999995</v>
      </c>
      <c r="F576" s="5">
        <v>66.25</v>
      </c>
      <c r="G576" s="5">
        <v>4.37</v>
      </c>
      <c r="H576" s="5">
        <v>63.24</v>
      </c>
      <c r="I576" s="5">
        <v>61.27</v>
      </c>
      <c r="J576" s="5">
        <v>4.99</v>
      </c>
      <c r="K576" s="6">
        <f t="shared" si="164"/>
        <v>66.239999999999995</v>
      </c>
      <c r="L576" s="6">
        <f t="shared" si="165"/>
        <v>5.9999999999999929</v>
      </c>
      <c r="M576" s="6">
        <f t="shared" si="166"/>
        <v>63.760000000000005</v>
      </c>
      <c r="N576" s="5">
        <f t="shared" si="167"/>
        <v>3.3165117216738431</v>
      </c>
      <c r="O576" s="6">
        <f t="shared" si="168"/>
        <v>4.9799999999999969</v>
      </c>
      <c r="P576" s="6">
        <f t="shared" si="169"/>
        <v>6.6330234433476862</v>
      </c>
      <c r="Q576" s="6">
        <f t="shared" si="170"/>
        <v>-0.1318999022660636</v>
      </c>
      <c r="R576" s="5">
        <f t="shared" si="171"/>
        <v>0.15377602818861771</v>
      </c>
      <c r="S576" s="5">
        <f t="shared" si="172"/>
        <v>1.019999999999996</v>
      </c>
      <c r="T576" s="5">
        <f t="shared" si="173"/>
        <v>4.9799999999999969</v>
      </c>
      <c r="U576" s="5">
        <f t="shared" si="174"/>
        <v>0.75078884350913611</v>
      </c>
      <c r="V576" s="5">
        <f t="shared" si="175"/>
        <v>0.74777362727014096</v>
      </c>
      <c r="W576" s="5">
        <f t="shared" si="176"/>
        <v>2.4799999999999898</v>
      </c>
      <c r="X576" s="5">
        <f t="shared" si="177"/>
        <v>63.760000000000005</v>
      </c>
      <c r="Y576" s="5">
        <f t="shared" si="178"/>
        <v>19.225018739816285</v>
      </c>
      <c r="Z576" s="5">
        <f t="shared" si="179"/>
        <v>0.63003571327346197</v>
      </c>
      <c r="AA576" s="2">
        <f t="shared" si="180"/>
        <v>5.9999999999999929</v>
      </c>
      <c r="AB576" s="5">
        <f t="shared" si="181"/>
        <v>0.1318999022660636</v>
      </c>
    </row>
    <row r="577" spans="1:28">
      <c r="A577" s="1">
        <f t="shared" si="163"/>
        <v>44506</v>
      </c>
      <c r="B577" s="1">
        <v>4</v>
      </c>
      <c r="C577" s="1">
        <v>9</v>
      </c>
      <c r="D577" s="2">
        <v>6</v>
      </c>
      <c r="E577" s="5">
        <v>293.51</v>
      </c>
      <c r="F577" s="5">
        <v>287.48</v>
      </c>
      <c r="G577" s="5">
        <v>6.75</v>
      </c>
      <c r="H577" s="5">
        <v>297.35000000000002</v>
      </c>
      <c r="I577" s="5">
        <v>296.83</v>
      </c>
      <c r="J577" s="5">
        <v>5.23</v>
      </c>
      <c r="K577" s="6">
        <f t="shared" si="164"/>
        <v>295.43</v>
      </c>
      <c r="L577" s="6">
        <f t="shared" si="165"/>
        <v>-3.8400000000000318</v>
      </c>
      <c r="M577" s="6">
        <f t="shared" si="166"/>
        <v>292.15499999999997</v>
      </c>
      <c r="N577" s="5">
        <f t="shared" si="167"/>
        <v>4.2695257347860078</v>
      </c>
      <c r="O577" s="6">
        <f t="shared" si="168"/>
        <v>-9.3499999999999659</v>
      </c>
      <c r="P577" s="6">
        <f t="shared" si="169"/>
        <v>8.5390514695720157</v>
      </c>
      <c r="Q577" s="6">
        <f t="shared" si="170"/>
        <v>0.2497359954138631</v>
      </c>
      <c r="R577" s="5">
        <f t="shared" si="171"/>
        <v>0.6452707328951256</v>
      </c>
      <c r="S577" s="5">
        <f t="shared" si="172"/>
        <v>5.5099999999999341</v>
      </c>
      <c r="T577" s="5">
        <f t="shared" si="173"/>
        <v>9.3499999999999659</v>
      </c>
      <c r="U577" s="5">
        <f t="shared" si="174"/>
        <v>1.0949693924808483</v>
      </c>
      <c r="V577" s="5">
        <f t="shared" si="175"/>
        <v>0.76706411986627354</v>
      </c>
      <c r="W577" s="5">
        <f t="shared" si="176"/>
        <v>3.2750000000000341</v>
      </c>
      <c r="X577" s="5">
        <f t="shared" si="177"/>
        <v>292.15499999999997</v>
      </c>
      <c r="Y577" s="5">
        <f t="shared" si="178"/>
        <v>68.427974943367573</v>
      </c>
      <c r="Z577" s="5">
        <f t="shared" si="179"/>
        <v>0.63033245196483412</v>
      </c>
      <c r="AA577" s="2">
        <f t="shared" si="180"/>
        <v>3.8400000000000318</v>
      </c>
      <c r="AB577" s="5">
        <f t="shared" si="181"/>
        <v>0.2497359954138631</v>
      </c>
    </row>
    <row r="578" spans="1:28">
      <c r="A578" s="1">
        <f t="shared" si="163"/>
        <v>23508</v>
      </c>
      <c r="B578" s="1">
        <v>2</v>
      </c>
      <c r="C578" s="1">
        <v>7</v>
      </c>
      <c r="D578" s="2">
        <v>8</v>
      </c>
      <c r="E578" s="5">
        <v>5.28</v>
      </c>
      <c r="F578" s="5">
        <v>8.26</v>
      </c>
      <c r="G578" s="5">
        <v>5.5</v>
      </c>
      <c r="H578" s="5">
        <v>5.67</v>
      </c>
      <c r="I578" s="5">
        <v>5.66</v>
      </c>
      <c r="J578" s="5">
        <v>4.7</v>
      </c>
      <c r="K578" s="6">
        <f t="shared" si="164"/>
        <v>5.4749999999999996</v>
      </c>
      <c r="L578" s="6">
        <f t="shared" si="165"/>
        <v>-0.38999999999999968</v>
      </c>
      <c r="M578" s="6">
        <f t="shared" si="166"/>
        <v>6.96</v>
      </c>
      <c r="N578" s="5">
        <f t="shared" si="167"/>
        <v>3.6173194495371845</v>
      </c>
      <c r="O578" s="6">
        <f t="shared" si="168"/>
        <v>2.5999999999999996</v>
      </c>
      <c r="P578" s="6">
        <f t="shared" si="169"/>
        <v>7.2346388990743691</v>
      </c>
      <c r="Q578" s="6">
        <f t="shared" si="170"/>
        <v>0.15590370653419938</v>
      </c>
      <c r="R578" s="5">
        <f t="shared" si="171"/>
        <v>0.41328945946183338</v>
      </c>
      <c r="S578" s="5">
        <f t="shared" si="172"/>
        <v>2.9899999999999993</v>
      </c>
      <c r="T578" s="5">
        <f t="shared" si="173"/>
        <v>2.5999999999999996</v>
      </c>
      <c r="U578" s="5">
        <f t="shared" si="174"/>
        <v>0.35938213866246382</v>
      </c>
      <c r="V578" s="5">
        <f t="shared" si="175"/>
        <v>0.4105249814721223</v>
      </c>
      <c r="W578" s="5">
        <f t="shared" si="176"/>
        <v>1.4850000000000003</v>
      </c>
      <c r="X578" s="5">
        <f t="shared" si="177"/>
        <v>6.96</v>
      </c>
      <c r="Y578" s="5">
        <f t="shared" si="178"/>
        <v>1.9240766808390375</v>
      </c>
      <c r="Z578" s="5">
        <f t="shared" si="179"/>
        <v>0.63091283074605475</v>
      </c>
      <c r="AA578" s="2">
        <f t="shared" si="180"/>
        <v>0.38999999999999968</v>
      </c>
      <c r="AB578" s="5">
        <f t="shared" si="181"/>
        <v>0.15590370653419938</v>
      </c>
    </row>
    <row r="579" spans="1:28">
      <c r="A579" s="1">
        <f t="shared" si="163"/>
        <v>46002</v>
      </c>
      <c r="B579" s="1">
        <v>4</v>
      </c>
      <c r="C579" s="1">
        <v>12</v>
      </c>
      <c r="D579" s="2">
        <v>2</v>
      </c>
      <c r="E579" s="5">
        <v>48.28</v>
      </c>
      <c r="F579" s="5">
        <v>52.94</v>
      </c>
      <c r="G579" s="5">
        <v>4.53</v>
      </c>
      <c r="H579" s="5">
        <v>42.22</v>
      </c>
      <c r="I579" s="5">
        <v>42.65</v>
      </c>
      <c r="J579" s="5">
        <v>4.26</v>
      </c>
      <c r="K579" s="6">
        <f t="shared" si="164"/>
        <v>45.25</v>
      </c>
      <c r="L579" s="6">
        <f t="shared" si="165"/>
        <v>6.0600000000000023</v>
      </c>
      <c r="M579" s="6">
        <f t="shared" si="166"/>
        <v>47.795000000000002</v>
      </c>
      <c r="N579" s="5">
        <f t="shared" si="167"/>
        <v>3.1092000578927048</v>
      </c>
      <c r="O579" s="6">
        <f t="shared" si="168"/>
        <v>10.29</v>
      </c>
      <c r="P579" s="6">
        <f t="shared" si="169"/>
        <v>6.2184001157854096</v>
      </c>
      <c r="Q579" s="6">
        <f t="shared" si="170"/>
        <v>6.1375538228790986E-2</v>
      </c>
      <c r="R579" s="5">
        <f t="shared" si="171"/>
        <v>0.68023927718355426</v>
      </c>
      <c r="S579" s="5">
        <f t="shared" si="172"/>
        <v>4.2299999999999969</v>
      </c>
      <c r="T579" s="5">
        <f t="shared" si="173"/>
        <v>10.29</v>
      </c>
      <c r="U579" s="5">
        <f t="shared" si="174"/>
        <v>1.6547664686096402</v>
      </c>
      <c r="V579" s="5">
        <f t="shared" si="175"/>
        <v>0.81853851557075552</v>
      </c>
      <c r="W579" s="5">
        <f t="shared" si="176"/>
        <v>2.5450000000000017</v>
      </c>
      <c r="X579" s="5">
        <f t="shared" si="177"/>
        <v>47.795000000000002</v>
      </c>
      <c r="Y579" s="5">
        <f t="shared" si="178"/>
        <v>15.3721211598052</v>
      </c>
      <c r="Z579" s="5">
        <f t="shared" si="179"/>
        <v>0.63103090257133998</v>
      </c>
      <c r="AA579" s="2">
        <f t="shared" si="180"/>
        <v>6.0600000000000023</v>
      </c>
      <c r="AB579" s="5">
        <f t="shared" si="181"/>
        <v>6.1375538228790986E-2</v>
      </c>
    </row>
    <row r="580" spans="1:28">
      <c r="A580" s="1">
        <f t="shared" si="163"/>
        <v>45504</v>
      </c>
      <c r="B580" s="1">
        <v>4</v>
      </c>
      <c r="C580" s="1">
        <v>11</v>
      </c>
      <c r="D580" s="2">
        <v>4</v>
      </c>
      <c r="E580" s="5">
        <v>22.18</v>
      </c>
      <c r="F580" s="5">
        <v>20.9</v>
      </c>
      <c r="G580" s="5">
        <v>4.76</v>
      </c>
      <c r="H580" s="5">
        <v>20.87</v>
      </c>
      <c r="I580" s="5">
        <v>21.77</v>
      </c>
      <c r="J580" s="5">
        <v>4.33</v>
      </c>
      <c r="K580" s="6">
        <f t="shared" si="164"/>
        <v>21.524999999999999</v>
      </c>
      <c r="L580" s="6">
        <f t="shared" si="165"/>
        <v>1.3099999999999987</v>
      </c>
      <c r="M580" s="6">
        <f t="shared" si="166"/>
        <v>21.335000000000001</v>
      </c>
      <c r="N580" s="5">
        <f t="shared" si="167"/>
        <v>3.2173941319024002</v>
      </c>
      <c r="O580" s="6">
        <f t="shared" si="168"/>
        <v>-0.87000000000000099</v>
      </c>
      <c r="P580" s="6">
        <f t="shared" si="169"/>
        <v>6.4347882638048004</v>
      </c>
      <c r="Q580" s="6">
        <f t="shared" si="170"/>
        <v>9.4398222501298104E-2</v>
      </c>
      <c r="R580" s="5">
        <f t="shared" si="171"/>
        <v>0.33878348604915809</v>
      </c>
      <c r="S580" s="5">
        <f t="shared" si="172"/>
        <v>2.1799999999999997</v>
      </c>
      <c r="T580" s="5">
        <f t="shared" si="173"/>
        <v>0.87000000000000099</v>
      </c>
      <c r="U580" s="5">
        <f t="shared" si="174"/>
        <v>0.13520258388200362</v>
      </c>
      <c r="V580" s="5">
        <f t="shared" si="175"/>
        <v>5.9054002155357131E-2</v>
      </c>
      <c r="W580" s="5">
        <f t="shared" si="176"/>
        <v>0.18999999999999773</v>
      </c>
      <c r="X580" s="5">
        <f t="shared" si="177"/>
        <v>21.335000000000001</v>
      </c>
      <c r="Y580" s="5">
        <f t="shared" si="178"/>
        <v>6.6311428209713661</v>
      </c>
      <c r="Z580" s="5">
        <f t="shared" si="179"/>
        <v>0.63185362228921349</v>
      </c>
      <c r="AA580" s="2">
        <f t="shared" si="180"/>
        <v>1.3099999999999987</v>
      </c>
      <c r="AB580" s="5">
        <f t="shared" si="181"/>
        <v>9.4398222501298104E-2</v>
      </c>
    </row>
    <row r="581" spans="1:28">
      <c r="A581" s="1">
        <f t="shared" si="163"/>
        <v>26004</v>
      </c>
      <c r="B581" s="1">
        <v>2</v>
      </c>
      <c r="C581" s="1">
        <v>12</v>
      </c>
      <c r="D581" s="2">
        <v>4</v>
      </c>
      <c r="E581" s="5">
        <v>108.4</v>
      </c>
      <c r="F581" s="5">
        <v>111.16</v>
      </c>
      <c r="G581" s="5">
        <v>4.3600000000000003</v>
      </c>
      <c r="H581" s="5">
        <v>109.41</v>
      </c>
      <c r="I581" s="5">
        <v>115.1</v>
      </c>
      <c r="J581" s="5">
        <v>4.55</v>
      </c>
      <c r="K581" s="6">
        <f t="shared" si="164"/>
        <v>108.905</v>
      </c>
      <c r="L581" s="6">
        <f t="shared" si="165"/>
        <v>-1.0099999999999909</v>
      </c>
      <c r="M581" s="6">
        <f t="shared" si="166"/>
        <v>113.13</v>
      </c>
      <c r="N581" s="5">
        <f t="shared" si="167"/>
        <v>3.1508768620814109</v>
      </c>
      <c r="O581" s="6">
        <f t="shared" si="168"/>
        <v>-3.9399999999999977</v>
      </c>
      <c r="P581" s="6">
        <f t="shared" si="169"/>
        <v>6.3017537241628219</v>
      </c>
      <c r="Q581" s="6">
        <f t="shared" si="170"/>
        <v>-4.2629324563545984E-2</v>
      </c>
      <c r="R581" s="5">
        <f t="shared" si="171"/>
        <v>0.46494993746986718</v>
      </c>
      <c r="S581" s="5">
        <f t="shared" si="172"/>
        <v>2.9300000000000068</v>
      </c>
      <c r="T581" s="5">
        <f t="shared" si="173"/>
        <v>3.9399999999999977</v>
      </c>
      <c r="U581" s="5">
        <f t="shared" si="174"/>
        <v>0.62522278280930765</v>
      </c>
      <c r="V581" s="5">
        <f t="shared" si="175"/>
        <v>1.340896577344834</v>
      </c>
      <c r="W581" s="5">
        <f t="shared" si="176"/>
        <v>4.2249999999999943</v>
      </c>
      <c r="X581" s="5">
        <f t="shared" si="177"/>
        <v>113.13</v>
      </c>
      <c r="Y581" s="5">
        <f t="shared" si="178"/>
        <v>35.90429107574468</v>
      </c>
      <c r="Z581" s="5">
        <f t="shared" si="179"/>
        <v>0.63282541036213136</v>
      </c>
      <c r="AA581" s="2">
        <f t="shared" si="180"/>
        <v>1.0099999999999909</v>
      </c>
      <c r="AB581" s="5">
        <f t="shared" si="181"/>
        <v>4.2629324563545984E-2</v>
      </c>
    </row>
    <row r="582" spans="1:28">
      <c r="A582" s="1">
        <f t="shared" si="163"/>
        <v>90504</v>
      </c>
      <c r="B582" s="1">
        <v>9</v>
      </c>
      <c r="C582" s="1">
        <v>1</v>
      </c>
      <c r="D582" s="2">
        <v>4</v>
      </c>
      <c r="E582" s="5">
        <v>10.89</v>
      </c>
      <c r="F582" s="5">
        <v>11.4</v>
      </c>
      <c r="G582" s="5">
        <v>5.22</v>
      </c>
      <c r="H582" s="5">
        <v>9.85</v>
      </c>
      <c r="I582" s="5">
        <v>14.06</v>
      </c>
      <c r="J582" s="5">
        <v>5.15</v>
      </c>
      <c r="K582" s="6">
        <f t="shared" si="164"/>
        <v>10.370000000000001</v>
      </c>
      <c r="L582" s="6">
        <f t="shared" si="165"/>
        <v>1.0400000000000009</v>
      </c>
      <c r="M582" s="6">
        <f t="shared" si="166"/>
        <v>12.73</v>
      </c>
      <c r="N582" s="5">
        <f t="shared" si="167"/>
        <v>3.6664321894724847</v>
      </c>
      <c r="O582" s="6">
        <f t="shared" si="168"/>
        <v>-2.66</v>
      </c>
      <c r="P582" s="6">
        <f t="shared" si="169"/>
        <v>7.3328643789449695</v>
      </c>
      <c r="Q582" s="6">
        <f t="shared" si="170"/>
        <v>1.3499867028448329E-2</v>
      </c>
      <c r="R582" s="5">
        <f t="shared" si="171"/>
        <v>0.50457772144591961</v>
      </c>
      <c r="S582" s="5">
        <f t="shared" si="172"/>
        <v>3.7000000000000011</v>
      </c>
      <c r="T582" s="5">
        <f t="shared" si="173"/>
        <v>2.66</v>
      </c>
      <c r="U582" s="5">
        <f t="shared" si="174"/>
        <v>0.36275047001247185</v>
      </c>
      <c r="V582" s="5">
        <f t="shared" si="175"/>
        <v>0.64367752573641601</v>
      </c>
      <c r="W582" s="5">
        <f t="shared" si="176"/>
        <v>2.3599999999999994</v>
      </c>
      <c r="X582" s="5">
        <f t="shared" si="177"/>
        <v>12.73</v>
      </c>
      <c r="Y582" s="5">
        <f t="shared" si="178"/>
        <v>3.4720402129765162</v>
      </c>
      <c r="Z582" s="5">
        <f t="shared" si="179"/>
        <v>0.63452659518730969</v>
      </c>
      <c r="AA582" s="2">
        <f t="shared" si="180"/>
        <v>1.0400000000000009</v>
      </c>
      <c r="AB582" s="5">
        <f t="shared" si="181"/>
        <v>1.3499867028448329E-2</v>
      </c>
    </row>
    <row r="583" spans="1:28">
      <c r="A583" s="1">
        <f t="shared" si="163"/>
        <v>92502</v>
      </c>
      <c r="B583" s="1">
        <v>9</v>
      </c>
      <c r="C583" s="1">
        <v>5</v>
      </c>
      <c r="D583" s="2">
        <v>2</v>
      </c>
      <c r="E583" s="5">
        <v>197.82</v>
      </c>
      <c r="F583" s="5">
        <v>210.22</v>
      </c>
      <c r="G583" s="5">
        <v>4.6900000000000004</v>
      </c>
      <c r="H583" s="5">
        <v>193.59</v>
      </c>
      <c r="I583" s="5">
        <v>213.51</v>
      </c>
      <c r="J583" s="5">
        <v>5.7</v>
      </c>
      <c r="K583" s="6">
        <f t="shared" si="164"/>
        <v>195.70499999999998</v>
      </c>
      <c r="L583" s="6">
        <f t="shared" si="165"/>
        <v>4.2299999999999898</v>
      </c>
      <c r="M583" s="6">
        <f t="shared" si="166"/>
        <v>211.86500000000001</v>
      </c>
      <c r="N583" s="5">
        <f t="shared" si="167"/>
        <v>3.6907350216454176</v>
      </c>
      <c r="O583" s="6">
        <f t="shared" si="168"/>
        <v>-3.289999999999992</v>
      </c>
      <c r="P583" s="6">
        <f t="shared" si="169"/>
        <v>7.3814700432908351</v>
      </c>
      <c r="Q583" s="6">
        <f t="shared" si="170"/>
        <v>-0.19259774511297373</v>
      </c>
      <c r="R583" s="5">
        <f t="shared" si="171"/>
        <v>1.0187672585401955</v>
      </c>
      <c r="S583" s="5">
        <f t="shared" si="172"/>
        <v>7.5199999999999818</v>
      </c>
      <c r="T583" s="5">
        <f t="shared" si="173"/>
        <v>3.289999999999992</v>
      </c>
      <c r="U583" s="5">
        <f t="shared" si="174"/>
        <v>0.44571067561133548</v>
      </c>
      <c r="V583" s="5">
        <f t="shared" si="175"/>
        <v>4.3785316218110699</v>
      </c>
      <c r="W583" s="5">
        <f t="shared" si="176"/>
        <v>16.160000000000025</v>
      </c>
      <c r="X583" s="5">
        <f t="shared" si="177"/>
        <v>211.86500000000001</v>
      </c>
      <c r="Y583" s="5">
        <f t="shared" si="178"/>
        <v>57.404554582611446</v>
      </c>
      <c r="Z583" s="5">
        <f t="shared" si="179"/>
        <v>0.6354337101539389</v>
      </c>
      <c r="AA583" s="2">
        <f t="shared" si="180"/>
        <v>4.2299999999999898</v>
      </c>
      <c r="AB583" s="5">
        <f t="shared" si="181"/>
        <v>0.19259774511297373</v>
      </c>
    </row>
    <row r="584" spans="1:28">
      <c r="A584" s="1">
        <f t="shared" si="163"/>
        <v>26502</v>
      </c>
      <c r="B584" s="1">
        <v>2</v>
      </c>
      <c r="C584" s="1">
        <v>13</v>
      </c>
      <c r="D584" s="2">
        <v>2</v>
      </c>
      <c r="E584" s="5">
        <v>53.24</v>
      </c>
      <c r="F584" s="5">
        <v>51.62</v>
      </c>
      <c r="G584" s="5">
        <v>4.46</v>
      </c>
      <c r="H584" s="5">
        <v>54.22</v>
      </c>
      <c r="I584" s="5">
        <v>51.25</v>
      </c>
      <c r="J584" s="5">
        <v>4.5</v>
      </c>
      <c r="K584" s="6">
        <f t="shared" si="164"/>
        <v>53.730000000000004</v>
      </c>
      <c r="L584" s="6">
        <f t="shared" si="165"/>
        <v>-0.97999999999999687</v>
      </c>
      <c r="M584" s="6">
        <f t="shared" si="166"/>
        <v>51.435000000000002</v>
      </c>
      <c r="N584" s="5">
        <f t="shared" si="167"/>
        <v>3.1678699468254687</v>
      </c>
      <c r="O584" s="6">
        <f t="shared" si="168"/>
        <v>0.36999999999999744</v>
      </c>
      <c r="P584" s="6">
        <f t="shared" si="169"/>
        <v>6.3357398936509375</v>
      </c>
      <c r="Q584" s="6">
        <f t="shared" si="170"/>
        <v>-8.9283934870558138E-3</v>
      </c>
      <c r="R584" s="5">
        <f t="shared" si="171"/>
        <v>0.21307692908176881</v>
      </c>
      <c r="S584" s="5">
        <f t="shared" si="172"/>
        <v>1.3499999999999943</v>
      </c>
      <c r="T584" s="5">
        <f t="shared" si="173"/>
        <v>0.36999999999999744</v>
      </c>
      <c r="U584" s="5">
        <f t="shared" si="174"/>
        <v>5.8398862044632779E-2</v>
      </c>
      <c r="V584" s="5">
        <f t="shared" si="175"/>
        <v>0.72446155887801755</v>
      </c>
      <c r="W584" s="5">
        <f t="shared" si="176"/>
        <v>2.2950000000000017</v>
      </c>
      <c r="X584" s="5">
        <f t="shared" si="177"/>
        <v>51.435000000000002</v>
      </c>
      <c r="Y584" s="5">
        <f t="shared" si="178"/>
        <v>16.236461996030854</v>
      </c>
      <c r="Z584" s="5">
        <f t="shared" si="179"/>
        <v>0.63546124980206309</v>
      </c>
      <c r="AA584" s="2">
        <f t="shared" si="180"/>
        <v>0.97999999999999687</v>
      </c>
      <c r="AB584" s="5">
        <f t="shared" si="181"/>
        <v>8.9283934870558138E-3</v>
      </c>
    </row>
    <row r="585" spans="1:28">
      <c r="A585" s="1">
        <f t="shared" si="163"/>
        <v>24507</v>
      </c>
      <c r="B585" s="1">
        <v>2</v>
      </c>
      <c r="C585" s="1">
        <v>9</v>
      </c>
      <c r="D585" s="2">
        <v>7</v>
      </c>
      <c r="E585" s="5">
        <v>38.979999999999997</v>
      </c>
      <c r="F585" s="5">
        <v>39.15</v>
      </c>
      <c r="G585" s="5">
        <v>5.45</v>
      </c>
      <c r="H585" s="5">
        <v>36.869999999999997</v>
      </c>
      <c r="I585" s="5">
        <v>37.520000000000003</v>
      </c>
      <c r="J585" s="5">
        <v>6.02</v>
      </c>
      <c r="K585" s="6">
        <f t="shared" si="164"/>
        <v>37.924999999999997</v>
      </c>
      <c r="L585" s="6">
        <f t="shared" si="165"/>
        <v>2.1099999999999994</v>
      </c>
      <c r="M585" s="6">
        <f t="shared" si="166"/>
        <v>38.335000000000001</v>
      </c>
      <c r="N585" s="5">
        <f t="shared" si="167"/>
        <v>4.0602616910736185</v>
      </c>
      <c r="O585" s="6">
        <f t="shared" si="168"/>
        <v>1.6299999999999955</v>
      </c>
      <c r="P585" s="6">
        <f t="shared" si="169"/>
        <v>8.1205233821472369</v>
      </c>
      <c r="Q585" s="6">
        <f t="shared" si="170"/>
        <v>-9.9144866240338136E-2</v>
      </c>
      <c r="R585" s="5">
        <f t="shared" si="171"/>
        <v>5.9109490535458796E-2</v>
      </c>
      <c r="S585" s="5">
        <f t="shared" si="172"/>
        <v>0.48000000000000398</v>
      </c>
      <c r="T585" s="5">
        <f t="shared" si="173"/>
        <v>1.6299999999999955</v>
      </c>
      <c r="U585" s="5">
        <f t="shared" si="174"/>
        <v>0.20072597827665994</v>
      </c>
      <c r="V585" s="5">
        <f t="shared" si="175"/>
        <v>0.10097871299807552</v>
      </c>
      <c r="W585" s="5">
        <f t="shared" si="176"/>
        <v>0.41000000000000369</v>
      </c>
      <c r="X585" s="5">
        <f t="shared" si="177"/>
        <v>38.335000000000001</v>
      </c>
      <c r="Y585" s="5">
        <f t="shared" si="178"/>
        <v>9.4415096653199768</v>
      </c>
      <c r="Z585" s="5">
        <f t="shared" si="179"/>
        <v>0.63551003139210949</v>
      </c>
      <c r="AA585" s="2">
        <f t="shared" si="180"/>
        <v>2.1099999999999994</v>
      </c>
      <c r="AB585" s="5">
        <f t="shared" si="181"/>
        <v>9.9144866240338136E-2</v>
      </c>
    </row>
    <row r="586" spans="1:28">
      <c r="A586" s="1">
        <f t="shared" si="163"/>
        <v>82005</v>
      </c>
      <c r="B586" s="1">
        <v>8</v>
      </c>
      <c r="C586" s="1">
        <v>4</v>
      </c>
      <c r="D586" s="2">
        <v>5</v>
      </c>
      <c r="E586" s="5">
        <v>135.07</v>
      </c>
      <c r="F586" s="5">
        <v>141.83000000000001</v>
      </c>
      <c r="G586" s="5">
        <v>5.24</v>
      </c>
      <c r="H586" s="5">
        <v>132.61000000000001</v>
      </c>
      <c r="I586" s="5">
        <v>140.47</v>
      </c>
      <c r="J586" s="5">
        <v>4.67</v>
      </c>
      <c r="K586" s="6">
        <f t="shared" si="164"/>
        <v>133.84</v>
      </c>
      <c r="L586" s="6">
        <f t="shared" si="165"/>
        <v>2.4599999999999795</v>
      </c>
      <c r="M586" s="6">
        <f t="shared" si="166"/>
        <v>141.15</v>
      </c>
      <c r="N586" s="5">
        <f t="shared" si="167"/>
        <v>3.5095049508442071</v>
      </c>
      <c r="O586" s="6">
        <f t="shared" si="168"/>
        <v>1.3600000000000136</v>
      </c>
      <c r="P586" s="6">
        <f t="shared" si="169"/>
        <v>7.0190099016884142</v>
      </c>
      <c r="Q586" s="6">
        <f t="shared" si="170"/>
        <v>0.11465600357240732</v>
      </c>
      <c r="R586" s="5">
        <f t="shared" si="171"/>
        <v>0.1567172600419558</v>
      </c>
      <c r="S586" s="5">
        <f t="shared" si="172"/>
        <v>1.0999999999999659</v>
      </c>
      <c r="T586" s="5">
        <f t="shared" si="173"/>
        <v>1.3600000000000136</v>
      </c>
      <c r="U586" s="5">
        <f t="shared" si="174"/>
        <v>0.19375952150642603</v>
      </c>
      <c r="V586" s="5">
        <f t="shared" si="175"/>
        <v>2.0829148561940598</v>
      </c>
      <c r="W586" s="5">
        <f t="shared" si="176"/>
        <v>7.3100000000000023</v>
      </c>
      <c r="X586" s="5">
        <f t="shared" si="177"/>
        <v>141.15</v>
      </c>
      <c r="Y586" s="5">
        <f t="shared" si="178"/>
        <v>40.219347736223177</v>
      </c>
      <c r="Z586" s="5">
        <f t="shared" si="179"/>
        <v>0.63593553132373404</v>
      </c>
      <c r="AA586" s="2">
        <f t="shared" si="180"/>
        <v>2.4599999999999795</v>
      </c>
      <c r="AB586" s="5">
        <f t="shared" si="181"/>
        <v>0.11465600357240732</v>
      </c>
    </row>
    <row r="587" spans="1:28">
      <c r="A587" s="1">
        <f t="shared" si="163"/>
        <v>65003</v>
      </c>
      <c r="B587" s="1">
        <v>6</v>
      </c>
      <c r="C587" s="1">
        <v>10</v>
      </c>
      <c r="D587" s="2">
        <v>3</v>
      </c>
      <c r="E587" s="5">
        <v>33.47</v>
      </c>
      <c r="F587" s="5">
        <v>35.6</v>
      </c>
      <c r="G587" s="5">
        <v>5.2</v>
      </c>
      <c r="H587" s="5">
        <v>34.450000000000003</v>
      </c>
      <c r="I587" s="5">
        <v>33.96</v>
      </c>
      <c r="J587" s="5">
        <v>4.83</v>
      </c>
      <c r="K587" s="6">
        <f t="shared" si="164"/>
        <v>33.96</v>
      </c>
      <c r="L587" s="6">
        <f t="shared" si="165"/>
        <v>-0.98000000000000398</v>
      </c>
      <c r="M587" s="6">
        <f t="shared" si="166"/>
        <v>34.78</v>
      </c>
      <c r="N587" s="5">
        <f t="shared" si="167"/>
        <v>3.548552521803785</v>
      </c>
      <c r="O587" s="6">
        <f t="shared" si="168"/>
        <v>1.6400000000000006</v>
      </c>
      <c r="P587" s="6">
        <f t="shared" si="169"/>
        <v>7.09710504360757</v>
      </c>
      <c r="Q587" s="6">
        <f t="shared" si="170"/>
        <v>7.3678400759198667E-2</v>
      </c>
      <c r="R587" s="5">
        <f t="shared" si="171"/>
        <v>0.3691646078086252</v>
      </c>
      <c r="S587" s="5">
        <f t="shared" si="172"/>
        <v>2.6200000000000045</v>
      </c>
      <c r="T587" s="5">
        <f t="shared" si="173"/>
        <v>1.6400000000000006</v>
      </c>
      <c r="U587" s="5">
        <f t="shared" si="174"/>
        <v>0.23108013618555134</v>
      </c>
      <c r="V587" s="5">
        <f t="shared" si="175"/>
        <v>0.23108013618555134</v>
      </c>
      <c r="W587" s="5">
        <f t="shared" si="176"/>
        <v>0.82000000000000028</v>
      </c>
      <c r="X587" s="5">
        <f t="shared" si="177"/>
        <v>34.78</v>
      </c>
      <c r="Y587" s="5">
        <f t="shared" si="178"/>
        <v>9.8011794347969179</v>
      </c>
      <c r="Z587" s="5">
        <f t="shared" si="179"/>
        <v>0.63652651162382856</v>
      </c>
      <c r="AA587" s="2">
        <f t="shared" si="180"/>
        <v>0.98000000000000398</v>
      </c>
      <c r="AB587" s="5">
        <f t="shared" si="181"/>
        <v>7.3678400759198667E-2</v>
      </c>
    </row>
    <row r="588" spans="1:28">
      <c r="A588" s="1">
        <f t="shared" si="163"/>
        <v>92003</v>
      </c>
      <c r="B588" s="1">
        <v>9</v>
      </c>
      <c r="C588" s="1">
        <v>4</v>
      </c>
      <c r="D588" s="2">
        <v>3</v>
      </c>
      <c r="E588" s="5">
        <v>28</v>
      </c>
      <c r="F588" s="5">
        <v>28.63</v>
      </c>
      <c r="G588" s="5">
        <v>4.4400000000000004</v>
      </c>
      <c r="H588" s="5">
        <v>29.51</v>
      </c>
      <c r="I588" s="5">
        <v>32.83</v>
      </c>
      <c r="J588" s="5">
        <v>6.21</v>
      </c>
      <c r="K588" s="6">
        <f t="shared" si="164"/>
        <v>28.755000000000003</v>
      </c>
      <c r="L588" s="6">
        <f t="shared" si="165"/>
        <v>-1.5100000000000016</v>
      </c>
      <c r="M588" s="6">
        <f t="shared" si="166"/>
        <v>30.729999999999997</v>
      </c>
      <c r="N588" s="5">
        <f t="shared" si="167"/>
        <v>3.8169916164435045</v>
      </c>
      <c r="O588" s="6">
        <f t="shared" si="168"/>
        <v>-4.1999999999999993</v>
      </c>
      <c r="P588" s="6">
        <f t="shared" si="169"/>
        <v>7.633983232887009</v>
      </c>
      <c r="Q588" s="6">
        <f t="shared" si="170"/>
        <v>-0.32345991691504633</v>
      </c>
      <c r="R588" s="5">
        <f t="shared" si="171"/>
        <v>0.3523717459073718</v>
      </c>
      <c r="S588" s="5">
        <f t="shared" si="172"/>
        <v>2.6899999999999977</v>
      </c>
      <c r="T588" s="5">
        <f t="shared" si="173"/>
        <v>4.1999999999999993</v>
      </c>
      <c r="U588" s="5">
        <f t="shared" si="174"/>
        <v>0.55017149918623143</v>
      </c>
      <c r="V588" s="5">
        <f t="shared" si="175"/>
        <v>0.51742319566324002</v>
      </c>
      <c r="W588" s="5">
        <f t="shared" si="176"/>
        <v>1.9749999999999943</v>
      </c>
      <c r="X588" s="5">
        <f t="shared" si="177"/>
        <v>30.729999999999997</v>
      </c>
      <c r="Y588" s="5">
        <f t="shared" si="178"/>
        <v>8.0508429380918543</v>
      </c>
      <c r="Z588" s="5">
        <f t="shared" si="179"/>
        <v>0.63677861144985071</v>
      </c>
      <c r="AA588" s="2">
        <f t="shared" si="180"/>
        <v>1.5100000000000016</v>
      </c>
      <c r="AB588" s="5">
        <f t="shared" si="181"/>
        <v>0.32345991691504633</v>
      </c>
    </row>
    <row r="589" spans="1:28">
      <c r="A589" s="1">
        <f t="shared" si="163"/>
        <v>55503</v>
      </c>
      <c r="B589" s="1">
        <v>5</v>
      </c>
      <c r="C589" s="1">
        <v>11</v>
      </c>
      <c r="D589" s="2">
        <v>3</v>
      </c>
      <c r="E589" s="5">
        <v>33.11</v>
      </c>
      <c r="F589" s="5">
        <v>36.31</v>
      </c>
      <c r="G589" s="5">
        <v>4.92</v>
      </c>
      <c r="H589" s="5">
        <v>37.200000000000003</v>
      </c>
      <c r="I589" s="5">
        <v>36.82</v>
      </c>
      <c r="J589" s="5">
        <v>5.58</v>
      </c>
      <c r="K589" s="6">
        <f t="shared" si="164"/>
        <v>35.155000000000001</v>
      </c>
      <c r="L589" s="6">
        <f t="shared" si="165"/>
        <v>-4.0900000000000034</v>
      </c>
      <c r="M589" s="6">
        <f t="shared" si="166"/>
        <v>36.564999999999998</v>
      </c>
      <c r="N589" s="5">
        <f t="shared" si="167"/>
        <v>3.7196370790710214</v>
      </c>
      <c r="O589" s="6">
        <f t="shared" si="168"/>
        <v>-0.50999999999999801</v>
      </c>
      <c r="P589" s="6">
        <f t="shared" si="169"/>
        <v>7.4392741581420427</v>
      </c>
      <c r="Q589" s="6">
        <f t="shared" si="170"/>
        <v>-0.12521954075326877</v>
      </c>
      <c r="R589" s="5">
        <f t="shared" si="171"/>
        <v>0.48122974417898179</v>
      </c>
      <c r="S589" s="5">
        <f t="shared" si="172"/>
        <v>3.5800000000000054</v>
      </c>
      <c r="T589" s="5">
        <f t="shared" si="173"/>
        <v>0.50999999999999801</v>
      </c>
      <c r="U589" s="5">
        <f t="shared" si="174"/>
        <v>6.8555075288066869E-2</v>
      </c>
      <c r="V589" s="5">
        <f t="shared" si="175"/>
        <v>0.37906923982813501</v>
      </c>
      <c r="W589" s="5">
        <f t="shared" si="176"/>
        <v>1.4099999999999966</v>
      </c>
      <c r="X589" s="5">
        <f t="shared" si="177"/>
        <v>36.564999999999998</v>
      </c>
      <c r="Y589" s="5">
        <f t="shared" si="178"/>
        <v>9.830260109443822</v>
      </c>
      <c r="Z589" s="5">
        <f t="shared" si="179"/>
        <v>0.63726760469994082</v>
      </c>
      <c r="AA589" s="2">
        <f t="shared" si="180"/>
        <v>4.0900000000000034</v>
      </c>
      <c r="AB589" s="5">
        <f t="shared" si="181"/>
        <v>0.12521954075326877</v>
      </c>
    </row>
    <row r="590" spans="1:28">
      <c r="A590" s="1">
        <f t="shared" si="163"/>
        <v>84001</v>
      </c>
      <c r="B590" s="1">
        <v>8</v>
      </c>
      <c r="C590" s="1">
        <v>8</v>
      </c>
      <c r="D590" s="2">
        <v>1</v>
      </c>
      <c r="E590" s="5">
        <v>54.2</v>
      </c>
      <c r="F590" s="5">
        <v>53.35</v>
      </c>
      <c r="G590" s="5">
        <v>4.92</v>
      </c>
      <c r="H590" s="5">
        <v>48.87</v>
      </c>
      <c r="I590" s="5">
        <v>47.79</v>
      </c>
      <c r="J590" s="5">
        <v>4.92</v>
      </c>
      <c r="K590" s="6">
        <f t="shared" si="164"/>
        <v>51.534999999999997</v>
      </c>
      <c r="L590" s="6">
        <f t="shared" si="165"/>
        <v>5.3300000000000054</v>
      </c>
      <c r="M590" s="6">
        <f t="shared" si="166"/>
        <v>50.57</v>
      </c>
      <c r="N590" s="5">
        <f t="shared" si="167"/>
        <v>3.4789653634378137</v>
      </c>
      <c r="O590" s="6">
        <f t="shared" si="168"/>
        <v>5.5600000000000023</v>
      </c>
      <c r="P590" s="6">
        <f t="shared" si="169"/>
        <v>6.9579307268756274</v>
      </c>
      <c r="Q590" s="6">
        <f t="shared" si="170"/>
        <v>0</v>
      </c>
      <c r="R590" s="5">
        <f t="shared" si="171"/>
        <v>3.3055804811565795E-2</v>
      </c>
      <c r="S590" s="5">
        <f t="shared" si="172"/>
        <v>0.22999999999999687</v>
      </c>
      <c r="T590" s="5">
        <f t="shared" si="173"/>
        <v>5.5600000000000023</v>
      </c>
      <c r="U590" s="5">
        <f t="shared" si="174"/>
        <v>0.79908815109699305</v>
      </c>
      <c r="V590" s="5">
        <f t="shared" si="175"/>
        <v>0.27738131863618526</v>
      </c>
      <c r="W590" s="5">
        <f t="shared" si="176"/>
        <v>0.96499999999999631</v>
      </c>
      <c r="X590" s="5">
        <f t="shared" si="177"/>
        <v>50.57</v>
      </c>
      <c r="Y590" s="5">
        <f t="shared" si="178"/>
        <v>14.535930863660045</v>
      </c>
      <c r="Z590" s="5">
        <f t="shared" si="179"/>
        <v>0.63774446293166676</v>
      </c>
      <c r="AA590" s="2">
        <f t="shared" si="180"/>
        <v>5.3300000000000054</v>
      </c>
      <c r="AB590" s="5">
        <f t="shared" si="181"/>
        <v>0</v>
      </c>
    </row>
    <row r="591" spans="1:28">
      <c r="A591" s="1">
        <f t="shared" si="163"/>
        <v>83503</v>
      </c>
      <c r="B591" s="1">
        <v>8</v>
      </c>
      <c r="C591" s="1">
        <v>7</v>
      </c>
      <c r="D591" s="2">
        <v>3</v>
      </c>
      <c r="E591" s="5">
        <v>69.44</v>
      </c>
      <c r="F591" s="5">
        <v>67</v>
      </c>
      <c r="G591" s="5">
        <v>4.75</v>
      </c>
      <c r="H591" s="5">
        <v>66.900000000000006</v>
      </c>
      <c r="I591" s="5">
        <v>67.28</v>
      </c>
      <c r="J591" s="5">
        <v>5.71</v>
      </c>
      <c r="K591" s="6">
        <f t="shared" si="164"/>
        <v>68.17</v>
      </c>
      <c r="L591" s="6">
        <f t="shared" si="165"/>
        <v>2.539999999999992</v>
      </c>
      <c r="M591" s="6">
        <f t="shared" si="166"/>
        <v>67.14</v>
      </c>
      <c r="N591" s="5">
        <f t="shared" si="167"/>
        <v>3.7137110819233099</v>
      </c>
      <c r="O591" s="6">
        <f t="shared" si="168"/>
        <v>-0.28000000000000114</v>
      </c>
      <c r="P591" s="6">
        <f t="shared" si="169"/>
        <v>7.4274221638466198</v>
      </c>
      <c r="Q591" s="6">
        <f t="shared" si="170"/>
        <v>-0.18202318069266551</v>
      </c>
      <c r="R591" s="5">
        <f t="shared" si="171"/>
        <v>0.37967412351037433</v>
      </c>
      <c r="S591" s="5">
        <f t="shared" si="172"/>
        <v>2.8199999999999932</v>
      </c>
      <c r="T591" s="5">
        <f t="shared" si="173"/>
        <v>0.28000000000000114</v>
      </c>
      <c r="U591" s="5">
        <f t="shared" si="174"/>
        <v>3.7698139923016134E-2</v>
      </c>
      <c r="V591" s="5">
        <f t="shared" si="175"/>
        <v>0.27735060086218932</v>
      </c>
      <c r="W591" s="5">
        <f t="shared" si="176"/>
        <v>1.0300000000000011</v>
      </c>
      <c r="X591" s="5">
        <f t="shared" si="177"/>
        <v>67.14</v>
      </c>
      <c r="Y591" s="5">
        <f t="shared" si="178"/>
        <v>18.07895081736638</v>
      </c>
      <c r="Z591" s="5">
        <f t="shared" si="179"/>
        <v>0.63885913940398475</v>
      </c>
      <c r="AA591" s="2">
        <f t="shared" si="180"/>
        <v>2.539999999999992</v>
      </c>
      <c r="AB591" s="5">
        <f t="shared" si="181"/>
        <v>0.18202318069266551</v>
      </c>
    </row>
    <row r="592" spans="1:28">
      <c r="A592" s="1">
        <f t="shared" si="163"/>
        <v>35505</v>
      </c>
      <c r="B592" s="1">
        <v>3</v>
      </c>
      <c r="C592" s="1">
        <v>11</v>
      </c>
      <c r="D592" s="2">
        <v>5</v>
      </c>
      <c r="E592" s="5">
        <v>6.64</v>
      </c>
      <c r="F592" s="5">
        <v>6.01</v>
      </c>
      <c r="G592" s="5">
        <v>4.9400000000000004</v>
      </c>
      <c r="H592" s="5">
        <v>7.17</v>
      </c>
      <c r="I592" s="5">
        <v>8.7799999999999994</v>
      </c>
      <c r="J592" s="5">
        <v>5.62</v>
      </c>
      <c r="K592" s="6">
        <f t="shared" si="164"/>
        <v>6.9049999999999994</v>
      </c>
      <c r="L592" s="6">
        <f t="shared" si="165"/>
        <v>-0.53000000000000025</v>
      </c>
      <c r="M592" s="6">
        <f t="shared" si="166"/>
        <v>7.3949999999999996</v>
      </c>
      <c r="N592" s="5">
        <f t="shared" si="167"/>
        <v>3.7412564734324216</v>
      </c>
      <c r="O592" s="6">
        <f t="shared" si="168"/>
        <v>-2.7699999999999996</v>
      </c>
      <c r="P592" s="6">
        <f t="shared" si="169"/>
        <v>7.4825129468648433</v>
      </c>
      <c r="Q592" s="6">
        <f t="shared" si="170"/>
        <v>-0.12825605486890043</v>
      </c>
      <c r="R592" s="5">
        <f t="shared" si="171"/>
        <v>0.29936466744618923</v>
      </c>
      <c r="S592" s="5">
        <f t="shared" si="172"/>
        <v>2.2399999999999993</v>
      </c>
      <c r="T592" s="5">
        <f t="shared" si="173"/>
        <v>2.7699999999999996</v>
      </c>
      <c r="U592" s="5">
        <f t="shared" si="174"/>
        <v>0.37019648608301087</v>
      </c>
      <c r="V592" s="5">
        <f t="shared" si="175"/>
        <v>0.1309720420077079</v>
      </c>
      <c r="W592" s="5">
        <f t="shared" si="176"/>
        <v>0.49000000000000021</v>
      </c>
      <c r="X592" s="5">
        <f t="shared" si="177"/>
        <v>7.3949999999999996</v>
      </c>
      <c r="Y592" s="5">
        <f t="shared" si="178"/>
        <v>1.9766086747897946</v>
      </c>
      <c r="Z592" s="5">
        <f t="shared" si="179"/>
        <v>0.63963583389300505</v>
      </c>
      <c r="AA592" s="2">
        <f t="shared" si="180"/>
        <v>0.53000000000000025</v>
      </c>
      <c r="AB592" s="5">
        <f t="shared" si="181"/>
        <v>0.12825605486890043</v>
      </c>
    </row>
    <row r="593" spans="1:28">
      <c r="A593" s="1">
        <f t="shared" si="163"/>
        <v>63506</v>
      </c>
      <c r="B593" s="1">
        <v>6</v>
      </c>
      <c r="C593" s="1">
        <v>7</v>
      </c>
      <c r="D593" s="2">
        <v>6</v>
      </c>
      <c r="E593" s="5">
        <v>95.65</v>
      </c>
      <c r="F593" s="5">
        <v>101.15</v>
      </c>
      <c r="G593" s="5">
        <v>5.35</v>
      </c>
      <c r="H593" s="5">
        <v>96.66</v>
      </c>
      <c r="I593" s="5">
        <v>100.93</v>
      </c>
      <c r="J593" s="5">
        <v>5.93</v>
      </c>
      <c r="K593" s="6">
        <f t="shared" si="164"/>
        <v>96.155000000000001</v>
      </c>
      <c r="L593" s="6">
        <f t="shared" si="165"/>
        <v>-1.0099999999999909</v>
      </c>
      <c r="M593" s="6">
        <f t="shared" si="166"/>
        <v>101.04</v>
      </c>
      <c r="N593" s="5">
        <f t="shared" si="167"/>
        <v>3.9933507233900705</v>
      </c>
      <c r="O593" s="6">
        <f t="shared" si="168"/>
        <v>0.21999999999999886</v>
      </c>
      <c r="P593" s="6">
        <f t="shared" si="169"/>
        <v>7.9867014467801409</v>
      </c>
      <c r="Q593" s="6">
        <f t="shared" si="170"/>
        <v>-0.10256571046946578</v>
      </c>
      <c r="R593" s="5">
        <f t="shared" si="171"/>
        <v>0.154006007135257</v>
      </c>
      <c r="S593" s="5">
        <f t="shared" si="172"/>
        <v>1.2299999999999898</v>
      </c>
      <c r="T593" s="5">
        <f t="shared" si="173"/>
        <v>0.21999999999999886</v>
      </c>
      <c r="U593" s="5">
        <f t="shared" si="174"/>
        <v>2.7545789894111095E-2</v>
      </c>
      <c r="V593" s="5">
        <f t="shared" si="175"/>
        <v>1.2232834875703049</v>
      </c>
      <c r="W593" s="5">
        <f t="shared" si="176"/>
        <v>4.8850000000000051</v>
      </c>
      <c r="X593" s="5">
        <f t="shared" si="177"/>
        <v>101.04</v>
      </c>
      <c r="Y593" s="5">
        <f t="shared" si="178"/>
        <v>25.302060099099997</v>
      </c>
      <c r="Z593" s="5">
        <f t="shared" si="179"/>
        <v>0.63964599584457649</v>
      </c>
      <c r="AA593" s="2">
        <f t="shared" si="180"/>
        <v>1.0099999999999909</v>
      </c>
      <c r="AB593" s="5">
        <f t="shared" si="181"/>
        <v>0.10256571046946578</v>
      </c>
    </row>
    <row r="594" spans="1:28">
      <c r="A594" s="1">
        <f t="shared" si="163"/>
        <v>91004</v>
      </c>
      <c r="B594" s="1">
        <v>9</v>
      </c>
      <c r="C594" s="1">
        <v>2</v>
      </c>
      <c r="D594" s="2">
        <v>4</v>
      </c>
      <c r="E594" s="5">
        <v>39.83</v>
      </c>
      <c r="F594" s="5">
        <v>38.369999999999997</v>
      </c>
      <c r="G594" s="5">
        <v>5.57</v>
      </c>
      <c r="H594" s="5">
        <v>36.25</v>
      </c>
      <c r="I594" s="5">
        <v>39.119999999999997</v>
      </c>
      <c r="J594" s="5">
        <v>4.83</v>
      </c>
      <c r="K594" s="6">
        <f t="shared" si="164"/>
        <v>38.04</v>
      </c>
      <c r="L594" s="6">
        <f t="shared" si="165"/>
        <v>3.5799999999999983</v>
      </c>
      <c r="M594" s="6">
        <f t="shared" si="166"/>
        <v>38.744999999999997</v>
      </c>
      <c r="N594" s="5">
        <f t="shared" si="167"/>
        <v>3.6862514835534488</v>
      </c>
      <c r="O594" s="6">
        <f t="shared" si="168"/>
        <v>-0.75</v>
      </c>
      <c r="P594" s="6">
        <f t="shared" si="169"/>
        <v>7.3725029671068976</v>
      </c>
      <c r="Q594" s="6">
        <f t="shared" si="170"/>
        <v>0.14159083633527003</v>
      </c>
      <c r="R594" s="5">
        <f t="shared" si="171"/>
        <v>0.58731749845591019</v>
      </c>
      <c r="S594" s="5">
        <f t="shared" si="172"/>
        <v>4.3299999999999983</v>
      </c>
      <c r="T594" s="5">
        <f t="shared" si="173"/>
        <v>0.75</v>
      </c>
      <c r="U594" s="5">
        <f t="shared" si="174"/>
        <v>0.10172935885494984</v>
      </c>
      <c r="V594" s="5">
        <f t="shared" si="175"/>
        <v>0.19125119464730522</v>
      </c>
      <c r="W594" s="5">
        <f t="shared" si="176"/>
        <v>0.70499999999999829</v>
      </c>
      <c r="X594" s="5">
        <f t="shared" si="177"/>
        <v>38.744999999999997</v>
      </c>
      <c r="Y594" s="5">
        <f t="shared" si="178"/>
        <v>10.510677356893416</v>
      </c>
      <c r="Z594" s="5">
        <f t="shared" si="179"/>
        <v>0.6396850787692332</v>
      </c>
      <c r="AA594" s="2">
        <f t="shared" si="180"/>
        <v>3.5799999999999983</v>
      </c>
      <c r="AB594" s="5">
        <f t="shared" si="181"/>
        <v>0.14159083633527003</v>
      </c>
    </row>
    <row r="595" spans="1:28">
      <c r="A595" s="1">
        <f t="shared" si="163"/>
        <v>74004</v>
      </c>
      <c r="B595" s="1">
        <v>7</v>
      </c>
      <c r="C595" s="1">
        <v>8</v>
      </c>
      <c r="D595" s="2">
        <v>4</v>
      </c>
      <c r="E595" s="5">
        <v>104.32</v>
      </c>
      <c r="F595" s="5">
        <v>109.96</v>
      </c>
      <c r="G595" s="5">
        <v>5.29</v>
      </c>
      <c r="H595" s="5">
        <v>103.86</v>
      </c>
      <c r="I595" s="5">
        <v>102.98</v>
      </c>
      <c r="J595" s="5">
        <v>5.07</v>
      </c>
      <c r="K595" s="6">
        <f t="shared" si="164"/>
        <v>104.09</v>
      </c>
      <c r="L595" s="6">
        <f t="shared" si="165"/>
        <v>0.45999999999999375</v>
      </c>
      <c r="M595" s="6">
        <f t="shared" si="166"/>
        <v>106.47</v>
      </c>
      <c r="N595" s="5">
        <f t="shared" si="167"/>
        <v>3.6636389014202808</v>
      </c>
      <c r="O595" s="6">
        <f t="shared" si="168"/>
        <v>6.9799999999999898</v>
      </c>
      <c r="P595" s="6">
        <f t="shared" si="169"/>
        <v>7.3272778028405616</v>
      </c>
      <c r="Q595" s="6">
        <f t="shared" si="170"/>
        <v>4.2451898899215836E-2</v>
      </c>
      <c r="R595" s="5">
        <f t="shared" si="171"/>
        <v>0.88982568635140202</v>
      </c>
      <c r="S595" s="5">
        <f t="shared" si="172"/>
        <v>6.519999999999996</v>
      </c>
      <c r="T595" s="5">
        <f t="shared" si="173"/>
        <v>6.9799999999999898</v>
      </c>
      <c r="U595" s="5">
        <f t="shared" si="174"/>
        <v>0.95260479919214436</v>
      </c>
      <c r="V595" s="5">
        <f t="shared" si="175"/>
        <v>0.6496273415694277</v>
      </c>
      <c r="W595" s="5">
        <f t="shared" si="176"/>
        <v>2.3799999999999955</v>
      </c>
      <c r="X595" s="5">
        <f t="shared" si="177"/>
        <v>106.47</v>
      </c>
      <c r="Y595" s="5">
        <f t="shared" si="178"/>
        <v>29.06127019197357</v>
      </c>
      <c r="Z595" s="5">
        <f t="shared" si="179"/>
        <v>0.6399632801966062</v>
      </c>
      <c r="AA595" s="2">
        <f t="shared" si="180"/>
        <v>0.45999999999999375</v>
      </c>
      <c r="AB595" s="5">
        <f t="shared" si="181"/>
        <v>4.2451898899215836E-2</v>
      </c>
    </row>
    <row r="596" spans="1:28">
      <c r="A596" s="1">
        <f t="shared" si="163"/>
        <v>83004</v>
      </c>
      <c r="B596" s="1">
        <v>8</v>
      </c>
      <c r="C596" s="1">
        <v>6</v>
      </c>
      <c r="D596" s="2">
        <v>4</v>
      </c>
      <c r="E596" s="5">
        <v>79.28</v>
      </c>
      <c r="F596" s="5">
        <v>85.83</v>
      </c>
      <c r="G596" s="5">
        <v>5.72</v>
      </c>
      <c r="H596" s="5">
        <v>80.709999999999994</v>
      </c>
      <c r="I596" s="5">
        <v>83.36</v>
      </c>
      <c r="J596" s="5">
        <v>5.18</v>
      </c>
      <c r="K596" s="6">
        <f t="shared" si="164"/>
        <v>79.995000000000005</v>
      </c>
      <c r="L596" s="6">
        <f t="shared" si="165"/>
        <v>-1.4299999999999926</v>
      </c>
      <c r="M596" s="6">
        <f t="shared" si="166"/>
        <v>84.594999999999999</v>
      </c>
      <c r="N596" s="5">
        <f t="shared" si="167"/>
        <v>3.8584582413186745</v>
      </c>
      <c r="O596" s="6">
        <f t="shared" si="168"/>
        <v>2.4699999999999989</v>
      </c>
      <c r="P596" s="6">
        <f t="shared" si="169"/>
        <v>7.7169164826373491</v>
      </c>
      <c r="Q596" s="6">
        <f t="shared" si="170"/>
        <v>9.8839981998562573E-2</v>
      </c>
      <c r="R596" s="5">
        <f t="shared" si="171"/>
        <v>0.50538320698102457</v>
      </c>
      <c r="S596" s="5">
        <f t="shared" si="172"/>
        <v>3.8999999999999915</v>
      </c>
      <c r="T596" s="5">
        <f t="shared" si="173"/>
        <v>2.4699999999999989</v>
      </c>
      <c r="U596" s="5">
        <f t="shared" si="174"/>
        <v>0.32007603108798277</v>
      </c>
      <c r="V596" s="5">
        <f t="shared" si="175"/>
        <v>1.1921860267244693</v>
      </c>
      <c r="W596" s="5">
        <f t="shared" si="176"/>
        <v>4.5999999999999943</v>
      </c>
      <c r="X596" s="5">
        <f t="shared" si="177"/>
        <v>84.594999999999999</v>
      </c>
      <c r="Y596" s="5">
        <f t="shared" si="178"/>
        <v>21.924560202338395</v>
      </c>
      <c r="Z596" s="5">
        <f t="shared" si="179"/>
        <v>0.64004687328351195</v>
      </c>
      <c r="AA596" s="2">
        <f t="shared" si="180"/>
        <v>1.4299999999999926</v>
      </c>
      <c r="AB596" s="5">
        <f t="shared" si="181"/>
        <v>9.8839981998562573E-2</v>
      </c>
    </row>
    <row r="597" spans="1:28">
      <c r="A597" s="1">
        <f t="shared" si="163"/>
        <v>72506</v>
      </c>
      <c r="B597" s="1">
        <v>7</v>
      </c>
      <c r="C597" s="1">
        <v>5</v>
      </c>
      <c r="D597" s="2">
        <v>6</v>
      </c>
      <c r="E597" s="5">
        <v>134.79</v>
      </c>
      <c r="F597" s="5">
        <v>136.22999999999999</v>
      </c>
      <c r="G597" s="5">
        <v>5.12</v>
      </c>
      <c r="H597" s="5">
        <v>127.09</v>
      </c>
      <c r="I597" s="5">
        <v>131.88999999999999</v>
      </c>
      <c r="J597" s="5">
        <v>5.31</v>
      </c>
      <c r="K597" s="6">
        <f t="shared" si="164"/>
        <v>130.94</v>
      </c>
      <c r="L597" s="6">
        <f t="shared" si="165"/>
        <v>7.6999999999999886</v>
      </c>
      <c r="M597" s="6">
        <f t="shared" si="166"/>
        <v>134.06</v>
      </c>
      <c r="N597" s="5">
        <f t="shared" si="167"/>
        <v>3.6881736672776135</v>
      </c>
      <c r="O597" s="6">
        <f t="shared" si="168"/>
        <v>4.3400000000000034</v>
      </c>
      <c r="P597" s="6">
        <f t="shared" si="169"/>
        <v>7.3763473345552271</v>
      </c>
      <c r="Q597" s="6">
        <f t="shared" si="170"/>
        <v>-3.6421278981078893E-2</v>
      </c>
      <c r="R597" s="5">
        <f t="shared" si="171"/>
        <v>0.45551000347553233</v>
      </c>
      <c r="S597" s="5">
        <f t="shared" si="172"/>
        <v>3.3599999999999852</v>
      </c>
      <c r="T597" s="5">
        <f t="shared" si="173"/>
        <v>4.3400000000000034</v>
      </c>
      <c r="U597" s="5">
        <f t="shared" si="174"/>
        <v>0.58836708782256564</v>
      </c>
      <c r="V597" s="5">
        <f t="shared" si="175"/>
        <v>0.84594714931170789</v>
      </c>
      <c r="W597" s="5">
        <f t="shared" si="176"/>
        <v>3.1200000000000045</v>
      </c>
      <c r="X597" s="5">
        <f t="shared" si="177"/>
        <v>134.06</v>
      </c>
      <c r="Y597" s="5">
        <f t="shared" si="178"/>
        <v>36.34861372972032</v>
      </c>
      <c r="Z597" s="5">
        <f t="shared" si="179"/>
        <v>0.64017497608075868</v>
      </c>
      <c r="AA597" s="2">
        <f t="shared" si="180"/>
        <v>7.6999999999999886</v>
      </c>
      <c r="AB597" s="5">
        <f t="shared" si="181"/>
        <v>3.6421278981078893E-2</v>
      </c>
    </row>
    <row r="598" spans="1:28">
      <c r="A598" s="1">
        <f t="shared" si="163"/>
        <v>35006</v>
      </c>
      <c r="B598" s="1">
        <v>3</v>
      </c>
      <c r="C598" s="1">
        <v>10</v>
      </c>
      <c r="D598" s="2">
        <v>6</v>
      </c>
      <c r="E598" s="5">
        <v>27.91</v>
      </c>
      <c r="F598" s="5">
        <v>26.59</v>
      </c>
      <c r="G598" s="5">
        <v>5.18</v>
      </c>
      <c r="H598" s="5">
        <v>33.090000000000003</v>
      </c>
      <c r="I598" s="5">
        <v>35.340000000000003</v>
      </c>
      <c r="J598" s="5">
        <v>5.4</v>
      </c>
      <c r="K598" s="6">
        <f t="shared" si="164"/>
        <v>30.5</v>
      </c>
      <c r="L598" s="6">
        <f t="shared" si="165"/>
        <v>-5.1800000000000033</v>
      </c>
      <c r="M598" s="6">
        <f t="shared" si="166"/>
        <v>30.965000000000003</v>
      </c>
      <c r="N598" s="5">
        <f t="shared" si="167"/>
        <v>3.7414034799791374</v>
      </c>
      <c r="O598" s="6">
        <f t="shared" si="168"/>
        <v>-8.7500000000000036</v>
      </c>
      <c r="P598" s="6">
        <f t="shared" si="169"/>
        <v>7.4828069599582747</v>
      </c>
      <c r="Q598" s="6">
        <f t="shared" si="170"/>
        <v>-4.1569927347282973E-2</v>
      </c>
      <c r="R598" s="5">
        <f t="shared" si="171"/>
        <v>0.47709369212698588</v>
      </c>
      <c r="S598" s="5">
        <f t="shared" si="172"/>
        <v>3.5700000000000003</v>
      </c>
      <c r="T598" s="5">
        <f t="shared" si="173"/>
        <v>8.7500000000000036</v>
      </c>
      <c r="U598" s="5">
        <f t="shared" si="174"/>
        <v>1.1693472846249657</v>
      </c>
      <c r="V598" s="5">
        <f t="shared" si="175"/>
        <v>0.1242849113944258</v>
      </c>
      <c r="W598" s="5">
        <f t="shared" si="176"/>
        <v>0.46500000000000341</v>
      </c>
      <c r="X598" s="5">
        <f t="shared" si="177"/>
        <v>30.965000000000003</v>
      </c>
      <c r="Y598" s="5">
        <f t="shared" si="178"/>
        <v>8.2763059813513262</v>
      </c>
      <c r="Z598" s="5">
        <f t="shared" si="179"/>
        <v>0.6405224430103913</v>
      </c>
      <c r="AA598" s="2">
        <f t="shared" si="180"/>
        <v>5.1800000000000033</v>
      </c>
      <c r="AB598" s="5">
        <f t="shared" si="181"/>
        <v>4.1569927347282973E-2</v>
      </c>
    </row>
    <row r="599" spans="1:28">
      <c r="A599" s="1">
        <f t="shared" si="163"/>
        <v>36501</v>
      </c>
      <c r="B599" s="1">
        <v>3</v>
      </c>
      <c r="C599" s="1">
        <v>13</v>
      </c>
      <c r="D599" s="2">
        <v>1</v>
      </c>
      <c r="E599" s="5">
        <v>56.4</v>
      </c>
      <c r="F599" s="5">
        <v>58.2</v>
      </c>
      <c r="G599" s="5">
        <v>4.9400000000000004</v>
      </c>
      <c r="H599" s="5">
        <v>59.58</v>
      </c>
      <c r="I599" s="5">
        <v>63.26</v>
      </c>
      <c r="J599" s="5">
        <v>4.76</v>
      </c>
      <c r="K599" s="6">
        <f t="shared" si="164"/>
        <v>57.989999999999995</v>
      </c>
      <c r="L599" s="6">
        <f t="shared" si="165"/>
        <v>-3.1799999999999997</v>
      </c>
      <c r="M599" s="6">
        <f t="shared" si="166"/>
        <v>60.730000000000004</v>
      </c>
      <c r="N599" s="5">
        <f t="shared" si="167"/>
        <v>3.4300583085422907</v>
      </c>
      <c r="O599" s="6">
        <f t="shared" si="168"/>
        <v>-5.0599999999999952</v>
      </c>
      <c r="P599" s="6">
        <f t="shared" si="169"/>
        <v>6.8601166170845813</v>
      </c>
      <c r="Q599" s="6">
        <f t="shared" si="170"/>
        <v>3.7100626418365992E-2</v>
      </c>
      <c r="R599" s="5">
        <f t="shared" si="171"/>
        <v>0.27404781943764678</v>
      </c>
      <c r="S599" s="5">
        <f t="shared" si="172"/>
        <v>1.8799999999999955</v>
      </c>
      <c r="T599" s="5">
        <f t="shared" si="173"/>
        <v>5.0599999999999952</v>
      </c>
      <c r="U599" s="5">
        <f t="shared" si="174"/>
        <v>0.73759679061409289</v>
      </c>
      <c r="V599" s="5">
        <f t="shared" si="175"/>
        <v>0.79882023963740045</v>
      </c>
      <c r="W599" s="5">
        <f t="shared" si="176"/>
        <v>2.7400000000000091</v>
      </c>
      <c r="X599" s="5">
        <f t="shared" si="177"/>
        <v>60.730000000000004</v>
      </c>
      <c r="Y599" s="5">
        <f t="shared" si="178"/>
        <v>17.705238377072689</v>
      </c>
      <c r="Z599" s="5">
        <f t="shared" si="179"/>
        <v>0.64143433023186402</v>
      </c>
      <c r="AA599" s="2">
        <f t="shared" si="180"/>
        <v>3.1799999999999997</v>
      </c>
      <c r="AB599" s="5">
        <f t="shared" si="181"/>
        <v>3.7100626418365992E-2</v>
      </c>
    </row>
    <row r="600" spans="1:28">
      <c r="A600" s="1">
        <f t="shared" si="163"/>
        <v>52008</v>
      </c>
      <c r="B600" s="1">
        <v>5</v>
      </c>
      <c r="C600" s="1">
        <v>4</v>
      </c>
      <c r="D600" s="2">
        <v>8</v>
      </c>
      <c r="E600" s="5">
        <v>188.32</v>
      </c>
      <c r="F600" s="5">
        <v>196.34</v>
      </c>
      <c r="G600" s="5">
        <v>6.41</v>
      </c>
      <c r="H600" s="5">
        <v>187.76</v>
      </c>
      <c r="I600" s="5">
        <v>196.12</v>
      </c>
      <c r="J600" s="5">
        <v>6.65</v>
      </c>
      <c r="K600" s="6">
        <f t="shared" si="164"/>
        <v>188.04</v>
      </c>
      <c r="L600" s="6">
        <f t="shared" si="165"/>
        <v>0.56000000000000227</v>
      </c>
      <c r="M600" s="6">
        <f t="shared" si="166"/>
        <v>196.23000000000002</v>
      </c>
      <c r="N600" s="5">
        <f t="shared" si="167"/>
        <v>4.6181868736550715</v>
      </c>
      <c r="O600" s="6">
        <f t="shared" si="168"/>
        <v>0.21999999999999886</v>
      </c>
      <c r="P600" s="6">
        <f t="shared" si="169"/>
        <v>9.236373747310143</v>
      </c>
      <c r="Q600" s="6">
        <f t="shared" si="170"/>
        <v>-3.6741038042165913E-2</v>
      </c>
      <c r="R600" s="5">
        <f t="shared" si="171"/>
        <v>3.6810983325465764E-2</v>
      </c>
      <c r="S600" s="5">
        <f t="shared" si="172"/>
        <v>0.34000000000000341</v>
      </c>
      <c r="T600" s="5">
        <f t="shared" si="173"/>
        <v>0.21999999999999886</v>
      </c>
      <c r="U600" s="5">
        <f t="shared" si="174"/>
        <v>2.381887156353631E-2</v>
      </c>
      <c r="V600" s="5">
        <f t="shared" si="175"/>
        <v>1.7734232555033091</v>
      </c>
      <c r="W600" s="5">
        <f t="shared" si="176"/>
        <v>8.1900000000000261</v>
      </c>
      <c r="X600" s="5">
        <f t="shared" si="177"/>
        <v>196.23000000000002</v>
      </c>
      <c r="Y600" s="5">
        <f t="shared" si="178"/>
        <v>42.490701517388679</v>
      </c>
      <c r="Z600" s="5">
        <f t="shared" si="179"/>
        <v>0.64170476077398708</v>
      </c>
      <c r="AA600" s="2">
        <f t="shared" si="180"/>
        <v>0.56000000000000227</v>
      </c>
      <c r="AB600" s="5">
        <f t="shared" si="181"/>
        <v>3.6741038042165913E-2</v>
      </c>
    </row>
    <row r="601" spans="1:28">
      <c r="A601" s="1">
        <f t="shared" si="163"/>
        <v>62507</v>
      </c>
      <c r="B601" s="1">
        <v>6</v>
      </c>
      <c r="C601" s="1">
        <v>5</v>
      </c>
      <c r="D601" s="2">
        <v>7</v>
      </c>
      <c r="E601" s="5">
        <v>51.43</v>
      </c>
      <c r="F601" s="5">
        <v>59.3</v>
      </c>
      <c r="G601" s="5">
        <v>6.22</v>
      </c>
      <c r="H601" s="5">
        <v>47.19</v>
      </c>
      <c r="I601" s="5">
        <v>52.48</v>
      </c>
      <c r="J601" s="5">
        <v>4.71</v>
      </c>
      <c r="K601" s="6">
        <f t="shared" si="164"/>
        <v>49.31</v>
      </c>
      <c r="L601" s="6">
        <f t="shared" si="165"/>
        <v>4.240000000000002</v>
      </c>
      <c r="M601" s="6">
        <f t="shared" si="166"/>
        <v>55.89</v>
      </c>
      <c r="N601" s="5">
        <f t="shared" si="167"/>
        <v>3.9010415275923429</v>
      </c>
      <c r="O601" s="6">
        <f t="shared" si="168"/>
        <v>6.82</v>
      </c>
      <c r="P601" s="6">
        <f t="shared" si="169"/>
        <v>7.8020830551846858</v>
      </c>
      <c r="Q601" s="6">
        <f t="shared" si="170"/>
        <v>0.27112899913754152</v>
      </c>
      <c r="R601" s="5">
        <f t="shared" si="171"/>
        <v>0.33068091966612961</v>
      </c>
      <c r="S601" s="5">
        <f t="shared" si="172"/>
        <v>2.5799999999999983</v>
      </c>
      <c r="T601" s="5">
        <f t="shared" si="173"/>
        <v>6.82</v>
      </c>
      <c r="U601" s="5">
        <f t="shared" si="174"/>
        <v>0.87412553183062236</v>
      </c>
      <c r="V601" s="5">
        <f t="shared" si="175"/>
        <v>1.6867290320954527</v>
      </c>
      <c r="W601" s="5">
        <f t="shared" si="176"/>
        <v>6.5799999999999983</v>
      </c>
      <c r="X601" s="5">
        <f t="shared" si="177"/>
        <v>55.89</v>
      </c>
      <c r="Y601" s="5">
        <f t="shared" si="178"/>
        <v>14.326943100883719</v>
      </c>
      <c r="Z601" s="5">
        <f t="shared" si="179"/>
        <v>0.64209111502963501</v>
      </c>
      <c r="AA601" s="2">
        <f t="shared" si="180"/>
        <v>4.240000000000002</v>
      </c>
      <c r="AB601" s="5">
        <f t="shared" si="181"/>
        <v>0.27112899913754152</v>
      </c>
    </row>
    <row r="602" spans="1:28">
      <c r="A602" s="1">
        <f t="shared" si="163"/>
        <v>16503</v>
      </c>
      <c r="B602" s="1">
        <v>1</v>
      </c>
      <c r="C602" s="1">
        <v>13</v>
      </c>
      <c r="D602" s="2">
        <v>3</v>
      </c>
      <c r="E602" s="5">
        <v>24.14</v>
      </c>
      <c r="F602" s="5">
        <v>27.25</v>
      </c>
      <c r="G602" s="5">
        <v>4.3600000000000003</v>
      </c>
      <c r="H602" s="5">
        <v>26.37</v>
      </c>
      <c r="I602" s="5">
        <v>29.24</v>
      </c>
      <c r="J602" s="5">
        <v>5.28</v>
      </c>
      <c r="K602" s="6">
        <f t="shared" si="164"/>
        <v>25.255000000000003</v>
      </c>
      <c r="L602" s="6">
        <f t="shared" si="165"/>
        <v>-2.2300000000000004</v>
      </c>
      <c r="M602" s="6">
        <f t="shared" si="166"/>
        <v>28.244999999999997</v>
      </c>
      <c r="N602" s="5">
        <f t="shared" si="167"/>
        <v>3.4237406443829825</v>
      </c>
      <c r="O602" s="6">
        <f t="shared" si="168"/>
        <v>-1.9899999999999984</v>
      </c>
      <c r="P602" s="6">
        <f t="shared" si="169"/>
        <v>6.8474812887659651</v>
      </c>
      <c r="Q602" s="6">
        <f t="shared" si="170"/>
        <v>-0.18914860945231188</v>
      </c>
      <c r="R602" s="5">
        <f t="shared" si="171"/>
        <v>3.5049383836031504E-2</v>
      </c>
      <c r="S602" s="5">
        <f t="shared" si="172"/>
        <v>0.24000000000000199</v>
      </c>
      <c r="T602" s="5">
        <f t="shared" si="173"/>
        <v>1.9899999999999984</v>
      </c>
      <c r="U602" s="5">
        <f t="shared" si="174"/>
        <v>0.29061780764042527</v>
      </c>
      <c r="V602" s="5">
        <f t="shared" si="175"/>
        <v>0.87331381391444296</v>
      </c>
      <c r="W602" s="5">
        <f t="shared" si="176"/>
        <v>2.9899999999999949</v>
      </c>
      <c r="X602" s="5">
        <f t="shared" si="177"/>
        <v>28.244999999999997</v>
      </c>
      <c r="Y602" s="5">
        <f t="shared" si="178"/>
        <v>8.2497487204058455</v>
      </c>
      <c r="Z602" s="5">
        <f t="shared" si="179"/>
        <v>0.64261185796715581</v>
      </c>
      <c r="AA602" s="2">
        <f t="shared" si="180"/>
        <v>2.2300000000000004</v>
      </c>
      <c r="AB602" s="5">
        <f t="shared" si="181"/>
        <v>0.18914860945231188</v>
      </c>
    </row>
    <row r="603" spans="1:28">
      <c r="A603" s="1">
        <f t="shared" si="163"/>
        <v>70507</v>
      </c>
      <c r="B603" s="1">
        <v>7</v>
      </c>
      <c r="C603" s="1">
        <v>1</v>
      </c>
      <c r="D603" s="2">
        <v>7</v>
      </c>
      <c r="E603" s="5">
        <v>28.99</v>
      </c>
      <c r="F603" s="5">
        <v>28.47</v>
      </c>
      <c r="G603" s="5">
        <v>5.18</v>
      </c>
      <c r="H603" s="5">
        <v>31.27</v>
      </c>
      <c r="I603" s="5">
        <v>30.49</v>
      </c>
      <c r="J603" s="5">
        <v>5.15</v>
      </c>
      <c r="K603" s="6">
        <f t="shared" si="164"/>
        <v>30.13</v>
      </c>
      <c r="L603" s="6">
        <f t="shared" si="165"/>
        <v>-2.2800000000000011</v>
      </c>
      <c r="M603" s="6">
        <f t="shared" si="166"/>
        <v>29.479999999999997</v>
      </c>
      <c r="N603" s="5">
        <f t="shared" si="167"/>
        <v>3.6522219264442297</v>
      </c>
      <c r="O603" s="6">
        <f t="shared" si="168"/>
        <v>-2.0199999999999996</v>
      </c>
      <c r="P603" s="6">
        <f t="shared" si="169"/>
        <v>7.3044438528884594</v>
      </c>
      <c r="Q603" s="6">
        <f t="shared" si="170"/>
        <v>5.8082762782798178E-3</v>
      </c>
      <c r="R603" s="5">
        <f t="shared" si="171"/>
        <v>3.5594770147652999E-2</v>
      </c>
      <c r="S603" s="5">
        <f t="shared" si="172"/>
        <v>0.26000000000000156</v>
      </c>
      <c r="T603" s="5">
        <f t="shared" si="173"/>
        <v>2.0199999999999996</v>
      </c>
      <c r="U603" s="5">
        <f t="shared" si="174"/>
        <v>0.27654398345484077</v>
      </c>
      <c r="V603" s="5">
        <f t="shared" si="175"/>
        <v>0.17797385073826449</v>
      </c>
      <c r="W603" s="5">
        <f t="shared" si="176"/>
        <v>0.65000000000000213</v>
      </c>
      <c r="X603" s="5">
        <f t="shared" si="177"/>
        <v>29.479999999999997</v>
      </c>
      <c r="Y603" s="5">
        <f t="shared" si="178"/>
        <v>8.0717986457907998</v>
      </c>
      <c r="Z603" s="5">
        <f t="shared" si="179"/>
        <v>0.64261808253425301</v>
      </c>
      <c r="AA603" s="2">
        <f t="shared" si="180"/>
        <v>2.2800000000000011</v>
      </c>
      <c r="AB603" s="5">
        <f t="shared" si="181"/>
        <v>5.8082762782798178E-3</v>
      </c>
    </row>
    <row r="604" spans="1:28">
      <c r="A604" s="1">
        <f t="shared" si="163"/>
        <v>93001</v>
      </c>
      <c r="B604" s="1">
        <v>9</v>
      </c>
      <c r="C604" s="1">
        <v>6</v>
      </c>
      <c r="D604" s="2">
        <v>1</v>
      </c>
      <c r="E604" s="5">
        <v>6.06</v>
      </c>
      <c r="F604" s="5">
        <v>2.68</v>
      </c>
      <c r="G604" s="5">
        <v>5.59</v>
      </c>
      <c r="H604" s="5">
        <v>7.28</v>
      </c>
      <c r="I604" s="5">
        <v>8</v>
      </c>
      <c r="J604" s="5">
        <v>4.83</v>
      </c>
      <c r="K604" s="6">
        <f t="shared" si="164"/>
        <v>6.67</v>
      </c>
      <c r="L604" s="6">
        <f t="shared" si="165"/>
        <v>-1.2200000000000006</v>
      </c>
      <c r="M604" s="6">
        <f t="shared" si="166"/>
        <v>5.34</v>
      </c>
      <c r="N604" s="5">
        <f t="shared" si="167"/>
        <v>3.6938123937200706</v>
      </c>
      <c r="O604" s="6">
        <f t="shared" si="168"/>
        <v>-5.32</v>
      </c>
      <c r="P604" s="6">
        <f t="shared" si="169"/>
        <v>7.3876247874401413</v>
      </c>
      <c r="Q604" s="6">
        <f t="shared" si="170"/>
        <v>0.14510141634754561</v>
      </c>
      <c r="R604" s="5">
        <f t="shared" si="171"/>
        <v>0.55498216517039378</v>
      </c>
      <c r="S604" s="5">
        <f t="shared" si="172"/>
        <v>4.0999999999999996</v>
      </c>
      <c r="T604" s="5">
        <f t="shared" si="173"/>
        <v>5.32</v>
      </c>
      <c r="U604" s="5">
        <f t="shared" si="174"/>
        <v>0.720123199684511</v>
      </c>
      <c r="V604" s="5">
        <f t="shared" si="175"/>
        <v>0.3600615998422555</v>
      </c>
      <c r="W604" s="5">
        <f t="shared" si="176"/>
        <v>1.33</v>
      </c>
      <c r="X604" s="5">
        <f t="shared" si="177"/>
        <v>5.34</v>
      </c>
      <c r="Y604" s="5">
        <f t="shared" si="178"/>
        <v>1.4456608595170257</v>
      </c>
      <c r="Z604" s="5">
        <f t="shared" si="179"/>
        <v>0.64421968302745924</v>
      </c>
      <c r="AA604" s="2">
        <f t="shared" si="180"/>
        <v>1.2200000000000006</v>
      </c>
      <c r="AB604" s="5">
        <f t="shared" si="181"/>
        <v>0.14510141634754561</v>
      </c>
    </row>
    <row r="605" spans="1:28">
      <c r="A605" s="1">
        <f t="shared" si="163"/>
        <v>73505</v>
      </c>
      <c r="B605" s="1">
        <v>7</v>
      </c>
      <c r="C605" s="1">
        <v>7</v>
      </c>
      <c r="D605" s="2">
        <v>5</v>
      </c>
      <c r="E605" s="5">
        <v>64.17</v>
      </c>
      <c r="F605" s="5">
        <v>62.39</v>
      </c>
      <c r="G605" s="5">
        <v>5.48</v>
      </c>
      <c r="H605" s="5">
        <v>63.92</v>
      </c>
      <c r="I605" s="5">
        <v>62.93</v>
      </c>
      <c r="J605" s="5">
        <v>5.49</v>
      </c>
      <c r="K605" s="6">
        <f t="shared" si="164"/>
        <v>64.045000000000002</v>
      </c>
      <c r="L605" s="6">
        <f t="shared" si="165"/>
        <v>0.25</v>
      </c>
      <c r="M605" s="6">
        <f t="shared" si="166"/>
        <v>62.66</v>
      </c>
      <c r="N605" s="5">
        <f t="shared" si="167"/>
        <v>3.8784823062636242</v>
      </c>
      <c r="O605" s="6">
        <f t="shared" si="168"/>
        <v>-0.53999999999999915</v>
      </c>
      <c r="P605" s="6">
        <f t="shared" si="169"/>
        <v>7.7569646125272484</v>
      </c>
      <c r="Q605" s="6">
        <f t="shared" si="170"/>
        <v>-1.8231525415278271E-3</v>
      </c>
      <c r="R605" s="5">
        <f t="shared" si="171"/>
        <v>0.10184396080964125</v>
      </c>
      <c r="S605" s="5">
        <f t="shared" si="172"/>
        <v>0.78999999999999915</v>
      </c>
      <c r="T605" s="5">
        <f t="shared" si="173"/>
        <v>0.53999999999999915</v>
      </c>
      <c r="U605" s="5">
        <f t="shared" si="174"/>
        <v>6.9614859287602845E-2</v>
      </c>
      <c r="V605" s="5">
        <f t="shared" si="175"/>
        <v>0.35709844486418685</v>
      </c>
      <c r="W605" s="5">
        <f t="shared" si="176"/>
        <v>1.3850000000000051</v>
      </c>
      <c r="X605" s="5">
        <f t="shared" si="177"/>
        <v>62.66</v>
      </c>
      <c r="Y605" s="5">
        <f t="shared" si="178"/>
        <v>16.155804010967412</v>
      </c>
      <c r="Z605" s="5">
        <f t="shared" si="179"/>
        <v>0.6444082556888916</v>
      </c>
      <c r="AA605" s="2">
        <f t="shared" si="180"/>
        <v>0.25</v>
      </c>
      <c r="AB605" s="5">
        <f t="shared" si="181"/>
        <v>1.8231525415278271E-3</v>
      </c>
    </row>
    <row r="606" spans="1:28">
      <c r="A606" s="1">
        <f t="shared" si="163"/>
        <v>44007</v>
      </c>
      <c r="B606" s="1">
        <v>4</v>
      </c>
      <c r="C606" s="1">
        <v>8</v>
      </c>
      <c r="D606" s="2">
        <v>7</v>
      </c>
      <c r="E606" s="5">
        <v>5.67</v>
      </c>
      <c r="F606" s="5">
        <v>5.23</v>
      </c>
      <c r="G606" s="5">
        <v>5.15</v>
      </c>
      <c r="H606" s="5">
        <v>7.15</v>
      </c>
      <c r="I606" s="5">
        <v>9.59</v>
      </c>
      <c r="J606" s="5">
        <v>5.38</v>
      </c>
      <c r="K606" s="6">
        <f t="shared" si="164"/>
        <v>6.41</v>
      </c>
      <c r="L606" s="6">
        <f t="shared" si="165"/>
        <v>-1.4800000000000004</v>
      </c>
      <c r="M606" s="6">
        <f t="shared" si="166"/>
        <v>7.41</v>
      </c>
      <c r="N606" s="5">
        <f t="shared" si="167"/>
        <v>3.7238051775032486</v>
      </c>
      <c r="O606" s="6">
        <f t="shared" si="168"/>
        <v>-4.3599999999999994</v>
      </c>
      <c r="P606" s="6">
        <f t="shared" si="169"/>
        <v>7.4476103550064972</v>
      </c>
      <c r="Q606" s="6">
        <f t="shared" si="170"/>
        <v>-4.3663878817817359E-2</v>
      </c>
      <c r="R606" s="5">
        <f t="shared" si="171"/>
        <v>0.38670121860819162</v>
      </c>
      <c r="S606" s="5">
        <f t="shared" si="172"/>
        <v>2.879999999999999</v>
      </c>
      <c r="T606" s="5">
        <f t="shared" si="173"/>
        <v>4.3599999999999994</v>
      </c>
      <c r="U606" s="5">
        <f t="shared" si="174"/>
        <v>0.58542267817073468</v>
      </c>
      <c r="V606" s="5">
        <f t="shared" si="175"/>
        <v>0.26854251292235537</v>
      </c>
      <c r="W606" s="5">
        <f t="shared" si="176"/>
        <v>1</v>
      </c>
      <c r="X606" s="5">
        <f t="shared" si="177"/>
        <v>7.41</v>
      </c>
      <c r="Y606" s="5">
        <f t="shared" si="178"/>
        <v>1.9899000207546533</v>
      </c>
      <c r="Z606" s="5">
        <f t="shared" si="179"/>
        <v>0.64481780372443187</v>
      </c>
      <c r="AA606" s="2">
        <f t="shared" si="180"/>
        <v>1.4800000000000004</v>
      </c>
      <c r="AB606" s="5">
        <f t="shared" si="181"/>
        <v>4.3663878817817359E-2</v>
      </c>
    </row>
    <row r="607" spans="1:28">
      <c r="A607" s="1">
        <f t="shared" si="163"/>
        <v>100501</v>
      </c>
      <c r="B607" s="1">
        <v>10</v>
      </c>
      <c r="C607" s="1">
        <v>1</v>
      </c>
      <c r="D607" s="2">
        <v>1</v>
      </c>
      <c r="E607" s="5">
        <v>199.16</v>
      </c>
      <c r="F607" s="5">
        <v>213.56</v>
      </c>
      <c r="G607" s="5">
        <v>5.0599999999999996</v>
      </c>
      <c r="H607" s="5">
        <v>199.28</v>
      </c>
      <c r="I607" s="5">
        <v>213.22</v>
      </c>
      <c r="J607" s="5">
        <v>5.54</v>
      </c>
      <c r="K607" s="6">
        <f t="shared" si="164"/>
        <v>199.22</v>
      </c>
      <c r="L607" s="6">
        <f t="shared" si="165"/>
        <v>-0.12000000000000455</v>
      </c>
      <c r="M607" s="6">
        <f t="shared" si="166"/>
        <v>213.39</v>
      </c>
      <c r="N607" s="5">
        <f t="shared" si="167"/>
        <v>3.7515063641156199</v>
      </c>
      <c r="O607" s="6">
        <f t="shared" si="168"/>
        <v>0.34000000000000341</v>
      </c>
      <c r="P607" s="6">
        <f t="shared" si="169"/>
        <v>7.5030127282312398</v>
      </c>
      <c r="Q607" s="6">
        <f t="shared" si="170"/>
        <v>-9.0380707413776046E-2</v>
      </c>
      <c r="R607" s="5">
        <f t="shared" si="171"/>
        <v>6.1308705804161465E-2</v>
      </c>
      <c r="S607" s="5">
        <f t="shared" si="172"/>
        <v>0.46000000000000796</v>
      </c>
      <c r="T607" s="5">
        <f t="shared" si="173"/>
        <v>0.34000000000000341</v>
      </c>
      <c r="U607" s="5">
        <f t="shared" si="174"/>
        <v>4.5315130376988581E-2</v>
      </c>
      <c r="V607" s="5">
        <f t="shared" si="175"/>
        <v>3.7771493967171832</v>
      </c>
      <c r="W607" s="5">
        <f t="shared" si="176"/>
        <v>14.169999999999987</v>
      </c>
      <c r="X607" s="5">
        <f t="shared" si="177"/>
        <v>213.39</v>
      </c>
      <c r="Y607" s="5">
        <f t="shared" si="178"/>
        <v>56.881151006738207</v>
      </c>
      <c r="Z607" s="5">
        <f t="shared" si="179"/>
        <v>0.64511781869670914</v>
      </c>
      <c r="AA607" s="2">
        <f t="shared" si="180"/>
        <v>0.12000000000000455</v>
      </c>
      <c r="AB607" s="5">
        <f t="shared" si="181"/>
        <v>9.0380707413776046E-2</v>
      </c>
    </row>
    <row r="608" spans="1:28">
      <c r="A608" s="1">
        <f t="shared" si="163"/>
        <v>74503</v>
      </c>
      <c r="B608" s="1">
        <v>7</v>
      </c>
      <c r="C608" s="1">
        <v>9</v>
      </c>
      <c r="D608" s="2">
        <v>3</v>
      </c>
      <c r="E608" s="5">
        <v>10</v>
      </c>
      <c r="F608" s="5">
        <v>8.7100000000000009</v>
      </c>
      <c r="G608" s="5">
        <v>5.19</v>
      </c>
      <c r="H608" s="5">
        <v>10.15</v>
      </c>
      <c r="I608" s="5">
        <v>11.2</v>
      </c>
      <c r="J608" s="5">
        <v>4.93</v>
      </c>
      <c r="K608" s="6">
        <f t="shared" si="164"/>
        <v>10.074999999999999</v>
      </c>
      <c r="L608" s="6">
        <f t="shared" si="165"/>
        <v>-0.15000000000000036</v>
      </c>
      <c r="M608" s="6">
        <f t="shared" si="166"/>
        <v>9.9550000000000001</v>
      </c>
      <c r="N608" s="5">
        <f t="shared" si="167"/>
        <v>3.5791409583865232</v>
      </c>
      <c r="O608" s="6">
        <f t="shared" si="168"/>
        <v>-2.4899999999999984</v>
      </c>
      <c r="P608" s="6">
        <f t="shared" si="169"/>
        <v>7.1582819167730465</v>
      </c>
      <c r="Q608" s="6">
        <f t="shared" si="170"/>
        <v>5.1349505278975957E-2</v>
      </c>
      <c r="R608" s="5">
        <f t="shared" si="171"/>
        <v>0.32689408257545549</v>
      </c>
      <c r="S608" s="5">
        <f t="shared" si="172"/>
        <v>2.3399999999999981</v>
      </c>
      <c r="T608" s="5">
        <f t="shared" si="173"/>
        <v>2.4899999999999984</v>
      </c>
      <c r="U608" s="5">
        <f t="shared" si="174"/>
        <v>0.3478488314584976</v>
      </c>
      <c r="V608" s="5">
        <f t="shared" si="175"/>
        <v>3.3527598212867042E-2</v>
      </c>
      <c r="W608" s="5">
        <f t="shared" si="176"/>
        <v>0.11999999999999922</v>
      </c>
      <c r="X608" s="5">
        <f t="shared" si="177"/>
        <v>9.9550000000000001</v>
      </c>
      <c r="Y608" s="5">
        <f t="shared" si="178"/>
        <v>2.781393668409113</v>
      </c>
      <c r="Z608" s="5">
        <f t="shared" si="179"/>
        <v>0.64559894671537377</v>
      </c>
      <c r="AA608" s="2">
        <f t="shared" si="180"/>
        <v>0.15000000000000036</v>
      </c>
      <c r="AB608" s="5">
        <f t="shared" si="181"/>
        <v>5.1349505278975957E-2</v>
      </c>
    </row>
    <row r="609" spans="1:28">
      <c r="A609" s="1">
        <f t="shared" si="163"/>
        <v>65501</v>
      </c>
      <c r="B609" s="1">
        <v>6</v>
      </c>
      <c r="C609" s="1">
        <v>11</v>
      </c>
      <c r="D609" s="2">
        <v>1</v>
      </c>
      <c r="E609" s="5">
        <v>85.11</v>
      </c>
      <c r="F609" s="5">
        <v>80.89</v>
      </c>
      <c r="G609" s="5">
        <v>5.19</v>
      </c>
      <c r="H609" s="5">
        <v>85.08</v>
      </c>
      <c r="I609" s="5">
        <v>85.26</v>
      </c>
      <c r="J609" s="5">
        <v>4.79</v>
      </c>
      <c r="K609" s="6">
        <f t="shared" si="164"/>
        <v>85.094999999999999</v>
      </c>
      <c r="L609" s="6">
        <f t="shared" si="165"/>
        <v>3.0000000000001137E-2</v>
      </c>
      <c r="M609" s="6">
        <f t="shared" si="166"/>
        <v>83.075000000000003</v>
      </c>
      <c r="N609" s="5">
        <f t="shared" si="167"/>
        <v>3.5312957961632159</v>
      </c>
      <c r="O609" s="6">
        <f t="shared" si="168"/>
        <v>-4.3700000000000045</v>
      </c>
      <c r="P609" s="6">
        <f t="shared" si="169"/>
        <v>7.0625915923264317</v>
      </c>
      <c r="Q609" s="6">
        <f t="shared" si="170"/>
        <v>8.0031756087585948E-2</v>
      </c>
      <c r="R609" s="5">
        <f t="shared" si="171"/>
        <v>0.62300076996957388</v>
      </c>
      <c r="S609" s="5">
        <f t="shared" si="172"/>
        <v>4.4000000000000057</v>
      </c>
      <c r="T609" s="5">
        <f t="shared" si="173"/>
        <v>4.3700000000000045</v>
      </c>
      <c r="U609" s="5">
        <f t="shared" si="174"/>
        <v>0.6187530374470539</v>
      </c>
      <c r="V609" s="5">
        <f t="shared" si="175"/>
        <v>0.57202797969933417</v>
      </c>
      <c r="W609" s="5">
        <f t="shared" si="176"/>
        <v>2.019999999999996</v>
      </c>
      <c r="X609" s="5">
        <f t="shared" si="177"/>
        <v>83.075000000000003</v>
      </c>
      <c r="Y609" s="5">
        <f t="shared" si="178"/>
        <v>23.525358620555583</v>
      </c>
      <c r="Z609" s="5">
        <f t="shared" si="179"/>
        <v>0.64566942005952244</v>
      </c>
      <c r="AA609" s="2">
        <f t="shared" si="180"/>
        <v>3.0000000000001137E-2</v>
      </c>
      <c r="AB609" s="5">
        <f t="shared" si="181"/>
        <v>8.0031756087585948E-2</v>
      </c>
    </row>
    <row r="610" spans="1:28">
      <c r="A610" s="1">
        <f t="shared" si="163"/>
        <v>33508</v>
      </c>
      <c r="B610" s="1">
        <v>3</v>
      </c>
      <c r="C610" s="1">
        <v>7</v>
      </c>
      <c r="D610" s="2">
        <v>8</v>
      </c>
      <c r="E610" s="5">
        <v>118.48</v>
      </c>
      <c r="F610" s="5">
        <v>114.46</v>
      </c>
      <c r="G610" s="5">
        <v>5.94</v>
      </c>
      <c r="H610" s="5">
        <v>117.97</v>
      </c>
      <c r="I610" s="5">
        <v>112.63</v>
      </c>
      <c r="J610" s="5">
        <v>6.23</v>
      </c>
      <c r="K610" s="6">
        <f t="shared" si="164"/>
        <v>118.22499999999999</v>
      </c>
      <c r="L610" s="6">
        <f t="shared" si="165"/>
        <v>0.51000000000000512</v>
      </c>
      <c r="M610" s="6">
        <f t="shared" si="166"/>
        <v>113.54499999999999</v>
      </c>
      <c r="N610" s="5">
        <f t="shared" si="167"/>
        <v>4.3039661941051541</v>
      </c>
      <c r="O610" s="6">
        <f t="shared" si="168"/>
        <v>1.8299999999999983</v>
      </c>
      <c r="P610" s="6">
        <f t="shared" si="169"/>
        <v>8.6079323882103083</v>
      </c>
      <c r="Q610" s="6">
        <f t="shared" si="170"/>
        <v>-4.763112967549072E-2</v>
      </c>
      <c r="R610" s="5">
        <f t="shared" si="171"/>
        <v>0.15334692937503858</v>
      </c>
      <c r="S610" s="5">
        <f t="shared" si="172"/>
        <v>1.3199999999999932</v>
      </c>
      <c r="T610" s="5">
        <f t="shared" si="173"/>
        <v>1.8299999999999983</v>
      </c>
      <c r="U610" s="5">
        <f t="shared" si="174"/>
        <v>0.2125946066335771</v>
      </c>
      <c r="V610" s="5">
        <f t="shared" si="175"/>
        <v>1.0873691355684625</v>
      </c>
      <c r="W610" s="5">
        <f t="shared" si="176"/>
        <v>4.6800000000000068</v>
      </c>
      <c r="X610" s="5">
        <f t="shared" si="177"/>
        <v>113.54499999999999</v>
      </c>
      <c r="Y610" s="5">
        <f t="shared" si="178"/>
        <v>26.381480448316427</v>
      </c>
      <c r="Z610" s="5">
        <f t="shared" si="179"/>
        <v>0.64694358332083324</v>
      </c>
      <c r="AA610" s="2">
        <f t="shared" si="180"/>
        <v>0.51000000000000512</v>
      </c>
      <c r="AB610" s="5">
        <f t="shared" si="181"/>
        <v>4.763112967549072E-2</v>
      </c>
    </row>
    <row r="611" spans="1:28">
      <c r="A611" s="1">
        <f t="shared" si="163"/>
        <v>14008</v>
      </c>
      <c r="B611" s="1">
        <v>1</v>
      </c>
      <c r="C611" s="1">
        <v>8</v>
      </c>
      <c r="D611" s="2">
        <v>8</v>
      </c>
      <c r="E611" s="5">
        <v>45.57</v>
      </c>
      <c r="F611" s="5">
        <v>47.91</v>
      </c>
      <c r="G611" s="5">
        <v>6.04</v>
      </c>
      <c r="H611" s="5">
        <v>44.29</v>
      </c>
      <c r="I611" s="5">
        <v>44.08</v>
      </c>
      <c r="J611" s="5">
        <v>5.26</v>
      </c>
      <c r="K611" s="6">
        <f t="shared" si="164"/>
        <v>44.93</v>
      </c>
      <c r="L611" s="6">
        <f t="shared" si="165"/>
        <v>1.2800000000000011</v>
      </c>
      <c r="M611" s="6">
        <f t="shared" si="166"/>
        <v>45.994999999999997</v>
      </c>
      <c r="N611" s="5">
        <f t="shared" si="167"/>
        <v>4.0046597857995376</v>
      </c>
      <c r="O611" s="6">
        <f t="shared" si="168"/>
        <v>3.8299999999999983</v>
      </c>
      <c r="P611" s="6">
        <f t="shared" si="169"/>
        <v>8.0093195715990753</v>
      </c>
      <c r="Q611" s="6">
        <f t="shared" si="170"/>
        <v>0.13739843988701347</v>
      </c>
      <c r="R611" s="5">
        <f t="shared" si="171"/>
        <v>0.31837910539145647</v>
      </c>
      <c r="S611" s="5">
        <f t="shared" si="172"/>
        <v>2.5499999999999972</v>
      </c>
      <c r="T611" s="5">
        <f t="shared" si="173"/>
        <v>3.8299999999999983</v>
      </c>
      <c r="U611" s="5">
        <f t="shared" si="174"/>
        <v>0.47819293084285458</v>
      </c>
      <c r="V611" s="5">
        <f t="shared" si="175"/>
        <v>0.26594019391521634</v>
      </c>
      <c r="W611" s="5">
        <f t="shared" si="176"/>
        <v>1.0649999999999977</v>
      </c>
      <c r="X611" s="5">
        <f t="shared" si="177"/>
        <v>45.994999999999997</v>
      </c>
      <c r="Y611" s="5">
        <f t="shared" si="178"/>
        <v>11.485370158807887</v>
      </c>
      <c r="Z611" s="5">
        <f t="shared" si="179"/>
        <v>0.64701236464228407</v>
      </c>
      <c r="AA611" s="2">
        <f t="shared" si="180"/>
        <v>1.2800000000000011</v>
      </c>
      <c r="AB611" s="5">
        <f t="shared" si="181"/>
        <v>0.13739843988701347</v>
      </c>
    </row>
    <row r="612" spans="1:28">
      <c r="A612" s="1">
        <f t="shared" si="163"/>
        <v>80506</v>
      </c>
      <c r="B612" s="1">
        <v>8</v>
      </c>
      <c r="C612" s="1">
        <v>1</v>
      </c>
      <c r="D612" s="2">
        <v>6</v>
      </c>
      <c r="E612" s="5">
        <v>19.13</v>
      </c>
      <c r="F612" s="5">
        <v>20.45</v>
      </c>
      <c r="G612" s="5">
        <v>5.36</v>
      </c>
      <c r="H612" s="5">
        <v>18.190000000000001</v>
      </c>
      <c r="I612" s="5">
        <v>18.420000000000002</v>
      </c>
      <c r="J612" s="5">
        <v>5.63</v>
      </c>
      <c r="K612" s="6">
        <f t="shared" si="164"/>
        <v>18.66</v>
      </c>
      <c r="L612" s="6">
        <f t="shared" si="165"/>
        <v>0.93999999999999773</v>
      </c>
      <c r="M612" s="6">
        <f t="shared" si="166"/>
        <v>19.435000000000002</v>
      </c>
      <c r="N612" s="5">
        <f t="shared" si="167"/>
        <v>3.8867241991167836</v>
      </c>
      <c r="O612" s="6">
        <f t="shared" si="168"/>
        <v>2.0299999999999976</v>
      </c>
      <c r="P612" s="6">
        <f t="shared" si="169"/>
        <v>7.7734483982335671</v>
      </c>
      <c r="Q612" s="6">
        <f t="shared" si="170"/>
        <v>-4.910593861964526E-2</v>
      </c>
      <c r="R612" s="5">
        <f t="shared" si="171"/>
        <v>0.14022090894019321</v>
      </c>
      <c r="S612" s="5">
        <f t="shared" si="172"/>
        <v>1.0899999999999999</v>
      </c>
      <c r="T612" s="5">
        <f t="shared" si="173"/>
        <v>2.0299999999999976</v>
      </c>
      <c r="U612" s="5">
        <f t="shared" si="174"/>
        <v>0.261145362521644</v>
      </c>
      <c r="V612" s="5">
        <f t="shared" si="175"/>
        <v>0.19939670537366982</v>
      </c>
      <c r="W612" s="5">
        <f t="shared" si="176"/>
        <v>0.77500000000000213</v>
      </c>
      <c r="X612" s="5">
        <f t="shared" si="177"/>
        <v>19.435000000000002</v>
      </c>
      <c r="Y612" s="5">
        <f t="shared" si="178"/>
        <v>5.0003547986287264</v>
      </c>
      <c r="Z612" s="5">
        <f t="shared" si="179"/>
        <v>0.64706645717422251</v>
      </c>
      <c r="AA612" s="2">
        <f t="shared" si="180"/>
        <v>0.93999999999999773</v>
      </c>
      <c r="AB612" s="5">
        <f t="shared" si="181"/>
        <v>4.910593861964526E-2</v>
      </c>
    </row>
    <row r="613" spans="1:28">
      <c r="A613" s="1">
        <f t="shared" si="163"/>
        <v>43008</v>
      </c>
      <c r="B613" s="1">
        <v>4</v>
      </c>
      <c r="C613" s="1">
        <v>6</v>
      </c>
      <c r="D613" s="2">
        <v>8</v>
      </c>
      <c r="E613" s="5">
        <v>194.4</v>
      </c>
      <c r="F613" s="5">
        <v>202.93</v>
      </c>
      <c r="G613" s="5">
        <v>6.23</v>
      </c>
      <c r="H613" s="5">
        <v>180.59</v>
      </c>
      <c r="I613" s="5">
        <v>190.55</v>
      </c>
      <c r="J613" s="5">
        <v>7.24</v>
      </c>
      <c r="K613" s="6">
        <f t="shared" si="164"/>
        <v>187.495</v>
      </c>
      <c r="L613" s="6">
        <f t="shared" si="165"/>
        <v>13.810000000000002</v>
      </c>
      <c r="M613" s="6">
        <f t="shared" si="166"/>
        <v>196.74</v>
      </c>
      <c r="N613" s="5">
        <f t="shared" si="167"/>
        <v>4.7757329280436114</v>
      </c>
      <c r="O613" s="6">
        <f t="shared" si="168"/>
        <v>12.379999999999995</v>
      </c>
      <c r="P613" s="6">
        <f t="shared" si="169"/>
        <v>9.5514658560872228</v>
      </c>
      <c r="Q613" s="6">
        <f t="shared" si="170"/>
        <v>-0.14912447043477778</v>
      </c>
      <c r="R613" s="5">
        <f t="shared" si="171"/>
        <v>0.14971523968634162</v>
      </c>
      <c r="S613" s="5">
        <f t="shared" si="172"/>
        <v>1.4300000000000068</v>
      </c>
      <c r="T613" s="5">
        <f t="shared" si="173"/>
        <v>12.379999999999995</v>
      </c>
      <c r="U613" s="5">
        <f t="shared" si="174"/>
        <v>1.296136130990839</v>
      </c>
      <c r="V613" s="5">
        <f t="shared" si="175"/>
        <v>1.9358285187415698</v>
      </c>
      <c r="W613" s="5">
        <f t="shared" si="176"/>
        <v>9.2450000000000045</v>
      </c>
      <c r="X613" s="5">
        <f t="shared" si="177"/>
        <v>196.74</v>
      </c>
      <c r="Y613" s="5">
        <f t="shared" si="178"/>
        <v>41.195770987259742</v>
      </c>
      <c r="Z613" s="5">
        <f t="shared" si="179"/>
        <v>0.64709504711440957</v>
      </c>
      <c r="AA613" s="2">
        <f t="shared" si="180"/>
        <v>13.810000000000002</v>
      </c>
      <c r="AB613" s="5">
        <f t="shared" si="181"/>
        <v>0.14912447043477778</v>
      </c>
    </row>
    <row r="614" spans="1:28">
      <c r="A614" s="1">
        <f t="shared" si="163"/>
        <v>71007</v>
      </c>
      <c r="B614" s="1">
        <v>7</v>
      </c>
      <c r="C614" s="1">
        <v>2</v>
      </c>
      <c r="D614" s="2">
        <v>7</v>
      </c>
      <c r="E614" s="5">
        <v>121.14</v>
      </c>
      <c r="F614" s="5">
        <v>132.25</v>
      </c>
      <c r="G614" s="5">
        <v>5.4</v>
      </c>
      <c r="H614" s="5">
        <v>121.89</v>
      </c>
      <c r="I614" s="5">
        <v>133.91999999999999</v>
      </c>
      <c r="J614" s="5">
        <v>5.37</v>
      </c>
      <c r="K614" s="6">
        <f t="shared" si="164"/>
        <v>121.515</v>
      </c>
      <c r="L614" s="6">
        <f t="shared" si="165"/>
        <v>-0.75</v>
      </c>
      <c r="M614" s="6">
        <f t="shared" si="166"/>
        <v>133.08499999999998</v>
      </c>
      <c r="N614" s="5">
        <f t="shared" si="167"/>
        <v>3.8077847890866945</v>
      </c>
      <c r="O614" s="6">
        <f t="shared" si="168"/>
        <v>-1.6699999999999875</v>
      </c>
      <c r="P614" s="6">
        <f t="shared" si="169"/>
        <v>7.615569578173389</v>
      </c>
      <c r="Q614" s="6">
        <f t="shared" si="170"/>
        <v>5.5709874148446503E-3</v>
      </c>
      <c r="R614" s="5">
        <f t="shared" si="171"/>
        <v>0.12080514668748539</v>
      </c>
      <c r="S614" s="5">
        <f t="shared" si="172"/>
        <v>0.91999999999998749</v>
      </c>
      <c r="T614" s="5">
        <f t="shared" si="173"/>
        <v>1.6699999999999875</v>
      </c>
      <c r="U614" s="5">
        <f t="shared" si="174"/>
        <v>0.21928760322619764</v>
      </c>
      <c r="V614" s="5">
        <f t="shared" si="175"/>
        <v>3.0385120590743964</v>
      </c>
      <c r="W614" s="5">
        <f t="shared" si="176"/>
        <v>11.569999999999979</v>
      </c>
      <c r="X614" s="5">
        <f t="shared" si="177"/>
        <v>133.08499999999998</v>
      </c>
      <c r="Y614" s="5">
        <f t="shared" si="178"/>
        <v>34.950767275878718</v>
      </c>
      <c r="Z614" s="5">
        <f t="shared" si="179"/>
        <v>0.6477121274146409</v>
      </c>
      <c r="AA614" s="2">
        <f t="shared" si="180"/>
        <v>0.75</v>
      </c>
      <c r="AB614" s="5">
        <f t="shared" si="181"/>
        <v>5.5709874148446503E-3</v>
      </c>
    </row>
    <row r="615" spans="1:28">
      <c r="A615" s="1">
        <f t="shared" si="163"/>
        <v>84002</v>
      </c>
      <c r="B615" s="1">
        <v>8</v>
      </c>
      <c r="C615" s="1">
        <v>8</v>
      </c>
      <c r="D615" s="2">
        <v>2</v>
      </c>
      <c r="E615" s="5">
        <v>224.94</v>
      </c>
      <c r="F615" s="5">
        <v>239.63</v>
      </c>
      <c r="G615" s="5">
        <v>6.77</v>
      </c>
      <c r="H615" s="5">
        <v>238.48</v>
      </c>
      <c r="I615" s="5">
        <v>258.52999999999997</v>
      </c>
      <c r="J615" s="5">
        <v>5.22</v>
      </c>
      <c r="K615" s="6">
        <f t="shared" si="164"/>
        <v>231.70999999999998</v>
      </c>
      <c r="L615" s="6">
        <f t="shared" si="165"/>
        <v>-13.539999999999992</v>
      </c>
      <c r="M615" s="6">
        <f t="shared" si="166"/>
        <v>249.07999999999998</v>
      </c>
      <c r="N615" s="5">
        <f t="shared" si="167"/>
        <v>4.2743800720104428</v>
      </c>
      <c r="O615" s="6">
        <f t="shared" si="168"/>
        <v>-18.899999999999977</v>
      </c>
      <c r="P615" s="6">
        <f t="shared" si="169"/>
        <v>8.5487601440208856</v>
      </c>
      <c r="Q615" s="6">
        <f t="shared" si="170"/>
        <v>0.25429897935586804</v>
      </c>
      <c r="R615" s="5">
        <f t="shared" si="171"/>
        <v>0.62699150633543499</v>
      </c>
      <c r="S615" s="5">
        <f t="shared" si="172"/>
        <v>5.3599999999999852</v>
      </c>
      <c r="T615" s="5">
        <f t="shared" si="173"/>
        <v>18.899999999999977</v>
      </c>
      <c r="U615" s="5">
        <f t="shared" si="174"/>
        <v>2.2108469159962203</v>
      </c>
      <c r="V615" s="5">
        <f t="shared" si="175"/>
        <v>4.0637471884502006</v>
      </c>
      <c r="W615" s="5">
        <f t="shared" si="176"/>
        <v>17.370000000000005</v>
      </c>
      <c r="X615" s="5">
        <f t="shared" si="177"/>
        <v>249.07999999999998</v>
      </c>
      <c r="Y615" s="5">
        <f t="shared" si="178"/>
        <v>58.272777760459164</v>
      </c>
      <c r="Z615" s="5">
        <f t="shared" si="179"/>
        <v>0.64774686413752713</v>
      </c>
      <c r="AA615" s="2">
        <f t="shared" si="180"/>
        <v>13.539999999999992</v>
      </c>
      <c r="AB615" s="5">
        <f t="shared" si="181"/>
        <v>0.25429897935586804</v>
      </c>
    </row>
    <row r="616" spans="1:28">
      <c r="A616" s="1">
        <f t="shared" si="163"/>
        <v>46003</v>
      </c>
      <c r="B616" s="1">
        <v>4</v>
      </c>
      <c r="C616" s="1">
        <v>12</v>
      </c>
      <c r="D616" s="2">
        <v>3</v>
      </c>
      <c r="E616" s="5">
        <v>89.93</v>
      </c>
      <c r="F616" s="5">
        <v>89.94</v>
      </c>
      <c r="G616" s="5">
        <v>5.09</v>
      </c>
      <c r="H616" s="5">
        <v>92.32</v>
      </c>
      <c r="I616" s="5">
        <v>93.01</v>
      </c>
      <c r="J616" s="5">
        <v>5.08</v>
      </c>
      <c r="K616" s="6">
        <f t="shared" si="164"/>
        <v>91.125</v>
      </c>
      <c r="L616" s="6">
        <f t="shared" si="165"/>
        <v>-2.3899999999999864</v>
      </c>
      <c r="M616" s="6">
        <f t="shared" si="166"/>
        <v>91.474999999999994</v>
      </c>
      <c r="N616" s="5">
        <f t="shared" si="167"/>
        <v>3.5956397205504338</v>
      </c>
      <c r="O616" s="6">
        <f t="shared" si="168"/>
        <v>-3.0700000000000074</v>
      </c>
      <c r="P616" s="6">
        <f t="shared" si="169"/>
        <v>7.1912794411008676</v>
      </c>
      <c r="Q616" s="6">
        <f t="shared" si="170"/>
        <v>1.9665664368793559E-3</v>
      </c>
      <c r="R616" s="5">
        <f t="shared" si="171"/>
        <v>9.4558973207683347E-2</v>
      </c>
      <c r="S616" s="5">
        <f t="shared" si="172"/>
        <v>0.68000000000002103</v>
      </c>
      <c r="T616" s="5">
        <f t="shared" si="173"/>
        <v>3.0700000000000074</v>
      </c>
      <c r="U616" s="5">
        <f t="shared" si="174"/>
        <v>0.42690595256996999</v>
      </c>
      <c r="V616" s="5">
        <f t="shared" si="175"/>
        <v>9.734011947849297E-2</v>
      </c>
      <c r="W616" s="5">
        <f t="shared" si="176"/>
        <v>0.34999999999999432</v>
      </c>
      <c r="X616" s="5">
        <f t="shared" si="177"/>
        <v>91.474999999999994</v>
      </c>
      <c r="Y616" s="5">
        <f t="shared" si="178"/>
        <v>25.440535512272255</v>
      </c>
      <c r="Z616" s="5">
        <f t="shared" si="179"/>
        <v>0.64778854574621803</v>
      </c>
      <c r="AA616" s="2">
        <f t="shared" si="180"/>
        <v>2.3899999999999864</v>
      </c>
      <c r="AB616" s="5">
        <f t="shared" si="181"/>
        <v>1.9665664368793559E-3</v>
      </c>
    </row>
    <row r="617" spans="1:28">
      <c r="A617" s="1">
        <f t="shared" si="163"/>
        <v>53507</v>
      </c>
      <c r="B617" s="1">
        <v>5</v>
      </c>
      <c r="C617" s="1">
        <v>7</v>
      </c>
      <c r="D617" s="2">
        <v>7</v>
      </c>
      <c r="E617" s="5">
        <v>40.200000000000003</v>
      </c>
      <c r="F617" s="5">
        <v>42.93</v>
      </c>
      <c r="G617" s="5">
        <v>5.99</v>
      </c>
      <c r="H617" s="5">
        <v>41.28</v>
      </c>
      <c r="I617" s="5">
        <v>41.3</v>
      </c>
      <c r="J617" s="5">
        <v>5.68</v>
      </c>
      <c r="K617" s="6">
        <f t="shared" si="164"/>
        <v>40.74</v>
      </c>
      <c r="L617" s="6">
        <f t="shared" si="165"/>
        <v>-1.0799999999999983</v>
      </c>
      <c r="M617" s="6">
        <f t="shared" si="166"/>
        <v>42.114999999999995</v>
      </c>
      <c r="N617" s="5">
        <f t="shared" si="167"/>
        <v>4.1274235304848474</v>
      </c>
      <c r="O617" s="6">
        <f t="shared" si="168"/>
        <v>1.6300000000000026</v>
      </c>
      <c r="P617" s="6">
        <f t="shared" si="169"/>
        <v>8.2548470609696949</v>
      </c>
      <c r="Q617" s="6">
        <f t="shared" si="170"/>
        <v>5.3090215357522924E-2</v>
      </c>
      <c r="R617" s="5">
        <f t="shared" si="171"/>
        <v>0.32829196955245077</v>
      </c>
      <c r="S617" s="5">
        <f t="shared" si="172"/>
        <v>2.7100000000000009</v>
      </c>
      <c r="T617" s="5">
        <f t="shared" si="173"/>
        <v>1.6300000000000026</v>
      </c>
      <c r="U617" s="5">
        <f t="shared" si="174"/>
        <v>0.19745974552416806</v>
      </c>
      <c r="V617" s="5">
        <f t="shared" si="175"/>
        <v>0.33313760747942239</v>
      </c>
      <c r="W617" s="5">
        <f t="shared" si="176"/>
        <v>1.3749999999999929</v>
      </c>
      <c r="X617" s="5">
        <f t="shared" si="177"/>
        <v>42.114999999999995</v>
      </c>
      <c r="Y617" s="5">
        <f t="shared" si="178"/>
        <v>10.203702064724324</v>
      </c>
      <c r="Z617" s="5">
        <f t="shared" si="179"/>
        <v>0.64791820471414441</v>
      </c>
      <c r="AA617" s="2">
        <f t="shared" si="180"/>
        <v>1.0799999999999983</v>
      </c>
      <c r="AB617" s="5">
        <f t="shared" si="181"/>
        <v>5.3090215357522924E-2</v>
      </c>
    </row>
    <row r="618" spans="1:28">
      <c r="A618" s="1">
        <f t="shared" si="163"/>
        <v>91504</v>
      </c>
      <c r="B618" s="1">
        <v>9</v>
      </c>
      <c r="C618" s="1">
        <v>3</v>
      </c>
      <c r="D618" s="2">
        <v>4</v>
      </c>
      <c r="E618" s="5">
        <v>32.020000000000003</v>
      </c>
      <c r="F618" s="5">
        <v>32.85</v>
      </c>
      <c r="G618" s="5">
        <v>5.32</v>
      </c>
      <c r="H618" s="5">
        <v>30.25</v>
      </c>
      <c r="I618" s="5">
        <v>26.98</v>
      </c>
      <c r="J618" s="5">
        <v>5.0599999999999996</v>
      </c>
      <c r="K618" s="6">
        <f t="shared" si="164"/>
        <v>31.135000000000002</v>
      </c>
      <c r="L618" s="6">
        <f t="shared" si="165"/>
        <v>1.7700000000000031</v>
      </c>
      <c r="M618" s="6">
        <f t="shared" si="166"/>
        <v>29.914999999999999</v>
      </c>
      <c r="N618" s="5">
        <f t="shared" si="167"/>
        <v>3.6710352763219261</v>
      </c>
      <c r="O618" s="6">
        <f t="shared" si="168"/>
        <v>5.870000000000001</v>
      </c>
      <c r="P618" s="6">
        <f t="shared" si="169"/>
        <v>7.3420705526438521</v>
      </c>
      <c r="Q618" s="6">
        <f t="shared" si="170"/>
        <v>5.0064927837346597E-2</v>
      </c>
      <c r="R618" s="5">
        <f t="shared" si="171"/>
        <v>0.55842557907913359</v>
      </c>
      <c r="S618" s="5">
        <f t="shared" si="172"/>
        <v>4.0999999999999979</v>
      </c>
      <c r="T618" s="5">
        <f t="shared" si="173"/>
        <v>5.870000000000001</v>
      </c>
      <c r="U618" s="5">
        <f t="shared" si="174"/>
        <v>0.79950198760841873</v>
      </c>
      <c r="V618" s="5">
        <f t="shared" si="175"/>
        <v>0.33233132023246087</v>
      </c>
      <c r="W618" s="5">
        <f t="shared" si="176"/>
        <v>1.2200000000000024</v>
      </c>
      <c r="X618" s="5">
        <f t="shared" si="177"/>
        <v>29.914999999999999</v>
      </c>
      <c r="Y618" s="5">
        <f t="shared" si="178"/>
        <v>8.1489274137328245</v>
      </c>
      <c r="Z618" s="5">
        <f t="shared" si="179"/>
        <v>0.64819132977848448</v>
      </c>
      <c r="AA618" s="2">
        <f t="shared" si="180"/>
        <v>1.7700000000000031</v>
      </c>
      <c r="AB618" s="5">
        <f t="shared" si="181"/>
        <v>5.0064927837346597E-2</v>
      </c>
    </row>
    <row r="619" spans="1:28">
      <c r="A619" s="1">
        <f t="shared" si="163"/>
        <v>36004</v>
      </c>
      <c r="B619" s="1">
        <v>3</v>
      </c>
      <c r="C619" s="1">
        <v>12</v>
      </c>
      <c r="D619" s="2">
        <v>4</v>
      </c>
      <c r="E619" s="5">
        <v>38.03</v>
      </c>
      <c r="F619" s="5">
        <v>41.53</v>
      </c>
      <c r="G619" s="5">
        <v>4.99</v>
      </c>
      <c r="H619" s="5">
        <v>41.13</v>
      </c>
      <c r="I619" s="5">
        <v>47.49</v>
      </c>
      <c r="J619" s="5">
        <v>5.68</v>
      </c>
      <c r="K619" s="6">
        <f t="shared" si="164"/>
        <v>39.58</v>
      </c>
      <c r="L619" s="6">
        <f t="shared" si="165"/>
        <v>-3.1000000000000014</v>
      </c>
      <c r="M619" s="6">
        <f t="shared" si="166"/>
        <v>44.510000000000005</v>
      </c>
      <c r="N619" s="5">
        <f t="shared" si="167"/>
        <v>3.780294300712578</v>
      </c>
      <c r="O619" s="6">
        <f t="shared" si="168"/>
        <v>-5.9600000000000009</v>
      </c>
      <c r="P619" s="6">
        <f t="shared" si="169"/>
        <v>7.560588601425156</v>
      </c>
      <c r="Q619" s="6">
        <f t="shared" si="170"/>
        <v>-0.12879597638311827</v>
      </c>
      <c r="R619" s="5">
        <f t="shared" si="171"/>
        <v>0.3782774266359229</v>
      </c>
      <c r="S619" s="5">
        <f t="shared" si="172"/>
        <v>2.8599999999999994</v>
      </c>
      <c r="T619" s="5">
        <f t="shared" si="173"/>
        <v>5.9600000000000009</v>
      </c>
      <c r="U619" s="5">
        <f t="shared" si="174"/>
        <v>0.78829841354898644</v>
      </c>
      <c r="V619" s="5">
        <f t="shared" si="175"/>
        <v>1.3041312680525194</v>
      </c>
      <c r="W619" s="5">
        <f t="shared" si="176"/>
        <v>4.9300000000000068</v>
      </c>
      <c r="X619" s="5">
        <f t="shared" si="177"/>
        <v>44.510000000000005</v>
      </c>
      <c r="Y619" s="5">
        <f t="shared" si="178"/>
        <v>11.774215566129325</v>
      </c>
      <c r="Z619" s="5">
        <f t="shared" si="179"/>
        <v>0.64880890869346108</v>
      </c>
      <c r="AA619" s="2">
        <f t="shared" si="180"/>
        <v>3.1000000000000014</v>
      </c>
      <c r="AB619" s="5">
        <f t="shared" si="181"/>
        <v>0.12879597638311827</v>
      </c>
    </row>
    <row r="620" spans="1:28">
      <c r="A620" s="1">
        <f t="shared" si="163"/>
        <v>56001</v>
      </c>
      <c r="B620" s="1">
        <v>5</v>
      </c>
      <c r="C620" s="1">
        <v>12</v>
      </c>
      <c r="D620" s="2">
        <v>1</v>
      </c>
      <c r="E620" s="5">
        <v>4.82</v>
      </c>
      <c r="F620" s="5">
        <v>4.21</v>
      </c>
      <c r="G620" s="5">
        <v>4.75</v>
      </c>
      <c r="H620" s="5">
        <v>3.45</v>
      </c>
      <c r="I620" s="5">
        <v>4.47</v>
      </c>
      <c r="J620" s="5">
        <v>5.13</v>
      </c>
      <c r="K620" s="6">
        <f t="shared" si="164"/>
        <v>4.1349999999999998</v>
      </c>
      <c r="L620" s="6">
        <f t="shared" si="165"/>
        <v>1.37</v>
      </c>
      <c r="M620" s="6">
        <f t="shared" si="166"/>
        <v>4.34</v>
      </c>
      <c r="N620" s="5">
        <f t="shared" si="167"/>
        <v>3.4956902036650788</v>
      </c>
      <c r="O620" s="6">
        <f t="shared" si="168"/>
        <v>-0.25999999999999979</v>
      </c>
      <c r="P620" s="6">
        <f t="shared" si="169"/>
        <v>6.9913804073301575</v>
      </c>
      <c r="Q620" s="6">
        <f t="shared" si="170"/>
        <v>-7.6809453471196457E-2</v>
      </c>
      <c r="R620" s="5">
        <f t="shared" si="171"/>
        <v>0.23314422975626042</v>
      </c>
      <c r="S620" s="5">
        <f t="shared" si="172"/>
        <v>1.63</v>
      </c>
      <c r="T620" s="5">
        <f t="shared" si="173"/>
        <v>0.25999999999999979</v>
      </c>
      <c r="U620" s="5">
        <f t="shared" si="174"/>
        <v>3.7188650145170345E-2</v>
      </c>
      <c r="V620" s="5">
        <f t="shared" si="175"/>
        <v>5.8643640613537926E-2</v>
      </c>
      <c r="W620" s="5">
        <f t="shared" si="176"/>
        <v>0.20500000000000007</v>
      </c>
      <c r="X620" s="5">
        <f t="shared" si="177"/>
        <v>4.34</v>
      </c>
      <c r="Y620" s="5">
        <f t="shared" si="178"/>
        <v>1.2415287817695342</v>
      </c>
      <c r="Z620" s="5">
        <f t="shared" si="179"/>
        <v>0.64978073224742505</v>
      </c>
      <c r="AA620" s="2">
        <f t="shared" si="180"/>
        <v>1.37</v>
      </c>
      <c r="AB620" s="5">
        <f t="shared" si="181"/>
        <v>7.6809453471196457E-2</v>
      </c>
    </row>
    <row r="621" spans="1:28">
      <c r="A621" s="1">
        <f t="shared" si="163"/>
        <v>101001</v>
      </c>
      <c r="B621" s="1">
        <v>10</v>
      </c>
      <c r="C621" s="1">
        <v>2</v>
      </c>
      <c r="D621" s="2">
        <v>1</v>
      </c>
      <c r="E621" s="5">
        <v>21.26</v>
      </c>
      <c r="F621" s="5">
        <v>23.84</v>
      </c>
      <c r="G621" s="5">
        <v>5.58</v>
      </c>
      <c r="H621" s="5">
        <v>20.87</v>
      </c>
      <c r="I621" s="5">
        <v>17.11</v>
      </c>
      <c r="J621" s="5">
        <v>5.05</v>
      </c>
      <c r="K621" s="6">
        <f t="shared" si="164"/>
        <v>21.065000000000001</v>
      </c>
      <c r="L621" s="6">
        <f t="shared" si="165"/>
        <v>0.39000000000000057</v>
      </c>
      <c r="M621" s="6">
        <f t="shared" si="166"/>
        <v>20.475000000000001</v>
      </c>
      <c r="N621" s="5">
        <f t="shared" si="167"/>
        <v>3.7629410040552056</v>
      </c>
      <c r="O621" s="6">
        <f t="shared" si="168"/>
        <v>6.73</v>
      </c>
      <c r="P621" s="6">
        <f t="shared" si="169"/>
        <v>7.5258820081104112</v>
      </c>
      <c r="Q621" s="6">
        <f t="shared" si="170"/>
        <v>9.9470505253456618E-2</v>
      </c>
      <c r="R621" s="5">
        <f t="shared" si="171"/>
        <v>0.84242617585122614</v>
      </c>
      <c r="S621" s="5">
        <f t="shared" si="172"/>
        <v>6.34</v>
      </c>
      <c r="T621" s="5">
        <f t="shared" si="173"/>
        <v>6.73</v>
      </c>
      <c r="U621" s="5">
        <f t="shared" si="174"/>
        <v>0.89424734439727949</v>
      </c>
      <c r="V621" s="5">
        <f t="shared" si="175"/>
        <v>0.15679225354959725</v>
      </c>
      <c r="W621" s="5">
        <f t="shared" si="176"/>
        <v>0.58999999999999986</v>
      </c>
      <c r="X621" s="5">
        <f t="shared" si="177"/>
        <v>20.475000000000001</v>
      </c>
      <c r="Y621" s="5">
        <f t="shared" si="178"/>
        <v>5.4412226973356015</v>
      </c>
      <c r="Z621" s="5">
        <f t="shared" si="179"/>
        <v>0.65019227925283762</v>
      </c>
      <c r="AA621" s="2">
        <f t="shared" si="180"/>
        <v>0.39000000000000057</v>
      </c>
      <c r="AB621" s="5">
        <f t="shared" si="181"/>
        <v>9.9470505253456618E-2</v>
      </c>
    </row>
    <row r="622" spans="1:28">
      <c r="A622" s="1">
        <f t="shared" si="163"/>
        <v>15506</v>
      </c>
      <c r="B622" s="1">
        <v>1</v>
      </c>
      <c r="C622" s="1">
        <v>11</v>
      </c>
      <c r="D622" s="2">
        <v>6</v>
      </c>
      <c r="E622" s="5">
        <v>23.7</v>
      </c>
      <c r="F622" s="5">
        <v>27.54</v>
      </c>
      <c r="G622" s="5">
        <v>5.26</v>
      </c>
      <c r="H622" s="5">
        <v>21.02</v>
      </c>
      <c r="I622" s="5">
        <v>21.76</v>
      </c>
      <c r="J622" s="5">
        <v>5.05</v>
      </c>
      <c r="K622" s="6">
        <f t="shared" si="164"/>
        <v>22.36</v>
      </c>
      <c r="L622" s="6">
        <f t="shared" si="165"/>
        <v>2.6799999999999997</v>
      </c>
      <c r="M622" s="6">
        <f t="shared" si="166"/>
        <v>24.65</v>
      </c>
      <c r="N622" s="5">
        <f t="shared" si="167"/>
        <v>3.645891523345147</v>
      </c>
      <c r="O622" s="6">
        <f t="shared" si="168"/>
        <v>5.7799999999999976</v>
      </c>
      <c r="P622" s="6">
        <f t="shared" si="169"/>
        <v>7.291783046690294</v>
      </c>
      <c r="Q622" s="6">
        <f t="shared" si="170"/>
        <v>4.0720254428710863E-2</v>
      </c>
      <c r="R622" s="5">
        <f t="shared" si="171"/>
        <v>0.4251360716782534</v>
      </c>
      <c r="S622" s="5">
        <f t="shared" si="172"/>
        <v>3.0999999999999979</v>
      </c>
      <c r="T622" s="5">
        <f t="shared" si="173"/>
        <v>5.7799999999999976</v>
      </c>
      <c r="U622" s="5">
        <f t="shared" si="174"/>
        <v>0.79267306267751791</v>
      </c>
      <c r="V622" s="5">
        <f t="shared" si="175"/>
        <v>0.62810426073754877</v>
      </c>
      <c r="W622" s="5">
        <f t="shared" si="176"/>
        <v>2.2899999999999991</v>
      </c>
      <c r="X622" s="5">
        <f t="shared" si="177"/>
        <v>24.65</v>
      </c>
      <c r="Y622" s="5">
        <f t="shared" si="178"/>
        <v>6.7610349463670669</v>
      </c>
      <c r="Z622" s="5">
        <f t="shared" si="179"/>
        <v>0.65077184942189992</v>
      </c>
      <c r="AA622" s="2">
        <f t="shared" si="180"/>
        <v>2.6799999999999997</v>
      </c>
      <c r="AB622" s="5">
        <f t="shared" si="181"/>
        <v>4.0720254428710863E-2</v>
      </c>
    </row>
    <row r="623" spans="1:28">
      <c r="A623" s="1">
        <f t="shared" si="163"/>
        <v>60508</v>
      </c>
      <c r="B623" s="1">
        <v>6</v>
      </c>
      <c r="C623" s="1">
        <v>1</v>
      </c>
      <c r="D623" s="2">
        <v>8</v>
      </c>
      <c r="E623" s="5">
        <v>137.80000000000001</v>
      </c>
      <c r="F623" s="5">
        <v>141.91999999999999</v>
      </c>
      <c r="G623" s="5">
        <v>6.43</v>
      </c>
      <c r="H623" s="5">
        <v>138.1</v>
      </c>
      <c r="I623" s="5">
        <v>142.57</v>
      </c>
      <c r="J623" s="5">
        <v>6.07</v>
      </c>
      <c r="K623" s="6">
        <f t="shared" si="164"/>
        <v>137.94999999999999</v>
      </c>
      <c r="L623" s="6">
        <f t="shared" si="165"/>
        <v>-0.29999999999998295</v>
      </c>
      <c r="M623" s="6">
        <f t="shared" si="166"/>
        <v>142.245</v>
      </c>
      <c r="N623" s="5">
        <f t="shared" si="167"/>
        <v>4.4212498232965753</v>
      </c>
      <c r="O623" s="6">
        <f t="shared" si="168"/>
        <v>-0.65000000000000568</v>
      </c>
      <c r="P623" s="6">
        <f t="shared" si="169"/>
        <v>8.8424996465931507</v>
      </c>
      <c r="Q623" s="6">
        <f t="shared" si="170"/>
        <v>5.7552263850271949E-2</v>
      </c>
      <c r="R623" s="5">
        <f t="shared" si="171"/>
        <v>3.9581567881076613E-2</v>
      </c>
      <c r="S623" s="5">
        <f t="shared" si="172"/>
        <v>0.35000000000002274</v>
      </c>
      <c r="T623" s="5">
        <f t="shared" si="173"/>
        <v>0.65000000000000568</v>
      </c>
      <c r="U623" s="5">
        <f t="shared" si="174"/>
        <v>7.3508626064852436E-2</v>
      </c>
      <c r="V623" s="5">
        <f t="shared" si="175"/>
        <v>0.97144476599550644</v>
      </c>
      <c r="W623" s="5">
        <f t="shared" si="176"/>
        <v>4.2950000000000159</v>
      </c>
      <c r="X623" s="5">
        <f t="shared" si="177"/>
        <v>142.245</v>
      </c>
      <c r="Y623" s="5">
        <f t="shared" si="178"/>
        <v>32.173029275676441</v>
      </c>
      <c r="Z623" s="5">
        <f t="shared" si="179"/>
        <v>0.65114284147182333</v>
      </c>
      <c r="AA623" s="2">
        <f t="shared" si="180"/>
        <v>0.29999999999998295</v>
      </c>
      <c r="AB623" s="5">
        <f t="shared" si="181"/>
        <v>5.7552263850271949E-2</v>
      </c>
    </row>
    <row r="624" spans="1:28">
      <c r="A624" s="1">
        <f t="shared" si="163"/>
        <v>82505</v>
      </c>
      <c r="B624" s="1">
        <v>8</v>
      </c>
      <c r="C624" s="1">
        <v>5</v>
      </c>
      <c r="D624" s="2">
        <v>5</v>
      </c>
      <c r="E624" s="5">
        <v>118.93</v>
      </c>
      <c r="F624" s="5">
        <v>123.46</v>
      </c>
      <c r="G624" s="5">
        <v>5.08</v>
      </c>
      <c r="H624" s="5">
        <v>121.79</v>
      </c>
      <c r="I624" s="5">
        <v>125.73</v>
      </c>
      <c r="J624" s="5">
        <v>5.29</v>
      </c>
      <c r="K624" s="6">
        <f t="shared" si="164"/>
        <v>120.36000000000001</v>
      </c>
      <c r="L624" s="6">
        <f t="shared" si="165"/>
        <v>-2.8599999999999994</v>
      </c>
      <c r="M624" s="6">
        <f t="shared" si="166"/>
        <v>124.595</v>
      </c>
      <c r="N624" s="5">
        <f t="shared" si="167"/>
        <v>3.6671003531400665</v>
      </c>
      <c r="O624" s="6">
        <f t="shared" si="168"/>
        <v>-2.2700000000000102</v>
      </c>
      <c r="P624" s="6">
        <f t="shared" si="169"/>
        <v>7.3342007062801331</v>
      </c>
      <c r="Q624" s="6">
        <f t="shared" si="170"/>
        <v>-4.0484843978025889E-2</v>
      </c>
      <c r="R624" s="5">
        <f t="shared" si="171"/>
        <v>8.0445030566832415E-2</v>
      </c>
      <c r="S624" s="5">
        <f t="shared" si="172"/>
        <v>0.5899999999999892</v>
      </c>
      <c r="T624" s="5">
        <f t="shared" si="173"/>
        <v>2.2700000000000102</v>
      </c>
      <c r="U624" s="5">
        <f t="shared" si="174"/>
        <v>0.3095088464181589</v>
      </c>
      <c r="V624" s="5">
        <f t="shared" si="175"/>
        <v>1.1548634049170858</v>
      </c>
      <c r="W624" s="5">
        <f t="shared" si="176"/>
        <v>4.2349999999999852</v>
      </c>
      <c r="X624" s="5">
        <f t="shared" si="177"/>
        <v>124.595</v>
      </c>
      <c r="Y624" s="5">
        <f t="shared" si="178"/>
        <v>33.976435876185313</v>
      </c>
      <c r="Z624" s="5">
        <f t="shared" si="179"/>
        <v>0.65125494239967197</v>
      </c>
      <c r="AA624" s="2">
        <f t="shared" si="180"/>
        <v>2.8599999999999994</v>
      </c>
      <c r="AB624" s="5">
        <f t="shared" si="181"/>
        <v>4.0484843978025889E-2</v>
      </c>
    </row>
    <row r="625" spans="1:28">
      <c r="A625" s="1">
        <f t="shared" si="163"/>
        <v>75001</v>
      </c>
      <c r="B625" s="1">
        <v>7</v>
      </c>
      <c r="C625" s="1">
        <v>10</v>
      </c>
      <c r="D625" s="2">
        <v>1</v>
      </c>
      <c r="E625" s="5">
        <v>58.72</v>
      </c>
      <c r="F625" s="5">
        <v>56.69</v>
      </c>
      <c r="G625" s="5">
        <v>5.08</v>
      </c>
      <c r="H625" s="5">
        <v>61.89</v>
      </c>
      <c r="I625" s="5">
        <v>63.01</v>
      </c>
      <c r="J625" s="5">
        <v>5.08</v>
      </c>
      <c r="K625" s="6">
        <f t="shared" si="164"/>
        <v>60.305</v>
      </c>
      <c r="L625" s="6">
        <f t="shared" si="165"/>
        <v>-3.1700000000000017</v>
      </c>
      <c r="M625" s="6">
        <f t="shared" si="166"/>
        <v>59.849999999999994</v>
      </c>
      <c r="N625" s="5">
        <f t="shared" si="167"/>
        <v>3.5921024484276614</v>
      </c>
      <c r="O625" s="6">
        <f t="shared" si="168"/>
        <v>-6.32</v>
      </c>
      <c r="P625" s="6">
        <f t="shared" si="169"/>
        <v>7.1842048968553227</v>
      </c>
      <c r="Q625" s="6">
        <f t="shared" si="170"/>
        <v>0</v>
      </c>
      <c r="R625" s="5">
        <f t="shared" si="171"/>
        <v>0.43846188203496528</v>
      </c>
      <c r="S625" s="5">
        <f t="shared" si="172"/>
        <v>3.1499999999999986</v>
      </c>
      <c r="T625" s="5">
        <f t="shared" si="173"/>
        <v>6.32</v>
      </c>
      <c r="U625" s="5">
        <f t="shared" si="174"/>
        <v>0.87970764903523246</v>
      </c>
      <c r="V625" s="5">
        <f t="shared" si="175"/>
        <v>0.12666676592121376</v>
      </c>
      <c r="W625" s="5">
        <f t="shared" si="176"/>
        <v>0.4550000000000054</v>
      </c>
      <c r="X625" s="5">
        <f t="shared" si="177"/>
        <v>59.849999999999994</v>
      </c>
      <c r="Y625" s="5">
        <f t="shared" si="178"/>
        <v>16.661551517328686</v>
      </c>
      <c r="Z625" s="5">
        <f t="shared" si="179"/>
        <v>0.65125954887433324</v>
      </c>
      <c r="AA625" s="2">
        <f t="shared" si="180"/>
        <v>3.1700000000000017</v>
      </c>
      <c r="AB625" s="5">
        <f t="shared" si="181"/>
        <v>0</v>
      </c>
    </row>
    <row r="626" spans="1:28">
      <c r="A626" s="1">
        <f t="shared" si="163"/>
        <v>36502</v>
      </c>
      <c r="B626" s="1">
        <v>3</v>
      </c>
      <c r="C626" s="1">
        <v>13</v>
      </c>
      <c r="D626" s="2">
        <v>2</v>
      </c>
      <c r="E626" s="5">
        <v>97.13</v>
      </c>
      <c r="F626" s="5">
        <v>101.46</v>
      </c>
      <c r="G626" s="5">
        <v>5.26</v>
      </c>
      <c r="H626" s="5">
        <v>96.79</v>
      </c>
      <c r="I626" s="5">
        <v>101.88</v>
      </c>
      <c r="J626" s="5">
        <v>5.03</v>
      </c>
      <c r="K626" s="6">
        <f t="shared" si="164"/>
        <v>96.960000000000008</v>
      </c>
      <c r="L626" s="6">
        <f t="shared" si="165"/>
        <v>0.3399999999999892</v>
      </c>
      <c r="M626" s="6">
        <f t="shared" si="166"/>
        <v>101.66999999999999</v>
      </c>
      <c r="N626" s="5">
        <f t="shared" si="167"/>
        <v>3.638973069424944</v>
      </c>
      <c r="O626" s="6">
        <f t="shared" si="168"/>
        <v>-0.42000000000000171</v>
      </c>
      <c r="P626" s="6">
        <f t="shared" si="169"/>
        <v>7.2779461388498881</v>
      </c>
      <c r="Q626" s="6">
        <f t="shared" si="170"/>
        <v>4.4681272831966067E-2</v>
      </c>
      <c r="R626" s="5">
        <f t="shared" si="171"/>
        <v>0.10442506519017622</v>
      </c>
      <c r="S626" s="5">
        <f t="shared" si="172"/>
        <v>0.75999999999999091</v>
      </c>
      <c r="T626" s="5">
        <f t="shared" si="173"/>
        <v>0.42000000000000171</v>
      </c>
      <c r="U626" s="5">
        <f t="shared" si="174"/>
        <v>5.770858865772989E-2</v>
      </c>
      <c r="V626" s="5">
        <f t="shared" si="175"/>
        <v>1.2943212027519309</v>
      </c>
      <c r="W626" s="5">
        <f t="shared" si="176"/>
        <v>4.7099999999999795</v>
      </c>
      <c r="X626" s="5">
        <f t="shared" si="177"/>
        <v>101.66999999999999</v>
      </c>
      <c r="Y626" s="5">
        <f t="shared" si="178"/>
        <v>27.939200994435112</v>
      </c>
      <c r="Z626" s="5">
        <f t="shared" si="179"/>
        <v>0.65138007338266035</v>
      </c>
      <c r="AA626" s="2">
        <f t="shared" si="180"/>
        <v>0.3399999999999892</v>
      </c>
      <c r="AB626" s="5">
        <f t="shared" si="181"/>
        <v>4.4681272831966067E-2</v>
      </c>
    </row>
    <row r="627" spans="1:28">
      <c r="A627" s="1">
        <f t="shared" si="163"/>
        <v>34507</v>
      </c>
      <c r="B627" s="1">
        <v>3</v>
      </c>
      <c r="C627" s="1">
        <v>9</v>
      </c>
      <c r="D627" s="2">
        <v>7</v>
      </c>
      <c r="E627" s="5">
        <v>9.98</v>
      </c>
      <c r="F627" s="5">
        <v>11.36</v>
      </c>
      <c r="G627" s="5">
        <v>5.66</v>
      </c>
      <c r="H627" s="5">
        <v>8.76</v>
      </c>
      <c r="I627" s="5">
        <v>8.5</v>
      </c>
      <c r="J627" s="5">
        <v>5.39</v>
      </c>
      <c r="K627" s="6">
        <f t="shared" si="164"/>
        <v>9.370000000000001</v>
      </c>
      <c r="L627" s="6">
        <f t="shared" si="165"/>
        <v>1.2200000000000006</v>
      </c>
      <c r="M627" s="6">
        <f t="shared" si="166"/>
        <v>9.93</v>
      </c>
      <c r="N627" s="5">
        <f t="shared" si="167"/>
        <v>3.9079310382861157</v>
      </c>
      <c r="O627" s="6">
        <f t="shared" si="168"/>
        <v>2.8599999999999994</v>
      </c>
      <c r="P627" s="6">
        <f t="shared" si="169"/>
        <v>7.8158620765722313</v>
      </c>
      <c r="Q627" s="6">
        <f t="shared" si="170"/>
        <v>4.8839619104991787E-2</v>
      </c>
      <c r="R627" s="5">
        <f t="shared" si="171"/>
        <v>0.20982970066934017</v>
      </c>
      <c r="S627" s="5">
        <f t="shared" si="172"/>
        <v>1.6399999999999988</v>
      </c>
      <c r="T627" s="5">
        <f t="shared" si="173"/>
        <v>2.8599999999999994</v>
      </c>
      <c r="U627" s="5">
        <f t="shared" si="174"/>
        <v>0.36592252677702025</v>
      </c>
      <c r="V627" s="5">
        <f t="shared" si="175"/>
        <v>0.14329833216442722</v>
      </c>
      <c r="W627" s="5">
        <f t="shared" si="176"/>
        <v>0.55999999999999872</v>
      </c>
      <c r="X627" s="5">
        <f t="shared" si="177"/>
        <v>9.93</v>
      </c>
      <c r="Y627" s="5">
        <f t="shared" si="178"/>
        <v>2.5409864971299383</v>
      </c>
      <c r="Z627" s="5">
        <f t="shared" si="179"/>
        <v>0.65142766290663467</v>
      </c>
      <c r="AA627" s="2">
        <f t="shared" si="180"/>
        <v>1.2200000000000006</v>
      </c>
      <c r="AB627" s="5">
        <f t="shared" si="181"/>
        <v>4.8839619104991787E-2</v>
      </c>
    </row>
    <row r="628" spans="1:28">
      <c r="A628" s="1">
        <f t="shared" si="163"/>
        <v>92503</v>
      </c>
      <c r="B628" s="1">
        <v>9</v>
      </c>
      <c r="C628" s="1">
        <v>5</v>
      </c>
      <c r="D628" s="2">
        <v>3</v>
      </c>
      <c r="E628" s="5">
        <v>63.56</v>
      </c>
      <c r="F628" s="5">
        <v>62.23</v>
      </c>
      <c r="G628" s="5">
        <v>4.57</v>
      </c>
      <c r="H628" s="5">
        <v>68.099999999999994</v>
      </c>
      <c r="I628" s="5">
        <v>66.34</v>
      </c>
      <c r="J628" s="5">
        <v>6.44</v>
      </c>
      <c r="K628" s="6">
        <f t="shared" si="164"/>
        <v>65.83</v>
      </c>
      <c r="L628" s="6">
        <f t="shared" si="165"/>
        <v>-4.539999999999992</v>
      </c>
      <c r="M628" s="6">
        <f t="shared" si="166"/>
        <v>64.284999999999997</v>
      </c>
      <c r="N628" s="5">
        <f t="shared" si="167"/>
        <v>3.9483699168137729</v>
      </c>
      <c r="O628" s="6">
        <f t="shared" si="168"/>
        <v>-4.1100000000000065</v>
      </c>
      <c r="P628" s="6">
        <f t="shared" si="169"/>
        <v>7.8967398336275458</v>
      </c>
      <c r="Q628" s="6">
        <f t="shared" si="170"/>
        <v>-0.33016669740292021</v>
      </c>
      <c r="R628" s="5">
        <f t="shared" si="171"/>
        <v>5.4452851310723159E-2</v>
      </c>
      <c r="S628" s="5">
        <f t="shared" si="172"/>
        <v>0.4299999999999855</v>
      </c>
      <c r="T628" s="5">
        <f t="shared" si="173"/>
        <v>4.1100000000000065</v>
      </c>
      <c r="U628" s="5">
        <f t="shared" si="174"/>
        <v>0.52046795090018627</v>
      </c>
      <c r="V628" s="5">
        <f t="shared" si="175"/>
        <v>0.39130072220962892</v>
      </c>
      <c r="W628" s="5">
        <f t="shared" si="176"/>
        <v>1.5450000000000017</v>
      </c>
      <c r="X628" s="5">
        <f t="shared" si="177"/>
        <v>64.284999999999997</v>
      </c>
      <c r="Y628" s="5">
        <f t="shared" si="178"/>
        <v>16.281402541906772</v>
      </c>
      <c r="Z628" s="5">
        <f t="shared" si="179"/>
        <v>0.65207821616735517</v>
      </c>
      <c r="AA628" s="2">
        <f t="shared" si="180"/>
        <v>4.539999999999992</v>
      </c>
      <c r="AB628" s="5">
        <f t="shared" si="181"/>
        <v>0.33016669740292021</v>
      </c>
    </row>
    <row r="629" spans="1:28">
      <c r="A629" s="1">
        <f t="shared" si="163"/>
        <v>26503</v>
      </c>
      <c r="B629" s="1">
        <v>2</v>
      </c>
      <c r="C629" s="1">
        <v>13</v>
      </c>
      <c r="D629" s="2">
        <v>3</v>
      </c>
      <c r="E629" s="5">
        <v>30.95</v>
      </c>
      <c r="F629" s="5">
        <v>31.28</v>
      </c>
      <c r="G629" s="5">
        <v>4.7699999999999996</v>
      </c>
      <c r="H629" s="5">
        <v>31</v>
      </c>
      <c r="I629" s="5">
        <v>32.15</v>
      </c>
      <c r="J629" s="5">
        <v>5.13</v>
      </c>
      <c r="K629" s="6">
        <f t="shared" si="164"/>
        <v>30.975000000000001</v>
      </c>
      <c r="L629" s="6">
        <f t="shared" si="165"/>
        <v>-5.0000000000000711E-2</v>
      </c>
      <c r="M629" s="6">
        <f t="shared" si="166"/>
        <v>31.715</v>
      </c>
      <c r="N629" s="5">
        <f t="shared" si="167"/>
        <v>3.5024919700122084</v>
      </c>
      <c r="O629" s="6">
        <f t="shared" si="168"/>
        <v>-0.86999999999999744</v>
      </c>
      <c r="P629" s="6">
        <f t="shared" si="169"/>
        <v>7.0049839400244167</v>
      </c>
      <c r="Q629" s="6">
        <f t="shared" si="170"/>
        <v>-7.2631231429514762E-2</v>
      </c>
      <c r="R629" s="5">
        <f t="shared" si="171"/>
        <v>0.11705951177343292</v>
      </c>
      <c r="S629" s="5">
        <f t="shared" si="172"/>
        <v>0.81999999999999673</v>
      </c>
      <c r="T629" s="5">
        <f t="shared" si="173"/>
        <v>0.86999999999999744</v>
      </c>
      <c r="U629" s="5">
        <f t="shared" si="174"/>
        <v>0.1241972868815692</v>
      </c>
      <c r="V629" s="5">
        <f t="shared" si="175"/>
        <v>0.21127814320083055</v>
      </c>
      <c r="W629" s="5">
        <f t="shared" si="176"/>
        <v>0.73999999999999844</v>
      </c>
      <c r="X629" s="5">
        <f t="shared" si="177"/>
        <v>31.715</v>
      </c>
      <c r="Y629" s="5">
        <f t="shared" si="178"/>
        <v>9.0549815021815601</v>
      </c>
      <c r="Z629" s="5">
        <f t="shared" si="179"/>
        <v>0.65210505288641951</v>
      </c>
      <c r="AA629" s="2">
        <f t="shared" si="180"/>
        <v>5.0000000000000711E-2</v>
      </c>
      <c r="AB629" s="5">
        <f t="shared" si="181"/>
        <v>7.2631231429514762E-2</v>
      </c>
    </row>
    <row r="630" spans="1:28">
      <c r="A630" s="1">
        <f t="shared" si="163"/>
        <v>81006</v>
      </c>
      <c r="B630" s="1">
        <v>8</v>
      </c>
      <c r="C630" s="1">
        <v>2</v>
      </c>
      <c r="D630" s="2">
        <v>6</v>
      </c>
      <c r="E630" s="5">
        <v>124.38</v>
      </c>
      <c r="F630" s="5">
        <v>134.72999999999999</v>
      </c>
      <c r="G630" s="5">
        <v>5.12</v>
      </c>
      <c r="H630" s="5">
        <v>127.47</v>
      </c>
      <c r="I630" s="5">
        <v>133.74</v>
      </c>
      <c r="J630" s="5">
        <v>5.59</v>
      </c>
      <c r="K630" s="6">
        <f t="shared" si="164"/>
        <v>125.925</v>
      </c>
      <c r="L630" s="6">
        <f t="shared" si="165"/>
        <v>-3.0900000000000034</v>
      </c>
      <c r="M630" s="6">
        <f t="shared" si="166"/>
        <v>134.23500000000001</v>
      </c>
      <c r="N630" s="5">
        <f t="shared" si="167"/>
        <v>3.7902011819954886</v>
      </c>
      <c r="O630" s="6">
        <f t="shared" si="168"/>
        <v>0.98999999999998067</v>
      </c>
      <c r="P630" s="6">
        <f t="shared" si="169"/>
        <v>7.5804023639909772</v>
      </c>
      <c r="Q630" s="6">
        <f t="shared" si="170"/>
        <v>-8.7599738960191367E-2</v>
      </c>
      <c r="R630" s="5">
        <f t="shared" si="171"/>
        <v>0.53823000470016213</v>
      </c>
      <c r="S630" s="5">
        <f t="shared" si="172"/>
        <v>4.0799999999999841</v>
      </c>
      <c r="T630" s="5">
        <f t="shared" si="173"/>
        <v>0.98999999999998067</v>
      </c>
      <c r="U630" s="5">
        <f t="shared" si="174"/>
        <v>0.13059992761106673</v>
      </c>
      <c r="V630" s="5">
        <f t="shared" si="175"/>
        <v>2.1924957544403796</v>
      </c>
      <c r="W630" s="5">
        <f t="shared" si="176"/>
        <v>8.3100000000000165</v>
      </c>
      <c r="X630" s="5">
        <f t="shared" si="177"/>
        <v>134.23500000000001</v>
      </c>
      <c r="Y630" s="5">
        <f t="shared" si="178"/>
        <v>35.416325823983605</v>
      </c>
      <c r="Z630" s="5">
        <f t="shared" si="179"/>
        <v>0.65212575474366907</v>
      </c>
      <c r="AA630" s="2">
        <f t="shared" si="180"/>
        <v>3.0900000000000034</v>
      </c>
      <c r="AB630" s="5">
        <f t="shared" si="181"/>
        <v>8.7599738960191367E-2</v>
      </c>
    </row>
    <row r="631" spans="1:28">
      <c r="A631" s="1">
        <f t="shared" si="163"/>
        <v>16005</v>
      </c>
      <c r="B631" s="1">
        <v>1</v>
      </c>
      <c r="C631" s="1">
        <v>12</v>
      </c>
      <c r="D631" s="2">
        <v>5</v>
      </c>
      <c r="E631" s="5">
        <v>8.67</v>
      </c>
      <c r="F631" s="5">
        <v>6.56</v>
      </c>
      <c r="G631" s="5">
        <v>4.7699999999999996</v>
      </c>
      <c r="H631" s="5">
        <v>10.76</v>
      </c>
      <c r="I631" s="5">
        <v>10.74</v>
      </c>
      <c r="J631" s="5">
        <v>4.96</v>
      </c>
      <c r="K631" s="6">
        <f t="shared" si="164"/>
        <v>9.7149999999999999</v>
      </c>
      <c r="L631" s="6">
        <f t="shared" si="165"/>
        <v>-2.09</v>
      </c>
      <c r="M631" s="6">
        <f t="shared" si="166"/>
        <v>8.65</v>
      </c>
      <c r="N631" s="5">
        <f t="shared" si="167"/>
        <v>3.4407303003868233</v>
      </c>
      <c r="O631" s="6">
        <f t="shared" si="168"/>
        <v>-4.1800000000000006</v>
      </c>
      <c r="P631" s="6">
        <f t="shared" si="169"/>
        <v>6.8814606007736465</v>
      </c>
      <c r="Q631" s="6">
        <f t="shared" si="170"/>
        <v>-3.9039584411196496E-2</v>
      </c>
      <c r="R631" s="5">
        <f t="shared" si="171"/>
        <v>0.30371459218483837</v>
      </c>
      <c r="S631" s="5">
        <f t="shared" si="172"/>
        <v>2.0900000000000007</v>
      </c>
      <c r="T631" s="5">
        <f t="shared" si="173"/>
        <v>4.1800000000000006</v>
      </c>
      <c r="U631" s="5">
        <f t="shared" si="174"/>
        <v>0.60742918436967652</v>
      </c>
      <c r="V631" s="5">
        <f t="shared" si="175"/>
        <v>0.30952731165249048</v>
      </c>
      <c r="W631" s="5">
        <f t="shared" si="176"/>
        <v>1.0649999999999995</v>
      </c>
      <c r="X631" s="5">
        <f t="shared" si="177"/>
        <v>8.65</v>
      </c>
      <c r="Y631" s="5">
        <f t="shared" si="178"/>
        <v>2.5140011697596658</v>
      </c>
      <c r="Z631" s="5">
        <f t="shared" si="179"/>
        <v>0.65326181581353737</v>
      </c>
      <c r="AA631" s="2">
        <f t="shared" si="180"/>
        <v>2.09</v>
      </c>
      <c r="AB631" s="5">
        <f t="shared" si="181"/>
        <v>3.9039584411196496E-2</v>
      </c>
    </row>
    <row r="632" spans="1:28">
      <c r="A632" s="1">
        <f t="shared" si="163"/>
        <v>93002</v>
      </c>
      <c r="B632" s="1">
        <v>9</v>
      </c>
      <c r="C632" s="1">
        <v>6</v>
      </c>
      <c r="D632" s="2">
        <v>2</v>
      </c>
      <c r="E632" s="5">
        <v>76.16</v>
      </c>
      <c r="F632" s="5">
        <v>75.739999999999995</v>
      </c>
      <c r="G632" s="5">
        <v>5</v>
      </c>
      <c r="H632" s="5">
        <v>78.41</v>
      </c>
      <c r="I632" s="5">
        <v>82.67</v>
      </c>
      <c r="J632" s="5">
        <v>6.06</v>
      </c>
      <c r="K632" s="6">
        <f t="shared" si="164"/>
        <v>77.284999999999997</v>
      </c>
      <c r="L632" s="6">
        <f t="shared" si="165"/>
        <v>-2.25</v>
      </c>
      <c r="M632" s="6">
        <f t="shared" si="166"/>
        <v>79.204999999999998</v>
      </c>
      <c r="N632" s="5">
        <f t="shared" si="167"/>
        <v>3.9282184256988559</v>
      </c>
      <c r="O632" s="6">
        <f t="shared" si="168"/>
        <v>-6.9300000000000068</v>
      </c>
      <c r="P632" s="6">
        <f t="shared" si="169"/>
        <v>7.8564368513977119</v>
      </c>
      <c r="Q632" s="6">
        <f t="shared" si="170"/>
        <v>-0.18993707431193252</v>
      </c>
      <c r="R632" s="5">
        <f t="shared" si="171"/>
        <v>0.59568988951618751</v>
      </c>
      <c r="S632" s="5">
        <f t="shared" si="172"/>
        <v>4.6800000000000068</v>
      </c>
      <c r="T632" s="5">
        <f t="shared" si="173"/>
        <v>6.9300000000000068</v>
      </c>
      <c r="U632" s="5">
        <f t="shared" si="174"/>
        <v>0.88207925947589261</v>
      </c>
      <c r="V632" s="5">
        <f t="shared" si="175"/>
        <v>0.48877119139789715</v>
      </c>
      <c r="W632" s="5">
        <f t="shared" si="176"/>
        <v>1.9200000000000017</v>
      </c>
      <c r="X632" s="5">
        <f t="shared" si="177"/>
        <v>79.204999999999998</v>
      </c>
      <c r="Y632" s="5">
        <f t="shared" si="178"/>
        <v>20.163084486807506</v>
      </c>
      <c r="Z632" s="5">
        <f t="shared" si="179"/>
        <v>0.65412307710399575</v>
      </c>
      <c r="AA632" s="2">
        <f t="shared" si="180"/>
        <v>2.25</v>
      </c>
      <c r="AB632" s="5">
        <f t="shared" si="181"/>
        <v>0.18993707431193252</v>
      </c>
    </row>
    <row r="633" spans="1:28">
      <c r="A633" s="1">
        <f t="shared" si="163"/>
        <v>55005</v>
      </c>
      <c r="B633" s="1">
        <v>5</v>
      </c>
      <c r="C633" s="1">
        <v>10</v>
      </c>
      <c r="D633" s="2">
        <v>5</v>
      </c>
      <c r="E633" s="5">
        <v>48.07</v>
      </c>
      <c r="F633" s="5">
        <v>42.99</v>
      </c>
      <c r="G633" s="5">
        <v>5.23</v>
      </c>
      <c r="H633" s="5">
        <v>50.08</v>
      </c>
      <c r="I633" s="5">
        <v>45.74</v>
      </c>
      <c r="J633" s="5">
        <v>5.22</v>
      </c>
      <c r="K633" s="6">
        <f t="shared" si="164"/>
        <v>49.075000000000003</v>
      </c>
      <c r="L633" s="6">
        <f t="shared" si="165"/>
        <v>-2.009999999999998</v>
      </c>
      <c r="M633" s="6">
        <f t="shared" si="166"/>
        <v>44.365000000000002</v>
      </c>
      <c r="N633" s="5">
        <f t="shared" si="167"/>
        <v>3.6946346233423406</v>
      </c>
      <c r="O633" s="6">
        <f t="shared" si="168"/>
        <v>-2.75</v>
      </c>
      <c r="P633" s="6">
        <f t="shared" si="169"/>
        <v>7.3892692466846812</v>
      </c>
      <c r="Q633" s="6">
        <f t="shared" si="170"/>
        <v>1.9138738454946803E-3</v>
      </c>
      <c r="R633" s="5">
        <f t="shared" si="171"/>
        <v>0.10014522076482939</v>
      </c>
      <c r="S633" s="5">
        <f t="shared" si="172"/>
        <v>0.74000000000000199</v>
      </c>
      <c r="T633" s="5">
        <f t="shared" si="173"/>
        <v>2.75</v>
      </c>
      <c r="U633" s="5">
        <f t="shared" si="174"/>
        <v>0.37216129338281095</v>
      </c>
      <c r="V633" s="5">
        <f t="shared" si="175"/>
        <v>1.2748215940603926</v>
      </c>
      <c r="W633" s="5">
        <f t="shared" si="176"/>
        <v>4.7100000000000009</v>
      </c>
      <c r="X633" s="5">
        <f t="shared" si="177"/>
        <v>44.365000000000002</v>
      </c>
      <c r="Y633" s="5">
        <f t="shared" si="178"/>
        <v>12.007953295220661</v>
      </c>
      <c r="Z633" s="5">
        <f t="shared" si="179"/>
        <v>0.65473276991456597</v>
      </c>
      <c r="AA633" s="2">
        <f t="shared" si="180"/>
        <v>2.009999999999998</v>
      </c>
      <c r="AB633" s="5">
        <f t="shared" si="181"/>
        <v>1.9138738454946803E-3</v>
      </c>
    </row>
    <row r="634" spans="1:28">
      <c r="A634" s="1">
        <f t="shared" si="163"/>
        <v>100502</v>
      </c>
      <c r="B634" s="1">
        <v>10</v>
      </c>
      <c r="C634" s="1">
        <v>1</v>
      </c>
      <c r="D634" s="2">
        <v>2</v>
      </c>
      <c r="E634" s="5">
        <v>193.26</v>
      </c>
      <c r="F634" s="5">
        <v>205.65</v>
      </c>
      <c r="G634" s="5">
        <v>8.2200000000000006</v>
      </c>
      <c r="H634" s="5">
        <v>188.71</v>
      </c>
      <c r="I634" s="5">
        <v>199.51</v>
      </c>
      <c r="J634" s="5">
        <v>5.1100000000000003</v>
      </c>
      <c r="K634" s="6">
        <f t="shared" si="164"/>
        <v>190.98500000000001</v>
      </c>
      <c r="L634" s="6">
        <f t="shared" si="165"/>
        <v>4.5499999999999829</v>
      </c>
      <c r="M634" s="6">
        <f t="shared" si="166"/>
        <v>202.57999999999998</v>
      </c>
      <c r="N634" s="5">
        <f t="shared" si="167"/>
        <v>4.8394343677748131</v>
      </c>
      <c r="O634" s="6">
        <f t="shared" si="168"/>
        <v>6.1400000000000148</v>
      </c>
      <c r="P634" s="6">
        <f t="shared" si="169"/>
        <v>9.6788687355496261</v>
      </c>
      <c r="Q634" s="6">
        <f t="shared" si="170"/>
        <v>0.44252859453141269</v>
      </c>
      <c r="R634" s="5">
        <f t="shared" si="171"/>
        <v>0.1642753965822579</v>
      </c>
      <c r="S634" s="5">
        <f t="shared" si="172"/>
        <v>1.5900000000000318</v>
      </c>
      <c r="T634" s="5">
        <f t="shared" si="173"/>
        <v>6.1400000000000148</v>
      </c>
      <c r="U634" s="5">
        <f t="shared" si="174"/>
        <v>0.63437165724216715</v>
      </c>
      <c r="V634" s="5">
        <f t="shared" si="175"/>
        <v>2.3959411614732544</v>
      </c>
      <c r="W634" s="5">
        <f t="shared" si="176"/>
        <v>11.59499999999997</v>
      </c>
      <c r="X634" s="5">
        <f t="shared" si="177"/>
        <v>202.57999999999998</v>
      </c>
      <c r="Y634" s="5">
        <f t="shared" si="178"/>
        <v>41.86026394922407</v>
      </c>
      <c r="Z634" s="5">
        <f t="shared" si="179"/>
        <v>0.6550076335433046</v>
      </c>
      <c r="AA634" s="2">
        <f t="shared" si="180"/>
        <v>4.5499999999999829</v>
      </c>
      <c r="AB634" s="5">
        <f t="shared" si="181"/>
        <v>0.44252859453141269</v>
      </c>
    </row>
    <row r="635" spans="1:28">
      <c r="A635" s="1">
        <f t="shared" si="163"/>
        <v>65502</v>
      </c>
      <c r="B635" s="1">
        <v>6</v>
      </c>
      <c r="C635" s="1">
        <v>11</v>
      </c>
      <c r="D635" s="2">
        <v>2</v>
      </c>
      <c r="E635" s="5">
        <v>138.29</v>
      </c>
      <c r="F635" s="5">
        <v>143.29</v>
      </c>
      <c r="G635" s="5">
        <v>5.46</v>
      </c>
      <c r="H635" s="5">
        <v>139.41999999999999</v>
      </c>
      <c r="I635" s="5">
        <v>143.30000000000001</v>
      </c>
      <c r="J635" s="5">
        <v>5.79</v>
      </c>
      <c r="K635" s="6">
        <f t="shared" si="164"/>
        <v>138.85499999999999</v>
      </c>
      <c r="L635" s="6">
        <f t="shared" si="165"/>
        <v>-1.1299999999999955</v>
      </c>
      <c r="M635" s="6">
        <f t="shared" si="166"/>
        <v>143.29500000000002</v>
      </c>
      <c r="N635" s="5">
        <f t="shared" si="167"/>
        <v>3.9791864746452883</v>
      </c>
      <c r="O635" s="6">
        <f t="shared" si="168"/>
        <v>-1.0000000000019327E-2</v>
      </c>
      <c r="P635" s="6">
        <f t="shared" si="169"/>
        <v>7.9583729492905766</v>
      </c>
      <c r="Q635" s="6">
        <f t="shared" si="170"/>
        <v>-5.8616230656643863E-2</v>
      </c>
      <c r="R635" s="5">
        <f t="shared" si="171"/>
        <v>0.14073228373895383</v>
      </c>
      <c r="S635" s="5">
        <f t="shared" si="172"/>
        <v>1.1199999999999761</v>
      </c>
      <c r="T635" s="5">
        <f t="shared" si="173"/>
        <v>1.0000000000019327E-2</v>
      </c>
      <c r="U635" s="5">
        <f t="shared" si="174"/>
        <v>1.2565382476716859E-3</v>
      </c>
      <c r="V635" s="5">
        <f t="shared" si="175"/>
        <v>1.1158059639303071</v>
      </c>
      <c r="W635" s="5">
        <f t="shared" si="176"/>
        <v>4.4400000000000261</v>
      </c>
      <c r="X635" s="5">
        <f t="shared" si="177"/>
        <v>143.29500000000002</v>
      </c>
      <c r="Y635" s="5">
        <f t="shared" si="178"/>
        <v>36.011129639953246</v>
      </c>
      <c r="Z635" s="5">
        <f t="shared" si="179"/>
        <v>0.65555091335456162</v>
      </c>
      <c r="AA635" s="2">
        <f t="shared" si="180"/>
        <v>1.1299999999999955</v>
      </c>
      <c r="AB635" s="5">
        <f t="shared" si="181"/>
        <v>5.8616230656643863E-2</v>
      </c>
    </row>
    <row r="636" spans="1:28">
      <c r="A636" s="1">
        <f t="shared" si="163"/>
        <v>71507</v>
      </c>
      <c r="B636" s="1">
        <v>7</v>
      </c>
      <c r="C636" s="1">
        <v>3</v>
      </c>
      <c r="D636" s="2">
        <v>7</v>
      </c>
      <c r="E636" s="5">
        <v>9.8000000000000007</v>
      </c>
      <c r="F636" s="5">
        <v>8.5299999999999994</v>
      </c>
      <c r="G636" s="5">
        <v>5.45</v>
      </c>
      <c r="H636" s="5">
        <v>7.44</v>
      </c>
      <c r="I636" s="5">
        <v>4.79</v>
      </c>
      <c r="J636" s="5">
        <v>5.46</v>
      </c>
      <c r="K636" s="6">
        <f t="shared" si="164"/>
        <v>8.620000000000001</v>
      </c>
      <c r="L636" s="6">
        <f t="shared" si="165"/>
        <v>2.3600000000000003</v>
      </c>
      <c r="M636" s="6">
        <f t="shared" si="166"/>
        <v>6.66</v>
      </c>
      <c r="N636" s="5">
        <f t="shared" si="167"/>
        <v>3.85726911169029</v>
      </c>
      <c r="O636" s="6">
        <f t="shared" si="168"/>
        <v>3.7399999999999993</v>
      </c>
      <c r="P636" s="6">
        <f t="shared" si="169"/>
        <v>7.7145382233805799</v>
      </c>
      <c r="Q636" s="6">
        <f t="shared" si="170"/>
        <v>-1.8331790281630399E-3</v>
      </c>
      <c r="R636" s="5">
        <f t="shared" si="171"/>
        <v>0.1788830335712914</v>
      </c>
      <c r="S636" s="5">
        <f t="shared" si="172"/>
        <v>1.379999999999999</v>
      </c>
      <c r="T636" s="5">
        <f t="shared" si="173"/>
        <v>3.7399999999999993</v>
      </c>
      <c r="U636" s="5">
        <f t="shared" si="174"/>
        <v>0.48479894605552915</v>
      </c>
      <c r="V636" s="5">
        <f t="shared" si="175"/>
        <v>0.50813151565178483</v>
      </c>
      <c r="W636" s="5">
        <f t="shared" si="176"/>
        <v>1.9600000000000009</v>
      </c>
      <c r="X636" s="5">
        <f t="shared" si="177"/>
        <v>6.66</v>
      </c>
      <c r="Y636" s="5">
        <f t="shared" si="178"/>
        <v>1.726610150122901</v>
      </c>
      <c r="Z636" s="5">
        <f t="shared" si="179"/>
        <v>0.65611431930723774</v>
      </c>
      <c r="AA636" s="2">
        <f t="shared" si="180"/>
        <v>2.3600000000000003</v>
      </c>
      <c r="AB636" s="5">
        <f t="shared" si="181"/>
        <v>1.8331790281630399E-3</v>
      </c>
    </row>
    <row r="637" spans="1:28">
      <c r="A637" s="1">
        <f t="shared" ref="A637:A700" si="182">10000*B637+500*C637+D637</f>
        <v>61008</v>
      </c>
      <c r="B637" s="1">
        <v>6</v>
      </c>
      <c r="C637" s="1">
        <v>2</v>
      </c>
      <c r="D637" s="2">
        <v>8</v>
      </c>
      <c r="E637" s="5">
        <v>21.99</v>
      </c>
      <c r="F637" s="5">
        <v>20.79</v>
      </c>
      <c r="G637" s="5">
        <v>5.86</v>
      </c>
      <c r="H637" s="5">
        <v>24.06</v>
      </c>
      <c r="I637" s="5">
        <v>21.75</v>
      </c>
      <c r="J637" s="5">
        <v>5.33</v>
      </c>
      <c r="K637" s="6">
        <f t="shared" ref="K637:K700" si="183" xml:space="preserve"> 0.5*(E637+H637)</f>
        <v>23.024999999999999</v>
      </c>
      <c r="L637" s="6">
        <f t="shared" ref="L637:L700" si="184">E637-H637</f>
        <v>-2.0700000000000003</v>
      </c>
      <c r="M637" s="6">
        <f t="shared" ref="M637:M700" si="185">0.5*(F637+I637)</f>
        <v>21.27</v>
      </c>
      <c r="N637" s="5">
        <f t="shared" ref="N637:N700" si="186">0.5*P637</f>
        <v>3.9606975395755737</v>
      </c>
      <c r="O637" s="6">
        <f t="shared" ref="O637:O700" si="187">F637-I637</f>
        <v>-0.96000000000000085</v>
      </c>
      <c r="P637" s="6">
        <f t="shared" ref="P637:P700" si="188">SQRT(G637*G637+J637*J637)</f>
        <v>7.9213950791511474</v>
      </c>
      <c r="Q637" s="6">
        <f t="shared" ref="Q637:Q700" si="189">(G637*G637-J637*J637)/(G637*G637+J637*J637)</f>
        <v>9.4515406742790742E-2</v>
      </c>
      <c r="R637" s="5">
        <f t="shared" ref="R637:R700" si="190">ABS(O637-L637)/P637</f>
        <v>0.14012683232041828</v>
      </c>
      <c r="S637" s="5">
        <f t="shared" ref="S637:S700" si="191">ABS(O637-L637)</f>
        <v>1.1099999999999994</v>
      </c>
      <c r="T637" s="5">
        <f t="shared" ref="T637:T700" si="192">ABS(O637)</f>
        <v>0.96000000000000085</v>
      </c>
      <c r="U637" s="5">
        <f t="shared" ref="U637:U700" si="193">ABS(O637)/P637</f>
        <v>0.12119077389874032</v>
      </c>
      <c r="V637" s="5">
        <f t="shared" ref="V637:V700" si="194">ABS(M637-K637)/N637</f>
        <v>0.44310376706726862</v>
      </c>
      <c r="W637" s="5">
        <f t="shared" ref="W637:W700" si="195">ABS(M637-K637)</f>
        <v>1.754999999999999</v>
      </c>
      <c r="X637" s="5">
        <f t="shared" ref="X637:X700" si="196">ABS(M637)</f>
        <v>21.27</v>
      </c>
      <c r="Y637" s="5">
        <f t="shared" ref="Y637:Y700" si="197">ABS(M637)/N637</f>
        <v>5.3702661683879258</v>
      </c>
      <c r="Z637" s="5">
        <f t="shared" ref="Z637:Z700" si="198">SQRT(0.004097*B637*B637+0.002191*C637*C637+0.004286*D637*D637)</f>
        <v>0.65617070949563117</v>
      </c>
      <c r="AA637" s="2">
        <f t="shared" si="180"/>
        <v>2.0700000000000003</v>
      </c>
      <c r="AB637" s="5">
        <f t="shared" si="181"/>
        <v>9.4515406742790742E-2</v>
      </c>
    </row>
    <row r="638" spans="1:28">
      <c r="A638" s="1">
        <f t="shared" si="182"/>
        <v>24008</v>
      </c>
      <c r="B638" s="1">
        <v>2</v>
      </c>
      <c r="C638" s="1">
        <v>8</v>
      </c>
      <c r="D638" s="2">
        <v>8</v>
      </c>
      <c r="E638" s="5">
        <v>45.7</v>
      </c>
      <c r="F638" s="5">
        <v>47.47</v>
      </c>
      <c r="G638" s="5">
        <v>6.5</v>
      </c>
      <c r="H638" s="5">
        <v>46.99</v>
      </c>
      <c r="I638" s="5">
        <v>46.45</v>
      </c>
      <c r="J638" s="5">
        <v>5.57</v>
      </c>
      <c r="K638" s="6">
        <f t="shared" si="183"/>
        <v>46.344999999999999</v>
      </c>
      <c r="L638" s="6">
        <f t="shared" si="184"/>
        <v>-1.2899999999999991</v>
      </c>
      <c r="M638" s="6">
        <f t="shared" si="185"/>
        <v>46.96</v>
      </c>
      <c r="N638" s="5">
        <f t="shared" si="186"/>
        <v>4.28003796712132</v>
      </c>
      <c r="O638" s="6">
        <f t="shared" si="187"/>
        <v>1.019999999999996</v>
      </c>
      <c r="P638" s="6">
        <f t="shared" si="188"/>
        <v>8.56007593424264</v>
      </c>
      <c r="Q638" s="6">
        <f t="shared" si="189"/>
        <v>0.15319161131574383</v>
      </c>
      <c r="R638" s="5">
        <f t="shared" si="190"/>
        <v>0.26985741922678103</v>
      </c>
      <c r="S638" s="5">
        <f t="shared" si="191"/>
        <v>2.3099999999999952</v>
      </c>
      <c r="T638" s="5">
        <f t="shared" si="192"/>
        <v>1.019999999999996</v>
      </c>
      <c r="U638" s="5">
        <f t="shared" si="193"/>
        <v>0.11915782147676023</v>
      </c>
      <c r="V638" s="5">
        <f t="shared" si="194"/>
        <v>0.14369031413374131</v>
      </c>
      <c r="W638" s="5">
        <f t="shared" si="195"/>
        <v>0.61500000000000199</v>
      </c>
      <c r="X638" s="5">
        <f t="shared" si="196"/>
        <v>46.96</v>
      </c>
      <c r="Y638" s="5">
        <f t="shared" si="197"/>
        <v>10.971865287350358</v>
      </c>
      <c r="Z638" s="5">
        <f t="shared" si="198"/>
        <v>0.65644192431623372</v>
      </c>
      <c r="AA638" s="2">
        <f t="shared" ref="AA638:AA701" si="199">ABS(L638)</f>
        <v>1.2899999999999991</v>
      </c>
      <c r="AB638" s="5">
        <f t="shared" ref="AB638:AB701" si="200">ABS(Q638)</f>
        <v>0.15319161131574383</v>
      </c>
    </row>
    <row r="639" spans="1:28">
      <c r="A639" s="1">
        <f t="shared" si="182"/>
        <v>52508</v>
      </c>
      <c r="B639" s="1">
        <v>5</v>
      </c>
      <c r="C639" s="1">
        <v>5</v>
      </c>
      <c r="D639" s="2">
        <v>8</v>
      </c>
      <c r="E639" s="5">
        <v>145.24</v>
      </c>
      <c r="F639" s="5">
        <v>149.35</v>
      </c>
      <c r="G639" s="5">
        <v>6.35</v>
      </c>
      <c r="H639" s="5">
        <v>149.12</v>
      </c>
      <c r="I639" s="5">
        <v>156.32</v>
      </c>
      <c r="J639" s="5">
        <v>6.34</v>
      </c>
      <c r="K639" s="6">
        <f t="shared" si="183"/>
        <v>147.18</v>
      </c>
      <c r="L639" s="6">
        <f t="shared" si="184"/>
        <v>-3.8799999999999955</v>
      </c>
      <c r="M639" s="6">
        <f t="shared" si="185"/>
        <v>152.83499999999998</v>
      </c>
      <c r="N639" s="5">
        <f t="shared" si="186"/>
        <v>4.4865939196677918</v>
      </c>
      <c r="O639" s="6">
        <f t="shared" si="187"/>
        <v>-6.9699999999999989</v>
      </c>
      <c r="P639" s="6">
        <f t="shared" si="188"/>
        <v>8.9731878393355835</v>
      </c>
      <c r="Q639" s="6">
        <f t="shared" si="189"/>
        <v>1.5760431505462637E-3</v>
      </c>
      <c r="R639" s="5">
        <f t="shared" si="190"/>
        <v>0.34435922387074441</v>
      </c>
      <c r="S639" s="5">
        <f t="shared" si="191"/>
        <v>3.0900000000000034</v>
      </c>
      <c r="T639" s="5">
        <f t="shared" si="192"/>
        <v>6.9699999999999989</v>
      </c>
      <c r="U639" s="5">
        <f t="shared" si="193"/>
        <v>0.77675850821329628</v>
      </c>
      <c r="V639" s="5">
        <f t="shared" si="194"/>
        <v>1.2604216252356297</v>
      </c>
      <c r="W639" s="5">
        <f t="shared" si="195"/>
        <v>5.6549999999999727</v>
      </c>
      <c r="X639" s="5">
        <f t="shared" si="196"/>
        <v>152.83499999999998</v>
      </c>
      <c r="Y639" s="5">
        <f t="shared" si="197"/>
        <v>34.064816815718544</v>
      </c>
      <c r="Z639" s="5">
        <f t="shared" si="198"/>
        <v>0.65688964065511035</v>
      </c>
      <c r="AA639" s="2">
        <f t="shared" si="199"/>
        <v>3.8799999999999955</v>
      </c>
      <c r="AB639" s="5">
        <f t="shared" si="200"/>
        <v>1.5760431505462637E-3</v>
      </c>
    </row>
    <row r="640" spans="1:28">
      <c r="A640" s="1">
        <f t="shared" si="182"/>
        <v>64505</v>
      </c>
      <c r="B640" s="1">
        <v>6</v>
      </c>
      <c r="C640" s="1">
        <v>9</v>
      </c>
      <c r="D640" s="2">
        <v>5</v>
      </c>
      <c r="E640" s="5">
        <v>26.96</v>
      </c>
      <c r="F640" s="5">
        <v>22.63</v>
      </c>
      <c r="G640" s="5">
        <v>5.13</v>
      </c>
      <c r="H640" s="5">
        <v>27.76</v>
      </c>
      <c r="I640" s="5">
        <v>24.98</v>
      </c>
      <c r="J640" s="5">
        <v>5.12</v>
      </c>
      <c r="K640" s="6">
        <f t="shared" si="183"/>
        <v>27.36</v>
      </c>
      <c r="L640" s="6">
        <f t="shared" si="184"/>
        <v>-0.80000000000000071</v>
      </c>
      <c r="M640" s="6">
        <f t="shared" si="185"/>
        <v>23.805</v>
      </c>
      <c r="N640" s="5">
        <f t="shared" si="186"/>
        <v>3.6239239782313315</v>
      </c>
      <c r="O640" s="6">
        <f t="shared" si="187"/>
        <v>-2.3500000000000014</v>
      </c>
      <c r="P640" s="6">
        <f t="shared" si="188"/>
        <v>7.247847956462663</v>
      </c>
      <c r="Q640" s="6">
        <f t="shared" si="189"/>
        <v>1.9512176549980516E-3</v>
      </c>
      <c r="R640" s="5">
        <f t="shared" si="190"/>
        <v>0.21385658326592208</v>
      </c>
      <c r="S640" s="5">
        <f t="shared" si="191"/>
        <v>1.5500000000000007</v>
      </c>
      <c r="T640" s="5">
        <f t="shared" si="192"/>
        <v>2.3500000000000014</v>
      </c>
      <c r="U640" s="5">
        <f t="shared" si="193"/>
        <v>0.32423417462897869</v>
      </c>
      <c r="V640" s="5">
        <f t="shared" si="194"/>
        <v>0.98098084323916468</v>
      </c>
      <c r="W640" s="5">
        <f t="shared" si="195"/>
        <v>3.5549999999999997</v>
      </c>
      <c r="X640" s="5">
        <f t="shared" si="196"/>
        <v>23.805</v>
      </c>
      <c r="Y640" s="5">
        <f t="shared" si="197"/>
        <v>6.5688464059939005</v>
      </c>
      <c r="Z640" s="5">
        <f t="shared" si="198"/>
        <v>0.65735302539807328</v>
      </c>
      <c r="AA640" s="2">
        <f t="shared" si="199"/>
        <v>0.80000000000000071</v>
      </c>
      <c r="AB640" s="5">
        <f t="shared" si="200"/>
        <v>1.9512176549980516E-3</v>
      </c>
    </row>
    <row r="641" spans="1:28">
      <c r="A641" s="1">
        <f t="shared" si="182"/>
        <v>15007</v>
      </c>
      <c r="B641" s="1">
        <v>1</v>
      </c>
      <c r="C641" s="1">
        <v>10</v>
      </c>
      <c r="D641" s="2">
        <v>7</v>
      </c>
      <c r="E641" s="5">
        <v>11.35</v>
      </c>
      <c r="F641" s="5">
        <v>12.86</v>
      </c>
      <c r="G641" s="5">
        <v>5.57</v>
      </c>
      <c r="H641" s="5">
        <v>9.07</v>
      </c>
      <c r="I641" s="5">
        <v>7.72</v>
      </c>
      <c r="J641" s="5">
        <v>5.58</v>
      </c>
      <c r="K641" s="6">
        <f t="shared" si="183"/>
        <v>10.210000000000001</v>
      </c>
      <c r="L641" s="6">
        <f t="shared" si="184"/>
        <v>2.2799999999999994</v>
      </c>
      <c r="M641" s="6">
        <f t="shared" si="185"/>
        <v>10.29</v>
      </c>
      <c r="N641" s="5">
        <f t="shared" si="186"/>
        <v>3.9421218905558972</v>
      </c>
      <c r="O641" s="6">
        <f t="shared" si="187"/>
        <v>5.14</v>
      </c>
      <c r="P641" s="6">
        <f t="shared" si="188"/>
        <v>7.8842437811117945</v>
      </c>
      <c r="Q641" s="6">
        <f t="shared" si="189"/>
        <v>-1.7937205302977813E-3</v>
      </c>
      <c r="R641" s="5">
        <f t="shared" si="190"/>
        <v>0.36274880374090845</v>
      </c>
      <c r="S641" s="5">
        <f t="shared" si="191"/>
        <v>2.8600000000000003</v>
      </c>
      <c r="T641" s="5">
        <f t="shared" si="192"/>
        <v>5.14</v>
      </c>
      <c r="U641" s="5">
        <f t="shared" si="193"/>
        <v>0.65193316476512908</v>
      </c>
      <c r="V641" s="5">
        <f t="shared" si="194"/>
        <v>2.0293639370120319E-2</v>
      </c>
      <c r="W641" s="5">
        <f t="shared" si="195"/>
        <v>7.9999999999998295E-2</v>
      </c>
      <c r="X641" s="5">
        <f t="shared" si="196"/>
        <v>10.29</v>
      </c>
      <c r="Y641" s="5">
        <f t="shared" si="197"/>
        <v>2.6102693639817813</v>
      </c>
      <c r="Z641" s="5">
        <f t="shared" si="198"/>
        <v>0.65818766320860189</v>
      </c>
      <c r="AA641" s="2">
        <f t="shared" si="199"/>
        <v>2.2799999999999994</v>
      </c>
      <c r="AB641" s="5">
        <f t="shared" si="200"/>
        <v>1.7937205302977813E-3</v>
      </c>
    </row>
    <row r="642" spans="1:28">
      <c r="A642" s="1">
        <f t="shared" si="182"/>
        <v>101501</v>
      </c>
      <c r="B642" s="1">
        <v>10</v>
      </c>
      <c r="C642" s="1">
        <v>3</v>
      </c>
      <c r="D642" s="2">
        <v>1</v>
      </c>
      <c r="E642" s="5">
        <v>31.15</v>
      </c>
      <c r="F642" s="5">
        <v>32.51</v>
      </c>
      <c r="G642" s="5">
        <v>5.62</v>
      </c>
      <c r="H642" s="5">
        <v>26.24</v>
      </c>
      <c r="I642" s="5">
        <v>27.62</v>
      </c>
      <c r="J642" s="5">
        <v>5.32</v>
      </c>
      <c r="K642" s="6">
        <f t="shared" si="183"/>
        <v>28.695</v>
      </c>
      <c r="L642" s="6">
        <f t="shared" si="184"/>
        <v>4.91</v>
      </c>
      <c r="M642" s="6">
        <f t="shared" si="185"/>
        <v>30.064999999999998</v>
      </c>
      <c r="N642" s="5">
        <f t="shared" si="186"/>
        <v>3.8693281070490779</v>
      </c>
      <c r="O642" s="6">
        <f t="shared" si="187"/>
        <v>4.889999999999997</v>
      </c>
      <c r="P642" s="6">
        <f t="shared" si="188"/>
        <v>7.7386562140981558</v>
      </c>
      <c r="Q642" s="6">
        <f t="shared" si="189"/>
        <v>5.4803395739962721E-2</v>
      </c>
      <c r="R642" s="5">
        <f t="shared" si="190"/>
        <v>2.5844280255747061E-3</v>
      </c>
      <c r="S642" s="5">
        <f t="shared" si="191"/>
        <v>2.0000000000003126E-2</v>
      </c>
      <c r="T642" s="5">
        <f t="shared" si="192"/>
        <v>4.889999999999997</v>
      </c>
      <c r="U642" s="5">
        <f t="shared" si="193"/>
        <v>0.63189265225291646</v>
      </c>
      <c r="V642" s="5">
        <f t="shared" si="194"/>
        <v>0.35406663950367873</v>
      </c>
      <c r="W642" s="5">
        <f t="shared" si="195"/>
        <v>1.3699999999999974</v>
      </c>
      <c r="X642" s="5">
        <f t="shared" si="196"/>
        <v>30.064999999999998</v>
      </c>
      <c r="Y642" s="5">
        <f t="shared" si="197"/>
        <v>7.7700828588891389</v>
      </c>
      <c r="Z642" s="5">
        <f t="shared" si="198"/>
        <v>0.65856282919703268</v>
      </c>
      <c r="AA642" s="2">
        <f t="shared" si="199"/>
        <v>4.91</v>
      </c>
      <c r="AB642" s="5">
        <f t="shared" si="200"/>
        <v>5.4803395739962721E-2</v>
      </c>
    </row>
    <row r="643" spans="1:28">
      <c r="A643" s="1">
        <f t="shared" si="182"/>
        <v>73006</v>
      </c>
      <c r="B643" s="1">
        <v>7</v>
      </c>
      <c r="C643" s="1">
        <v>6</v>
      </c>
      <c r="D643" s="2">
        <v>6</v>
      </c>
      <c r="E643" s="5">
        <v>53.89</v>
      </c>
      <c r="F643" s="5">
        <v>45.94</v>
      </c>
      <c r="G643" s="5">
        <v>5.3</v>
      </c>
      <c r="H643" s="5">
        <v>57.01</v>
      </c>
      <c r="I643" s="5">
        <v>53.18</v>
      </c>
      <c r="J643" s="5">
        <v>5.34</v>
      </c>
      <c r="K643" s="6">
        <f t="shared" si="183"/>
        <v>55.45</v>
      </c>
      <c r="L643" s="6">
        <f t="shared" si="184"/>
        <v>-3.1199999999999974</v>
      </c>
      <c r="M643" s="6">
        <f t="shared" si="185"/>
        <v>49.56</v>
      </c>
      <c r="N643" s="5">
        <f t="shared" si="186"/>
        <v>3.7618346587802072</v>
      </c>
      <c r="O643" s="6">
        <f t="shared" si="187"/>
        <v>-7.240000000000002</v>
      </c>
      <c r="P643" s="6">
        <f t="shared" si="188"/>
        <v>7.5236693175604143</v>
      </c>
      <c r="Q643" s="6">
        <f t="shared" si="189"/>
        <v>-7.5186907302457594E-3</v>
      </c>
      <c r="R643" s="5">
        <f t="shared" si="190"/>
        <v>0.54760514133493765</v>
      </c>
      <c r="S643" s="5">
        <f t="shared" si="191"/>
        <v>4.1200000000000045</v>
      </c>
      <c r="T643" s="5">
        <f t="shared" si="192"/>
        <v>7.240000000000002</v>
      </c>
      <c r="U643" s="5">
        <f t="shared" si="193"/>
        <v>0.96229641341382166</v>
      </c>
      <c r="V643" s="5">
        <f t="shared" si="194"/>
        <v>1.5657253798363007</v>
      </c>
      <c r="W643" s="5">
        <f t="shared" si="195"/>
        <v>5.8900000000000006</v>
      </c>
      <c r="X643" s="5">
        <f t="shared" si="196"/>
        <v>49.56</v>
      </c>
      <c r="Y643" s="5">
        <f t="shared" si="197"/>
        <v>13.174422720659942</v>
      </c>
      <c r="Z643" s="5">
        <f t="shared" si="198"/>
        <v>0.65872983840114607</v>
      </c>
      <c r="AA643" s="2">
        <f t="shared" si="199"/>
        <v>3.1199999999999974</v>
      </c>
      <c r="AB643" s="5">
        <f t="shared" si="200"/>
        <v>7.5186907302457594E-3</v>
      </c>
    </row>
    <row r="644" spans="1:28">
      <c r="A644" s="1">
        <f t="shared" si="182"/>
        <v>54506</v>
      </c>
      <c r="B644" s="1">
        <v>5</v>
      </c>
      <c r="C644" s="1">
        <v>9</v>
      </c>
      <c r="D644" s="2">
        <v>6</v>
      </c>
      <c r="E644" s="5">
        <v>6.24</v>
      </c>
      <c r="F644" s="5">
        <v>7.01</v>
      </c>
      <c r="G644" s="5">
        <v>5.39</v>
      </c>
      <c r="H644" s="5">
        <v>5.85</v>
      </c>
      <c r="I644" s="5">
        <v>5.18</v>
      </c>
      <c r="J644" s="5">
        <v>4.7699999999999996</v>
      </c>
      <c r="K644" s="6">
        <f t="shared" si="183"/>
        <v>6.0449999999999999</v>
      </c>
      <c r="L644" s="6">
        <f t="shared" si="184"/>
        <v>0.39000000000000057</v>
      </c>
      <c r="M644" s="6">
        <f t="shared" si="185"/>
        <v>6.0949999999999998</v>
      </c>
      <c r="N644" s="5">
        <f t="shared" si="186"/>
        <v>3.5987845170279367</v>
      </c>
      <c r="O644" s="6">
        <f t="shared" si="187"/>
        <v>1.83</v>
      </c>
      <c r="P644" s="6">
        <f t="shared" si="188"/>
        <v>7.1975690340558733</v>
      </c>
      <c r="Q644" s="6">
        <f t="shared" si="189"/>
        <v>0.12159444069105299</v>
      </c>
      <c r="R644" s="5">
        <f t="shared" si="190"/>
        <v>0.20006754963884674</v>
      </c>
      <c r="S644" s="5">
        <f t="shared" si="191"/>
        <v>1.4399999999999995</v>
      </c>
      <c r="T644" s="5">
        <f t="shared" si="192"/>
        <v>1.83</v>
      </c>
      <c r="U644" s="5">
        <f t="shared" si="193"/>
        <v>0.2542525109993678</v>
      </c>
      <c r="V644" s="5">
        <f t="shared" si="194"/>
        <v>1.3893579836030978E-2</v>
      </c>
      <c r="W644" s="5">
        <f t="shared" si="195"/>
        <v>4.9999999999999822E-2</v>
      </c>
      <c r="X644" s="5">
        <f t="shared" si="196"/>
        <v>6.0949999999999998</v>
      </c>
      <c r="Y644" s="5">
        <f t="shared" si="197"/>
        <v>1.6936273820121821</v>
      </c>
      <c r="Z644" s="5">
        <f t="shared" si="198"/>
        <v>0.65893246998459554</v>
      </c>
      <c r="AA644" s="2">
        <f t="shared" si="199"/>
        <v>0.39000000000000057</v>
      </c>
      <c r="AB644" s="5">
        <f t="shared" si="200"/>
        <v>0.12159444069105299</v>
      </c>
    </row>
    <row r="645" spans="1:28">
      <c r="A645" s="1">
        <f t="shared" si="182"/>
        <v>56002</v>
      </c>
      <c r="B645" s="1">
        <v>5</v>
      </c>
      <c r="C645" s="1">
        <v>12</v>
      </c>
      <c r="D645" s="2">
        <v>2</v>
      </c>
      <c r="E645" s="5">
        <v>115.51</v>
      </c>
      <c r="F645" s="5">
        <v>110.27</v>
      </c>
      <c r="G645" s="5">
        <v>5.15</v>
      </c>
      <c r="H645" s="5">
        <v>120.6</v>
      </c>
      <c r="I645" s="5">
        <v>109.68</v>
      </c>
      <c r="J645" s="5">
        <v>5.37</v>
      </c>
      <c r="K645" s="6">
        <f t="shared" si="183"/>
        <v>118.05500000000001</v>
      </c>
      <c r="L645" s="6">
        <f t="shared" si="184"/>
        <v>-5.0899999999999892</v>
      </c>
      <c r="M645" s="6">
        <f t="shared" si="185"/>
        <v>109.97499999999999</v>
      </c>
      <c r="N645" s="5">
        <f t="shared" si="186"/>
        <v>3.7201948873681339</v>
      </c>
      <c r="O645" s="6">
        <f t="shared" si="187"/>
        <v>0.5899999999999892</v>
      </c>
      <c r="P645" s="6">
        <f t="shared" si="188"/>
        <v>7.4403897747362677</v>
      </c>
      <c r="Q645" s="6">
        <f t="shared" si="189"/>
        <v>-4.1806811490008838E-2</v>
      </c>
      <c r="R645" s="5">
        <f t="shared" si="190"/>
        <v>0.76340086634793425</v>
      </c>
      <c r="S645" s="5">
        <f t="shared" si="191"/>
        <v>5.6799999999999784</v>
      </c>
      <c r="T645" s="5">
        <f t="shared" si="192"/>
        <v>0.5899999999999892</v>
      </c>
      <c r="U645" s="5">
        <f t="shared" si="193"/>
        <v>7.9296920976280758E-2</v>
      </c>
      <c r="V645" s="5">
        <f t="shared" si="194"/>
        <v>2.1719292253842752</v>
      </c>
      <c r="W645" s="5">
        <f t="shared" si="195"/>
        <v>8.0800000000000125</v>
      </c>
      <c r="X645" s="5">
        <f t="shared" si="196"/>
        <v>109.97499999999999</v>
      </c>
      <c r="Y645" s="5">
        <f t="shared" si="197"/>
        <v>29.561623336836053</v>
      </c>
      <c r="Z645" s="5">
        <f t="shared" si="198"/>
        <v>0.65960063674923775</v>
      </c>
      <c r="AA645" s="2">
        <f t="shared" si="199"/>
        <v>5.0899999999999892</v>
      </c>
      <c r="AB645" s="5">
        <f t="shared" si="200"/>
        <v>4.1806811490008838E-2</v>
      </c>
    </row>
    <row r="646" spans="1:28">
      <c r="A646" s="1">
        <f t="shared" si="182"/>
        <v>65004</v>
      </c>
      <c r="B646" s="1">
        <v>6</v>
      </c>
      <c r="C646" s="1">
        <v>10</v>
      </c>
      <c r="D646" s="2">
        <v>4</v>
      </c>
      <c r="E646" s="5">
        <v>12.05</v>
      </c>
      <c r="F646" s="5">
        <v>13.21</v>
      </c>
      <c r="G646" s="5">
        <v>4.92</v>
      </c>
      <c r="H646" s="5">
        <v>10.56</v>
      </c>
      <c r="I646" s="5">
        <v>12.43</v>
      </c>
      <c r="J646" s="5">
        <v>5.34</v>
      </c>
      <c r="K646" s="6">
        <f t="shared" si="183"/>
        <v>11.305</v>
      </c>
      <c r="L646" s="6">
        <f t="shared" si="184"/>
        <v>1.4900000000000002</v>
      </c>
      <c r="M646" s="6">
        <f t="shared" si="185"/>
        <v>12.82</v>
      </c>
      <c r="N646" s="5">
        <f t="shared" si="186"/>
        <v>3.6304958339047846</v>
      </c>
      <c r="O646" s="6">
        <f t="shared" si="187"/>
        <v>0.78000000000000114</v>
      </c>
      <c r="P646" s="6">
        <f t="shared" si="188"/>
        <v>7.2609916678095692</v>
      </c>
      <c r="Q646" s="6">
        <f t="shared" si="189"/>
        <v>-8.1734380334585202E-2</v>
      </c>
      <c r="R646" s="5">
        <f t="shared" si="190"/>
        <v>9.7782786771078267E-2</v>
      </c>
      <c r="S646" s="5">
        <f t="shared" si="191"/>
        <v>0.70999999999999908</v>
      </c>
      <c r="T646" s="5">
        <f t="shared" si="192"/>
        <v>0.78000000000000114</v>
      </c>
      <c r="U646" s="5">
        <f t="shared" si="193"/>
        <v>0.10742334321329755</v>
      </c>
      <c r="V646" s="5">
        <f t="shared" si="194"/>
        <v>0.41729837171319389</v>
      </c>
      <c r="W646" s="5">
        <f t="shared" si="195"/>
        <v>1.5150000000000006</v>
      </c>
      <c r="X646" s="5">
        <f t="shared" si="196"/>
        <v>12.82</v>
      </c>
      <c r="Y646" s="5">
        <f t="shared" si="197"/>
        <v>3.5311981025499297</v>
      </c>
      <c r="Z646" s="5">
        <f t="shared" si="198"/>
        <v>0.65967264609046816</v>
      </c>
      <c r="AA646" s="2">
        <f t="shared" si="199"/>
        <v>1.4900000000000002</v>
      </c>
      <c r="AB646" s="5">
        <f t="shared" si="200"/>
        <v>8.1734380334585202E-2</v>
      </c>
    </row>
    <row r="647" spans="1:28">
      <c r="A647" s="1">
        <f t="shared" si="182"/>
        <v>92004</v>
      </c>
      <c r="B647" s="1">
        <v>9</v>
      </c>
      <c r="C647" s="1">
        <v>4</v>
      </c>
      <c r="D647" s="2">
        <v>4</v>
      </c>
      <c r="E647" s="5">
        <v>168.44</v>
      </c>
      <c r="F647" s="5">
        <v>167.53</v>
      </c>
      <c r="G647" s="5">
        <v>6.67</v>
      </c>
      <c r="H647" s="5">
        <v>176.4</v>
      </c>
      <c r="I647" s="5">
        <v>175.72</v>
      </c>
      <c r="J647" s="5">
        <v>4.8099999999999996</v>
      </c>
      <c r="K647" s="6">
        <f t="shared" si="183"/>
        <v>172.42000000000002</v>
      </c>
      <c r="L647" s="6">
        <f t="shared" si="184"/>
        <v>-7.960000000000008</v>
      </c>
      <c r="M647" s="6">
        <f t="shared" si="185"/>
        <v>171.625</v>
      </c>
      <c r="N647" s="5">
        <f t="shared" si="186"/>
        <v>4.1117210508496314</v>
      </c>
      <c r="O647" s="6">
        <f t="shared" si="187"/>
        <v>-8.1899999999999977</v>
      </c>
      <c r="P647" s="6">
        <f t="shared" si="188"/>
        <v>8.2234421016992627</v>
      </c>
      <c r="Q647" s="6">
        <f t="shared" si="189"/>
        <v>0.31575304990757863</v>
      </c>
      <c r="R647" s="5">
        <f t="shared" si="190"/>
        <v>2.7968823414280912E-2</v>
      </c>
      <c r="S647" s="5">
        <f t="shared" si="191"/>
        <v>0.22999999999998977</v>
      </c>
      <c r="T647" s="5">
        <f t="shared" si="192"/>
        <v>8.1899999999999977</v>
      </c>
      <c r="U647" s="5">
        <f t="shared" si="193"/>
        <v>0.99593332070856866</v>
      </c>
      <c r="V647" s="5">
        <f t="shared" si="194"/>
        <v>0.19334969229873702</v>
      </c>
      <c r="W647" s="5">
        <f t="shared" si="195"/>
        <v>0.79500000000001592</v>
      </c>
      <c r="X647" s="5">
        <f t="shared" si="196"/>
        <v>171.625</v>
      </c>
      <c r="Y647" s="5">
        <f t="shared" si="197"/>
        <v>41.740428856314566</v>
      </c>
      <c r="Z647" s="5">
        <f t="shared" si="198"/>
        <v>0.65991590373319542</v>
      </c>
      <c r="AA647" s="2">
        <f t="shared" si="199"/>
        <v>7.960000000000008</v>
      </c>
      <c r="AB647" s="5">
        <f t="shared" si="200"/>
        <v>0.31575304990757863</v>
      </c>
    </row>
    <row r="648" spans="1:28">
      <c r="A648" s="1">
        <f t="shared" si="182"/>
        <v>101002</v>
      </c>
      <c r="B648" s="1">
        <v>10</v>
      </c>
      <c r="C648" s="1">
        <v>2</v>
      </c>
      <c r="D648" s="2">
        <v>2</v>
      </c>
      <c r="E648" s="5">
        <v>59.94</v>
      </c>
      <c r="F648" s="5">
        <v>52.39</v>
      </c>
      <c r="G648" s="5">
        <v>4.96</v>
      </c>
      <c r="H648" s="5">
        <v>59.32</v>
      </c>
      <c r="I648" s="5">
        <v>60.91</v>
      </c>
      <c r="J648" s="5">
        <v>5.69</v>
      </c>
      <c r="K648" s="6">
        <f t="shared" si="183"/>
        <v>59.629999999999995</v>
      </c>
      <c r="L648" s="6">
        <f t="shared" si="184"/>
        <v>0.61999999999999744</v>
      </c>
      <c r="M648" s="6">
        <f t="shared" si="185"/>
        <v>56.65</v>
      </c>
      <c r="N648" s="5">
        <f t="shared" si="186"/>
        <v>3.7741787186088578</v>
      </c>
      <c r="O648" s="6">
        <f t="shared" si="187"/>
        <v>-8.519999999999996</v>
      </c>
      <c r="P648" s="6">
        <f t="shared" si="188"/>
        <v>7.5483574372177156</v>
      </c>
      <c r="Q648" s="6">
        <f t="shared" si="189"/>
        <v>-0.13644811917644972</v>
      </c>
      <c r="R648" s="5">
        <f t="shared" si="190"/>
        <v>1.2108594586332877</v>
      </c>
      <c r="S648" s="5">
        <f t="shared" si="191"/>
        <v>9.1399999999999935</v>
      </c>
      <c r="T648" s="5">
        <f t="shared" si="192"/>
        <v>8.519999999999996</v>
      </c>
      <c r="U648" s="5">
        <f t="shared" si="193"/>
        <v>1.1287223837588198</v>
      </c>
      <c r="V648" s="5">
        <f t="shared" si="194"/>
        <v>0.78957575201908003</v>
      </c>
      <c r="W648" s="5">
        <f t="shared" si="195"/>
        <v>2.9799999999999969</v>
      </c>
      <c r="X648" s="5">
        <f t="shared" si="196"/>
        <v>56.65</v>
      </c>
      <c r="Y648" s="5">
        <f t="shared" si="197"/>
        <v>15.009888037543936</v>
      </c>
      <c r="Z648" s="5">
        <f t="shared" si="198"/>
        <v>0.66000606057823441</v>
      </c>
      <c r="AA648" s="2">
        <f t="shared" si="199"/>
        <v>0.61999999999999744</v>
      </c>
      <c r="AB648" s="5">
        <f t="shared" si="200"/>
        <v>0.13644811917644972</v>
      </c>
    </row>
    <row r="649" spans="1:28">
      <c r="A649" s="1">
        <f t="shared" si="182"/>
        <v>25506</v>
      </c>
      <c r="B649" s="1">
        <v>2</v>
      </c>
      <c r="C649" s="1">
        <v>11</v>
      </c>
      <c r="D649" s="2">
        <v>6</v>
      </c>
      <c r="E649" s="5">
        <v>82.53</v>
      </c>
      <c r="F649" s="5">
        <v>80.489999999999995</v>
      </c>
      <c r="G649" s="5">
        <v>5.38</v>
      </c>
      <c r="H649" s="5">
        <v>80</v>
      </c>
      <c r="I649" s="5">
        <v>78.599999999999994</v>
      </c>
      <c r="J649" s="5">
        <v>5.61</v>
      </c>
      <c r="K649" s="6">
        <f t="shared" si="183"/>
        <v>81.265000000000001</v>
      </c>
      <c r="L649" s="6">
        <f t="shared" si="184"/>
        <v>2.5300000000000011</v>
      </c>
      <c r="M649" s="6">
        <f t="shared" si="185"/>
        <v>79.544999999999987</v>
      </c>
      <c r="N649" s="5">
        <f t="shared" si="186"/>
        <v>3.8864025782206353</v>
      </c>
      <c r="O649" s="6">
        <f t="shared" si="187"/>
        <v>1.8900000000000006</v>
      </c>
      <c r="P649" s="6">
        <f t="shared" si="188"/>
        <v>7.7728051564412706</v>
      </c>
      <c r="Q649" s="6">
        <f t="shared" si="189"/>
        <v>-4.1837908518368432E-2</v>
      </c>
      <c r="R649" s="5">
        <f t="shared" si="190"/>
        <v>8.2338356245767588E-2</v>
      </c>
      <c r="S649" s="5">
        <f t="shared" si="191"/>
        <v>0.64000000000000057</v>
      </c>
      <c r="T649" s="5">
        <f t="shared" si="192"/>
        <v>1.8900000000000006</v>
      </c>
      <c r="U649" s="5">
        <f t="shared" si="193"/>
        <v>0.24315545828828225</v>
      </c>
      <c r="V649" s="5">
        <f t="shared" si="194"/>
        <v>0.44256866482100371</v>
      </c>
      <c r="W649" s="5">
        <f t="shared" si="195"/>
        <v>1.7200000000000131</v>
      </c>
      <c r="X649" s="5">
        <f t="shared" si="196"/>
        <v>79.544999999999987</v>
      </c>
      <c r="Y649" s="5">
        <f t="shared" si="197"/>
        <v>20.467514211154924</v>
      </c>
      <c r="Z649" s="5">
        <f t="shared" si="198"/>
        <v>0.66014771074358802</v>
      </c>
      <c r="AA649" s="2">
        <f t="shared" si="199"/>
        <v>2.5300000000000011</v>
      </c>
      <c r="AB649" s="5">
        <f t="shared" si="200"/>
        <v>4.1837908518368432E-2</v>
      </c>
    </row>
    <row r="650" spans="1:28">
      <c r="A650" s="1">
        <f t="shared" si="182"/>
        <v>55504</v>
      </c>
      <c r="B650" s="1">
        <v>5</v>
      </c>
      <c r="C650" s="1">
        <v>11</v>
      </c>
      <c r="D650" s="2">
        <v>4</v>
      </c>
      <c r="E650" s="5">
        <v>27.19</v>
      </c>
      <c r="F650" s="5">
        <v>24.1</v>
      </c>
      <c r="G650" s="5">
        <v>5.43</v>
      </c>
      <c r="H650" s="5">
        <v>24.69</v>
      </c>
      <c r="I650" s="5">
        <v>24.25</v>
      </c>
      <c r="J650" s="5">
        <v>4.99</v>
      </c>
      <c r="K650" s="6">
        <f t="shared" si="183"/>
        <v>25.94</v>
      </c>
      <c r="L650" s="6">
        <f t="shared" si="184"/>
        <v>2.5</v>
      </c>
      <c r="M650" s="6">
        <f t="shared" si="185"/>
        <v>24.175000000000001</v>
      </c>
      <c r="N650" s="5">
        <f t="shared" si="186"/>
        <v>3.6873093171037334</v>
      </c>
      <c r="O650" s="6">
        <f t="shared" si="187"/>
        <v>-0.14999999999999858</v>
      </c>
      <c r="P650" s="6">
        <f t="shared" si="188"/>
        <v>7.3746186342074669</v>
      </c>
      <c r="Q650" s="6">
        <f t="shared" si="189"/>
        <v>8.4302656982623778E-2</v>
      </c>
      <c r="R650" s="5">
        <f t="shared" si="190"/>
        <v>0.35934061562286984</v>
      </c>
      <c r="S650" s="5">
        <f t="shared" si="191"/>
        <v>2.6499999999999986</v>
      </c>
      <c r="T650" s="5">
        <f t="shared" si="192"/>
        <v>0.14999999999999858</v>
      </c>
      <c r="U650" s="5">
        <f t="shared" si="193"/>
        <v>2.0340034846577357E-2</v>
      </c>
      <c r="V650" s="5">
        <f t="shared" si="194"/>
        <v>0.4786688200561251</v>
      </c>
      <c r="W650" s="5">
        <f t="shared" si="195"/>
        <v>1.7650000000000006</v>
      </c>
      <c r="X650" s="5">
        <f t="shared" si="196"/>
        <v>24.175000000000001</v>
      </c>
      <c r="Y650" s="5">
        <f t="shared" si="197"/>
        <v>6.5562712322134962</v>
      </c>
      <c r="Z650" s="5">
        <f t="shared" si="198"/>
        <v>0.66038776487757556</v>
      </c>
      <c r="AA650" s="2">
        <f t="shared" si="199"/>
        <v>2.5</v>
      </c>
      <c r="AB650" s="5">
        <f t="shared" si="200"/>
        <v>8.4302656982623778E-2</v>
      </c>
    </row>
    <row r="651" spans="1:28">
      <c r="A651" s="1">
        <f t="shared" si="182"/>
        <v>81506</v>
      </c>
      <c r="B651" s="1">
        <v>8</v>
      </c>
      <c r="C651" s="1">
        <v>3</v>
      </c>
      <c r="D651" s="2">
        <v>6</v>
      </c>
      <c r="E651" s="5">
        <v>60.98</v>
      </c>
      <c r="F651" s="5">
        <v>60.95</v>
      </c>
      <c r="G651" s="5">
        <v>5.0199999999999996</v>
      </c>
      <c r="H651" s="5">
        <v>66.48</v>
      </c>
      <c r="I651" s="5">
        <v>64.63</v>
      </c>
      <c r="J651" s="5">
        <v>5.25</v>
      </c>
      <c r="K651" s="6">
        <f t="shared" si="183"/>
        <v>63.730000000000004</v>
      </c>
      <c r="L651" s="6">
        <f t="shared" si="184"/>
        <v>-5.5000000000000071</v>
      </c>
      <c r="M651" s="6">
        <f t="shared" si="185"/>
        <v>62.79</v>
      </c>
      <c r="N651" s="5">
        <f t="shared" si="186"/>
        <v>3.6319037707516424</v>
      </c>
      <c r="O651" s="6">
        <f t="shared" si="187"/>
        <v>-3.6799999999999926</v>
      </c>
      <c r="P651" s="6">
        <f t="shared" si="188"/>
        <v>7.2638075415032848</v>
      </c>
      <c r="Q651" s="6">
        <f t="shared" si="189"/>
        <v>-4.4768198867007031E-2</v>
      </c>
      <c r="R651" s="5">
        <f t="shared" si="190"/>
        <v>0.25055729926778258</v>
      </c>
      <c r="S651" s="5">
        <f t="shared" si="191"/>
        <v>1.8200000000000145</v>
      </c>
      <c r="T651" s="5">
        <f t="shared" si="192"/>
        <v>3.6799999999999926</v>
      </c>
      <c r="U651" s="5">
        <f t="shared" si="193"/>
        <v>0.50662135236562122</v>
      </c>
      <c r="V651" s="5">
        <f t="shared" si="194"/>
        <v>0.25881743001287355</v>
      </c>
      <c r="W651" s="5">
        <f t="shared" si="195"/>
        <v>0.94000000000000483</v>
      </c>
      <c r="X651" s="5">
        <f t="shared" si="196"/>
        <v>62.79</v>
      </c>
      <c r="Y651" s="5">
        <f t="shared" si="197"/>
        <v>17.28845364947686</v>
      </c>
      <c r="Z651" s="5">
        <f t="shared" si="198"/>
        <v>0.66047180106345194</v>
      </c>
      <c r="AA651" s="2">
        <f t="shared" si="199"/>
        <v>5.5000000000000071</v>
      </c>
      <c r="AB651" s="5">
        <f t="shared" si="200"/>
        <v>4.4768198867007031E-2</v>
      </c>
    </row>
    <row r="652" spans="1:28">
      <c r="A652" s="1">
        <f t="shared" si="182"/>
        <v>63007</v>
      </c>
      <c r="B652" s="1">
        <v>6</v>
      </c>
      <c r="C652" s="1">
        <v>6</v>
      </c>
      <c r="D652" s="2">
        <v>7</v>
      </c>
      <c r="E652" s="5">
        <v>76.31</v>
      </c>
      <c r="F652" s="5">
        <v>77.34</v>
      </c>
      <c r="G652" s="5">
        <v>6.02</v>
      </c>
      <c r="H652" s="5">
        <v>78.930000000000007</v>
      </c>
      <c r="I652" s="5">
        <v>77.39</v>
      </c>
      <c r="J652" s="5">
        <v>5.53</v>
      </c>
      <c r="K652" s="6">
        <f t="shared" si="183"/>
        <v>77.62</v>
      </c>
      <c r="L652" s="6">
        <f t="shared" si="184"/>
        <v>-2.6200000000000045</v>
      </c>
      <c r="M652" s="6">
        <f t="shared" si="185"/>
        <v>77.365000000000009</v>
      </c>
      <c r="N652" s="5">
        <f t="shared" si="186"/>
        <v>4.087214821856076</v>
      </c>
      <c r="O652" s="6">
        <f t="shared" si="187"/>
        <v>-4.9999999999997158E-2</v>
      </c>
      <c r="P652" s="6">
        <f t="shared" si="188"/>
        <v>8.174429643712152</v>
      </c>
      <c r="Q652" s="6">
        <f t="shared" si="189"/>
        <v>8.4696047517782369E-2</v>
      </c>
      <c r="R652" s="5">
        <f t="shared" si="190"/>
        <v>0.31439502350807746</v>
      </c>
      <c r="S652" s="5">
        <f t="shared" si="191"/>
        <v>2.5700000000000074</v>
      </c>
      <c r="T652" s="5">
        <f t="shared" si="192"/>
        <v>4.9999999999997158E-2</v>
      </c>
      <c r="U652" s="5">
        <f t="shared" si="193"/>
        <v>6.1166346986003635E-3</v>
      </c>
      <c r="V652" s="5">
        <f t="shared" si="194"/>
        <v>6.2389673925726141E-2</v>
      </c>
      <c r="W652" s="5">
        <f t="shared" si="195"/>
        <v>0.25499999999999545</v>
      </c>
      <c r="X652" s="5">
        <f t="shared" si="196"/>
        <v>77.365000000000009</v>
      </c>
      <c r="Y652" s="5">
        <f t="shared" si="197"/>
        <v>18.928537738289766</v>
      </c>
      <c r="Z652" s="5">
        <f t="shared" si="198"/>
        <v>0.66059215859711806</v>
      </c>
      <c r="AA652" s="2">
        <f t="shared" si="199"/>
        <v>2.6200000000000045</v>
      </c>
      <c r="AB652" s="5">
        <f t="shared" si="200"/>
        <v>8.4696047517782369E-2</v>
      </c>
    </row>
    <row r="653" spans="1:28">
      <c r="A653" s="1">
        <f t="shared" si="182"/>
        <v>75002</v>
      </c>
      <c r="B653" s="1">
        <v>7</v>
      </c>
      <c r="C653" s="1">
        <v>10</v>
      </c>
      <c r="D653" s="2">
        <v>2</v>
      </c>
      <c r="E653" s="5">
        <v>56.91</v>
      </c>
      <c r="F653" s="5">
        <v>55.36</v>
      </c>
      <c r="G653" s="5">
        <v>5.36</v>
      </c>
      <c r="H653" s="5">
        <v>54.01</v>
      </c>
      <c r="I653" s="5">
        <v>51.15</v>
      </c>
      <c r="J653" s="5">
        <v>5.0999999999999996</v>
      </c>
      <c r="K653" s="6">
        <f t="shared" si="183"/>
        <v>55.459999999999994</v>
      </c>
      <c r="L653" s="6">
        <f t="shared" si="184"/>
        <v>2.8999999999999986</v>
      </c>
      <c r="M653" s="6">
        <f t="shared" si="185"/>
        <v>53.254999999999995</v>
      </c>
      <c r="N653" s="5">
        <f t="shared" si="186"/>
        <v>3.6993107466121309</v>
      </c>
      <c r="O653" s="6">
        <f t="shared" si="187"/>
        <v>4.2100000000000009</v>
      </c>
      <c r="P653" s="6">
        <f t="shared" si="188"/>
        <v>7.3986214932242618</v>
      </c>
      <c r="Q653" s="6">
        <f t="shared" si="189"/>
        <v>4.9682496766509196E-2</v>
      </c>
      <c r="R653" s="5">
        <f t="shared" si="190"/>
        <v>0.1770600105978816</v>
      </c>
      <c r="S653" s="5">
        <f t="shared" si="191"/>
        <v>1.3100000000000023</v>
      </c>
      <c r="T653" s="5">
        <f t="shared" si="192"/>
        <v>4.2100000000000009</v>
      </c>
      <c r="U653" s="5">
        <f t="shared" si="193"/>
        <v>0.5690249195550231</v>
      </c>
      <c r="V653" s="5">
        <f t="shared" si="194"/>
        <v>0.59605698224172199</v>
      </c>
      <c r="W653" s="5">
        <f t="shared" si="195"/>
        <v>2.2049999999999983</v>
      </c>
      <c r="X653" s="5">
        <f t="shared" si="196"/>
        <v>53.254999999999995</v>
      </c>
      <c r="Y653" s="5">
        <f t="shared" si="197"/>
        <v>14.39592498380178</v>
      </c>
      <c r="Z653" s="5">
        <f t="shared" si="198"/>
        <v>0.66105748615381399</v>
      </c>
      <c r="AA653" s="2">
        <f t="shared" si="199"/>
        <v>2.8999999999999986</v>
      </c>
      <c r="AB653" s="5">
        <f t="shared" si="200"/>
        <v>4.9682496766509196E-2</v>
      </c>
    </row>
    <row r="654" spans="1:28">
      <c r="A654" s="1">
        <f t="shared" si="182"/>
        <v>45505</v>
      </c>
      <c r="B654" s="1">
        <v>4</v>
      </c>
      <c r="C654" s="1">
        <v>11</v>
      </c>
      <c r="D654" s="2">
        <v>5</v>
      </c>
      <c r="E654" s="5">
        <v>107.37</v>
      </c>
      <c r="F654" s="5">
        <v>107.7</v>
      </c>
      <c r="G654" s="5">
        <v>5.19</v>
      </c>
      <c r="H654" s="5">
        <v>110.99</v>
      </c>
      <c r="I654" s="5">
        <v>104.14</v>
      </c>
      <c r="J654" s="5">
        <v>5.22</v>
      </c>
      <c r="K654" s="6">
        <f t="shared" si="183"/>
        <v>109.18</v>
      </c>
      <c r="L654" s="6">
        <f t="shared" si="184"/>
        <v>-3.6199999999999903</v>
      </c>
      <c r="M654" s="6">
        <f t="shared" si="185"/>
        <v>105.92</v>
      </c>
      <c r="N654" s="5">
        <f t="shared" si="186"/>
        <v>3.6805060793320257</v>
      </c>
      <c r="O654" s="6">
        <f t="shared" si="187"/>
        <v>3.5600000000000023</v>
      </c>
      <c r="P654" s="6">
        <f t="shared" si="188"/>
        <v>7.3610121586640513</v>
      </c>
      <c r="Q654" s="6">
        <f t="shared" si="189"/>
        <v>-5.7636408936133652E-3</v>
      </c>
      <c r="R654" s="5">
        <f t="shared" si="190"/>
        <v>0.97540933844933209</v>
      </c>
      <c r="S654" s="5">
        <f t="shared" si="191"/>
        <v>7.1799999999999926</v>
      </c>
      <c r="T654" s="5">
        <f t="shared" si="192"/>
        <v>3.5600000000000023</v>
      </c>
      <c r="U654" s="5">
        <f t="shared" si="193"/>
        <v>0.4836291427408953</v>
      </c>
      <c r="V654" s="5">
        <f t="shared" si="194"/>
        <v>0.88574775580635967</v>
      </c>
      <c r="W654" s="5">
        <f t="shared" si="195"/>
        <v>3.2600000000000051</v>
      </c>
      <c r="X654" s="5">
        <f t="shared" si="196"/>
        <v>105.92</v>
      </c>
      <c r="Y654" s="5">
        <f t="shared" si="197"/>
        <v>28.7786510107391</v>
      </c>
      <c r="Z654" s="5">
        <f t="shared" si="198"/>
        <v>0.6616743912227524</v>
      </c>
      <c r="AA654" s="2">
        <f t="shared" si="199"/>
        <v>3.6199999999999903</v>
      </c>
      <c r="AB654" s="5">
        <f t="shared" si="200"/>
        <v>5.7636408936133652E-3</v>
      </c>
    </row>
    <row r="655" spans="1:28">
      <c r="A655" s="1">
        <f t="shared" si="182"/>
        <v>17001</v>
      </c>
      <c r="B655" s="1">
        <v>1</v>
      </c>
      <c r="C655" s="1">
        <v>14</v>
      </c>
      <c r="D655" s="2">
        <v>1</v>
      </c>
      <c r="E655" s="5">
        <v>86.64</v>
      </c>
      <c r="F655" s="5">
        <v>81.67</v>
      </c>
      <c r="G655" s="5">
        <v>4.84</v>
      </c>
      <c r="H655" s="5">
        <v>87.14</v>
      </c>
      <c r="I655" s="5">
        <v>81.42</v>
      </c>
      <c r="J655" s="5">
        <v>4.66</v>
      </c>
      <c r="K655" s="6">
        <f t="shared" si="183"/>
        <v>86.89</v>
      </c>
      <c r="L655" s="6">
        <f t="shared" si="184"/>
        <v>-0.5</v>
      </c>
      <c r="M655" s="6">
        <f t="shared" si="185"/>
        <v>81.545000000000002</v>
      </c>
      <c r="N655" s="5">
        <f t="shared" si="186"/>
        <v>3.3593600581063052</v>
      </c>
      <c r="O655" s="6">
        <f t="shared" si="187"/>
        <v>0.25</v>
      </c>
      <c r="P655" s="6">
        <f t="shared" si="188"/>
        <v>6.7187201162126104</v>
      </c>
      <c r="Q655" s="6">
        <f t="shared" si="189"/>
        <v>3.7881137408841532E-2</v>
      </c>
      <c r="R655" s="5">
        <f t="shared" si="190"/>
        <v>0.111628403479736</v>
      </c>
      <c r="S655" s="5">
        <f t="shared" si="191"/>
        <v>0.75</v>
      </c>
      <c r="T655" s="5">
        <f t="shared" si="192"/>
        <v>0.25</v>
      </c>
      <c r="U655" s="5">
        <f t="shared" si="193"/>
        <v>3.7209467826578663E-2</v>
      </c>
      <c r="V655" s="5">
        <f t="shared" si="194"/>
        <v>1.5910768442645034</v>
      </c>
      <c r="W655" s="5">
        <f t="shared" si="195"/>
        <v>5.3449999999999989</v>
      </c>
      <c r="X655" s="5">
        <f t="shared" si="196"/>
        <v>81.545000000000002</v>
      </c>
      <c r="Y655" s="5">
        <f t="shared" si="197"/>
        <v>24.273968431346859</v>
      </c>
      <c r="Z655" s="5">
        <f t="shared" si="198"/>
        <v>0.66167892515932525</v>
      </c>
      <c r="AA655" s="2">
        <f t="shared" si="199"/>
        <v>0.5</v>
      </c>
      <c r="AB655" s="5">
        <f t="shared" si="200"/>
        <v>3.7881137408841532E-2</v>
      </c>
    </row>
    <row r="656" spans="1:28">
      <c r="A656" s="1">
        <f t="shared" si="182"/>
        <v>83504</v>
      </c>
      <c r="B656" s="1">
        <v>8</v>
      </c>
      <c r="C656" s="1">
        <v>7</v>
      </c>
      <c r="D656" s="2">
        <v>4</v>
      </c>
      <c r="E656" s="5">
        <v>34.840000000000003</v>
      </c>
      <c r="F656" s="5">
        <v>32.04</v>
      </c>
      <c r="G656" s="5">
        <v>5.78</v>
      </c>
      <c r="H656" s="5">
        <v>37.76</v>
      </c>
      <c r="I656" s="5">
        <v>37.1</v>
      </c>
      <c r="J656" s="5">
        <v>5.22</v>
      </c>
      <c r="K656" s="6">
        <f t="shared" si="183"/>
        <v>36.299999999999997</v>
      </c>
      <c r="L656" s="6">
        <f t="shared" si="184"/>
        <v>-2.9199999999999946</v>
      </c>
      <c r="M656" s="6">
        <f t="shared" si="185"/>
        <v>34.57</v>
      </c>
      <c r="N656" s="5">
        <f t="shared" si="186"/>
        <v>3.8941237782073643</v>
      </c>
      <c r="O656" s="6">
        <f t="shared" si="187"/>
        <v>-5.0600000000000023</v>
      </c>
      <c r="P656" s="6">
        <f t="shared" si="188"/>
        <v>7.7882475564147287</v>
      </c>
      <c r="Q656" s="6">
        <f t="shared" si="189"/>
        <v>0.10155497817227424</v>
      </c>
      <c r="R656" s="5">
        <f t="shared" si="190"/>
        <v>0.27477298127707994</v>
      </c>
      <c r="S656" s="5">
        <f t="shared" si="191"/>
        <v>2.1400000000000077</v>
      </c>
      <c r="T656" s="5">
        <f t="shared" si="192"/>
        <v>5.0600000000000023</v>
      </c>
      <c r="U656" s="5">
        <f t="shared" si="193"/>
        <v>0.64969686227197199</v>
      </c>
      <c r="V656" s="5">
        <f t="shared" si="194"/>
        <v>0.44425911926107076</v>
      </c>
      <c r="W656" s="5">
        <f t="shared" si="195"/>
        <v>1.7299999999999969</v>
      </c>
      <c r="X656" s="5">
        <f t="shared" si="196"/>
        <v>34.57</v>
      </c>
      <c r="Y656" s="5">
        <f t="shared" si="197"/>
        <v>8.8774784698585218</v>
      </c>
      <c r="Z656" s="5">
        <f t="shared" si="198"/>
        <v>0.66192371161637653</v>
      </c>
      <c r="AA656" s="2">
        <f t="shared" si="199"/>
        <v>2.9199999999999946</v>
      </c>
      <c r="AB656" s="5">
        <f t="shared" si="200"/>
        <v>0.10155497817227424</v>
      </c>
    </row>
    <row r="657" spans="1:28">
      <c r="A657" s="1">
        <f t="shared" si="182"/>
        <v>32509</v>
      </c>
      <c r="B657" s="1">
        <v>3</v>
      </c>
      <c r="C657" s="1">
        <v>5</v>
      </c>
      <c r="D657" s="2">
        <v>9</v>
      </c>
      <c r="E657" s="5">
        <v>40.479999999999997</v>
      </c>
      <c r="F657" s="5">
        <v>44.31</v>
      </c>
      <c r="G657" s="5">
        <v>25.96</v>
      </c>
      <c r="H657" s="5">
        <v>42.89</v>
      </c>
      <c r="I657" s="5">
        <v>45.36</v>
      </c>
      <c r="J657" s="5">
        <v>18.04</v>
      </c>
      <c r="K657" s="6">
        <f t="shared" si="183"/>
        <v>41.685000000000002</v>
      </c>
      <c r="L657" s="6">
        <f t="shared" si="184"/>
        <v>-2.4100000000000037</v>
      </c>
      <c r="M657" s="6">
        <f t="shared" si="185"/>
        <v>44.835000000000001</v>
      </c>
      <c r="N657" s="5">
        <f t="shared" si="186"/>
        <v>15.80635315308373</v>
      </c>
      <c r="O657" s="6">
        <f t="shared" si="187"/>
        <v>-1.0499999999999972</v>
      </c>
      <c r="P657" s="6">
        <f t="shared" si="188"/>
        <v>31.61270630616746</v>
      </c>
      <c r="Q657" s="6">
        <f t="shared" si="189"/>
        <v>0.34870205346764821</v>
      </c>
      <c r="R657" s="5">
        <f t="shared" si="190"/>
        <v>4.3020676142955794E-2</v>
      </c>
      <c r="S657" s="5">
        <f t="shared" si="191"/>
        <v>1.3600000000000065</v>
      </c>
      <c r="T657" s="5">
        <f t="shared" si="192"/>
        <v>1.0499999999999972</v>
      </c>
      <c r="U657" s="5">
        <f t="shared" si="193"/>
        <v>3.3214492610370031E-2</v>
      </c>
      <c r="V657" s="5">
        <f t="shared" si="194"/>
        <v>0.19928695566222063</v>
      </c>
      <c r="W657" s="5">
        <f t="shared" si="195"/>
        <v>3.1499999999999986</v>
      </c>
      <c r="X657" s="5">
        <f t="shared" si="196"/>
        <v>44.835000000000001</v>
      </c>
      <c r="Y657" s="5">
        <f t="shared" si="197"/>
        <v>2.8365176689256084</v>
      </c>
      <c r="Z657" s="5">
        <f t="shared" si="198"/>
        <v>0.66243037369975721</v>
      </c>
      <c r="AA657" s="2">
        <f t="shared" si="199"/>
        <v>2.4100000000000037</v>
      </c>
      <c r="AB657" s="5">
        <f t="shared" si="200"/>
        <v>0.34870205346764821</v>
      </c>
    </row>
    <row r="658" spans="1:28">
      <c r="A658" s="1">
        <f t="shared" si="182"/>
        <v>45006</v>
      </c>
      <c r="B658" s="1">
        <v>4</v>
      </c>
      <c r="C658" s="1">
        <v>10</v>
      </c>
      <c r="D658" s="2">
        <v>6</v>
      </c>
      <c r="E658" s="5">
        <v>18.86</v>
      </c>
      <c r="F658" s="5">
        <v>21.74</v>
      </c>
      <c r="G658" s="5">
        <v>5.47</v>
      </c>
      <c r="H658" s="5">
        <v>19.77</v>
      </c>
      <c r="I658" s="5">
        <v>19.18</v>
      </c>
      <c r="J658" s="5">
        <v>5.49</v>
      </c>
      <c r="K658" s="6">
        <f t="shared" si="183"/>
        <v>19.314999999999998</v>
      </c>
      <c r="L658" s="6">
        <f t="shared" si="184"/>
        <v>-0.91000000000000014</v>
      </c>
      <c r="M658" s="6">
        <f t="shared" si="185"/>
        <v>20.46</v>
      </c>
      <c r="N658" s="5">
        <f t="shared" si="186"/>
        <v>3.8749516126011172</v>
      </c>
      <c r="O658" s="6">
        <f t="shared" si="187"/>
        <v>2.5599999999999987</v>
      </c>
      <c r="P658" s="6">
        <f t="shared" si="188"/>
        <v>7.7499032252022344</v>
      </c>
      <c r="Q658" s="6">
        <f t="shared" si="189"/>
        <v>-3.6496228834020051E-3</v>
      </c>
      <c r="R658" s="5">
        <f t="shared" si="190"/>
        <v>0.44774752653888128</v>
      </c>
      <c r="S658" s="5">
        <f t="shared" si="191"/>
        <v>3.4699999999999989</v>
      </c>
      <c r="T658" s="5">
        <f t="shared" si="192"/>
        <v>2.5599999999999987</v>
      </c>
      <c r="U658" s="5">
        <f t="shared" si="193"/>
        <v>0.33032670545807946</v>
      </c>
      <c r="V658" s="5">
        <f t="shared" si="194"/>
        <v>0.2954875607417986</v>
      </c>
      <c r="W658" s="5">
        <f t="shared" si="195"/>
        <v>1.1450000000000031</v>
      </c>
      <c r="X658" s="5">
        <f t="shared" si="196"/>
        <v>20.46</v>
      </c>
      <c r="Y658" s="5">
        <f t="shared" si="197"/>
        <v>5.280065932556492</v>
      </c>
      <c r="Z658" s="5">
        <f t="shared" si="198"/>
        <v>0.66253150868468136</v>
      </c>
      <c r="AA658" s="2">
        <f t="shared" si="199"/>
        <v>0.91000000000000014</v>
      </c>
      <c r="AB658" s="5">
        <f t="shared" si="200"/>
        <v>3.6496228834020051E-3</v>
      </c>
    </row>
    <row r="659" spans="1:28">
      <c r="A659" s="1">
        <f t="shared" si="182"/>
        <v>26005</v>
      </c>
      <c r="B659" s="1">
        <v>2</v>
      </c>
      <c r="C659" s="1">
        <v>12</v>
      </c>
      <c r="D659" s="2">
        <v>5</v>
      </c>
      <c r="E659" s="5">
        <v>132.9</v>
      </c>
      <c r="F659" s="5">
        <v>138.93</v>
      </c>
      <c r="G659" s="5">
        <v>5.64</v>
      </c>
      <c r="H659" s="5">
        <v>138.38999999999999</v>
      </c>
      <c r="I659" s="5">
        <v>146.97</v>
      </c>
      <c r="J659" s="5">
        <v>5.2</v>
      </c>
      <c r="K659" s="6">
        <f t="shared" si="183"/>
        <v>135.64499999999998</v>
      </c>
      <c r="L659" s="6">
        <f t="shared" si="184"/>
        <v>-5.4899999999999807</v>
      </c>
      <c r="M659" s="6">
        <f t="shared" si="185"/>
        <v>142.94999999999999</v>
      </c>
      <c r="N659" s="5">
        <f t="shared" si="186"/>
        <v>3.8356746473078238</v>
      </c>
      <c r="O659" s="6">
        <f t="shared" si="187"/>
        <v>-8.039999999999992</v>
      </c>
      <c r="P659" s="6">
        <f t="shared" si="188"/>
        <v>7.6713492946156476</v>
      </c>
      <c r="Q659" s="6">
        <f t="shared" si="189"/>
        <v>8.1047279845572334E-2</v>
      </c>
      <c r="R659" s="5">
        <f t="shared" si="190"/>
        <v>0.33240566972876606</v>
      </c>
      <c r="S659" s="5">
        <f t="shared" si="191"/>
        <v>2.5500000000000114</v>
      </c>
      <c r="T659" s="5">
        <f t="shared" si="192"/>
        <v>8.039999999999992</v>
      </c>
      <c r="U659" s="5">
        <f t="shared" si="193"/>
        <v>1.0480555233801037</v>
      </c>
      <c r="V659" s="5">
        <f t="shared" si="194"/>
        <v>1.9044889547989234</v>
      </c>
      <c r="W659" s="5">
        <f t="shared" si="195"/>
        <v>7.3050000000000068</v>
      </c>
      <c r="X659" s="5">
        <f t="shared" si="196"/>
        <v>142.94999999999999</v>
      </c>
      <c r="Y659" s="5">
        <f t="shared" si="197"/>
        <v>37.268541559001484</v>
      </c>
      <c r="Z659" s="5">
        <f t="shared" si="198"/>
        <v>0.66260244490946452</v>
      </c>
      <c r="AA659" s="2">
        <f t="shared" si="199"/>
        <v>5.4899999999999807</v>
      </c>
      <c r="AB659" s="5">
        <f t="shared" si="200"/>
        <v>8.1047279845572334E-2</v>
      </c>
    </row>
    <row r="660" spans="1:28">
      <c r="A660" s="1">
        <f t="shared" si="182"/>
        <v>46501</v>
      </c>
      <c r="B660" s="1">
        <v>4</v>
      </c>
      <c r="C660" s="1">
        <v>13</v>
      </c>
      <c r="D660" s="2">
        <v>1</v>
      </c>
      <c r="E660" s="5">
        <v>73.099999999999994</v>
      </c>
      <c r="F660" s="5">
        <v>63.33</v>
      </c>
      <c r="G660" s="5">
        <v>5.88</v>
      </c>
      <c r="H660" s="5">
        <v>70.930000000000007</v>
      </c>
      <c r="I660" s="5">
        <v>67.28</v>
      </c>
      <c r="J660" s="5">
        <v>5.84</v>
      </c>
      <c r="K660" s="6">
        <f t="shared" si="183"/>
        <v>72.015000000000001</v>
      </c>
      <c r="L660" s="6">
        <f t="shared" si="184"/>
        <v>2.1699999999999875</v>
      </c>
      <c r="M660" s="6">
        <f t="shared" si="185"/>
        <v>65.305000000000007</v>
      </c>
      <c r="N660" s="5">
        <f t="shared" si="186"/>
        <v>4.1436698710201325</v>
      </c>
      <c r="O660" s="6">
        <f t="shared" si="187"/>
        <v>-3.9500000000000028</v>
      </c>
      <c r="P660" s="6">
        <f t="shared" si="188"/>
        <v>8.287339742040265</v>
      </c>
      <c r="Q660" s="6">
        <f t="shared" si="189"/>
        <v>6.8258590564939095E-3</v>
      </c>
      <c r="R660" s="5">
        <f t="shared" si="190"/>
        <v>0.73847581859764611</v>
      </c>
      <c r="S660" s="5">
        <f t="shared" si="191"/>
        <v>6.1199999999999903</v>
      </c>
      <c r="T660" s="5">
        <f t="shared" si="192"/>
        <v>3.9500000000000028</v>
      </c>
      <c r="U660" s="5">
        <f t="shared" si="193"/>
        <v>0.47663063455240345</v>
      </c>
      <c r="V660" s="5">
        <f t="shared" si="194"/>
        <v>1.619337497643859</v>
      </c>
      <c r="W660" s="5">
        <f t="shared" si="195"/>
        <v>6.7099999999999937</v>
      </c>
      <c r="X660" s="5">
        <f t="shared" si="196"/>
        <v>65.305000000000007</v>
      </c>
      <c r="Y660" s="5">
        <f t="shared" si="197"/>
        <v>15.76018409592136</v>
      </c>
      <c r="Z660" s="5">
        <f t="shared" si="198"/>
        <v>0.66341314427738007</v>
      </c>
      <c r="AA660" s="2">
        <f t="shared" si="199"/>
        <v>2.1699999999999875</v>
      </c>
      <c r="AB660" s="5">
        <f t="shared" si="200"/>
        <v>6.8258590564939095E-3</v>
      </c>
    </row>
    <row r="661" spans="1:28">
      <c r="A661" s="1">
        <f t="shared" si="182"/>
        <v>84003</v>
      </c>
      <c r="B661" s="1">
        <v>8</v>
      </c>
      <c r="C661" s="1">
        <v>8</v>
      </c>
      <c r="D661" s="2">
        <v>3</v>
      </c>
      <c r="E661" s="5">
        <v>51.43</v>
      </c>
      <c r="F661" s="5">
        <v>46.34</v>
      </c>
      <c r="G661" s="5">
        <v>5.65</v>
      </c>
      <c r="H661" s="5">
        <v>51.25</v>
      </c>
      <c r="I661" s="5">
        <v>51.93</v>
      </c>
      <c r="J661" s="5">
        <v>5.0999999999999996</v>
      </c>
      <c r="K661" s="6">
        <f t="shared" si="183"/>
        <v>51.34</v>
      </c>
      <c r="L661" s="6">
        <f t="shared" si="184"/>
        <v>0.17999999999999972</v>
      </c>
      <c r="M661" s="6">
        <f t="shared" si="185"/>
        <v>49.135000000000005</v>
      </c>
      <c r="N661" s="5">
        <f t="shared" si="186"/>
        <v>3.8056701118199934</v>
      </c>
      <c r="O661" s="6">
        <f t="shared" si="187"/>
        <v>-5.5899999999999963</v>
      </c>
      <c r="P661" s="6">
        <f t="shared" si="188"/>
        <v>7.6113402236399867</v>
      </c>
      <c r="Q661" s="6">
        <f t="shared" si="189"/>
        <v>0.10205843006947748</v>
      </c>
      <c r="R661" s="5">
        <f t="shared" si="190"/>
        <v>0.75807936979075119</v>
      </c>
      <c r="S661" s="5">
        <f t="shared" si="191"/>
        <v>5.769999999999996</v>
      </c>
      <c r="T661" s="5">
        <f t="shared" si="192"/>
        <v>5.5899999999999963</v>
      </c>
      <c r="U661" s="5">
        <f t="shared" si="193"/>
        <v>0.73443044664303281</v>
      </c>
      <c r="V661" s="5">
        <f t="shared" si="194"/>
        <v>0.5793986171191009</v>
      </c>
      <c r="W661" s="5">
        <f t="shared" si="195"/>
        <v>2.2049999999999983</v>
      </c>
      <c r="X661" s="5">
        <f t="shared" si="196"/>
        <v>49.135000000000005</v>
      </c>
      <c r="Y661" s="5">
        <f t="shared" si="197"/>
        <v>12.910998209590499</v>
      </c>
      <c r="Z661" s="5">
        <f t="shared" si="198"/>
        <v>0.66408282615950853</v>
      </c>
      <c r="AA661" s="2">
        <f t="shared" si="199"/>
        <v>0.17999999999999972</v>
      </c>
      <c r="AB661" s="5">
        <f t="shared" si="200"/>
        <v>0.10205843006947748</v>
      </c>
    </row>
    <row r="662" spans="1:28">
      <c r="A662" s="1">
        <f t="shared" si="182"/>
        <v>90505</v>
      </c>
      <c r="B662" s="1">
        <v>9</v>
      </c>
      <c r="C662" s="1">
        <v>1</v>
      </c>
      <c r="D662" s="2">
        <v>5</v>
      </c>
      <c r="E662" s="5">
        <v>67.69</v>
      </c>
      <c r="F662" s="5">
        <v>66.61</v>
      </c>
      <c r="G662" s="5">
        <v>5.84</v>
      </c>
      <c r="H662" s="5">
        <v>63.61</v>
      </c>
      <c r="I662" s="5">
        <v>64.38</v>
      </c>
      <c r="J662" s="5">
        <v>5.5</v>
      </c>
      <c r="K662" s="6">
        <f t="shared" si="183"/>
        <v>65.650000000000006</v>
      </c>
      <c r="L662" s="6">
        <f t="shared" si="184"/>
        <v>4.0799999999999983</v>
      </c>
      <c r="M662" s="6">
        <f t="shared" si="185"/>
        <v>65.495000000000005</v>
      </c>
      <c r="N662" s="5">
        <f t="shared" si="186"/>
        <v>4.0110971067776457</v>
      </c>
      <c r="O662" s="6">
        <f t="shared" si="187"/>
        <v>2.230000000000004</v>
      </c>
      <c r="P662" s="6">
        <f t="shared" si="188"/>
        <v>8.0221942135552915</v>
      </c>
      <c r="Q662" s="6">
        <f t="shared" si="189"/>
        <v>5.9910870227299504E-2</v>
      </c>
      <c r="R662" s="5">
        <f t="shared" si="190"/>
        <v>0.23061022343163987</v>
      </c>
      <c r="S662" s="5">
        <f t="shared" si="191"/>
        <v>1.8499999999999943</v>
      </c>
      <c r="T662" s="5">
        <f t="shared" si="192"/>
        <v>2.230000000000004</v>
      </c>
      <c r="U662" s="5">
        <f t="shared" si="193"/>
        <v>0.27797880986624834</v>
      </c>
      <c r="V662" s="5">
        <f t="shared" si="194"/>
        <v>3.864279419665357E-2</v>
      </c>
      <c r="W662" s="5">
        <f t="shared" si="195"/>
        <v>0.15500000000000114</v>
      </c>
      <c r="X662" s="5">
        <f t="shared" si="196"/>
        <v>65.495000000000005</v>
      </c>
      <c r="Y662" s="5">
        <f t="shared" si="197"/>
        <v>16.328450360708434</v>
      </c>
      <c r="Z662" s="5">
        <f t="shared" si="198"/>
        <v>0.66422737070975924</v>
      </c>
      <c r="AA662" s="2">
        <f t="shared" si="199"/>
        <v>4.0799999999999983</v>
      </c>
      <c r="AB662" s="5">
        <f t="shared" si="200"/>
        <v>5.9910870227299504E-2</v>
      </c>
    </row>
    <row r="663" spans="1:28">
      <c r="A663" s="1">
        <f t="shared" si="182"/>
        <v>61508</v>
      </c>
      <c r="B663" s="1">
        <v>6</v>
      </c>
      <c r="C663" s="1">
        <v>3</v>
      </c>
      <c r="D663" s="2">
        <v>8</v>
      </c>
      <c r="E663" s="5">
        <v>84.61</v>
      </c>
      <c r="F663" s="5">
        <v>82.71</v>
      </c>
      <c r="G663" s="5">
        <v>5.52</v>
      </c>
      <c r="H663" s="5">
        <v>82.88</v>
      </c>
      <c r="I663" s="5">
        <v>83.38</v>
      </c>
      <c r="J663" s="5">
        <v>5.77</v>
      </c>
      <c r="K663" s="6">
        <f t="shared" si="183"/>
        <v>83.745000000000005</v>
      </c>
      <c r="L663" s="6">
        <f t="shared" si="184"/>
        <v>1.730000000000004</v>
      </c>
      <c r="M663" s="6">
        <f t="shared" si="185"/>
        <v>83.044999999999987</v>
      </c>
      <c r="N663" s="5">
        <f t="shared" si="186"/>
        <v>3.992596273103505</v>
      </c>
      <c r="O663" s="6">
        <f t="shared" si="187"/>
        <v>-0.67000000000000171</v>
      </c>
      <c r="P663" s="6">
        <f t="shared" si="188"/>
        <v>7.9851925462070099</v>
      </c>
      <c r="Q663" s="6">
        <f t="shared" si="189"/>
        <v>-4.4265274852462184E-2</v>
      </c>
      <c r="R663" s="5">
        <f t="shared" si="190"/>
        <v>0.30055630920759863</v>
      </c>
      <c r="S663" s="5">
        <f t="shared" si="191"/>
        <v>2.4000000000000057</v>
      </c>
      <c r="T663" s="5">
        <f t="shared" si="192"/>
        <v>0.67000000000000171</v>
      </c>
      <c r="U663" s="5">
        <f t="shared" si="193"/>
        <v>8.3905302987121289E-2</v>
      </c>
      <c r="V663" s="5">
        <f t="shared" si="194"/>
        <v>0.17532451370443639</v>
      </c>
      <c r="W663" s="5">
        <f t="shared" si="195"/>
        <v>0.70000000000001705</v>
      </c>
      <c r="X663" s="5">
        <f t="shared" si="196"/>
        <v>83.044999999999987</v>
      </c>
      <c r="Y663" s="5">
        <f t="shared" si="197"/>
        <v>20.799748915120801</v>
      </c>
      <c r="Z663" s="5">
        <f t="shared" si="198"/>
        <v>0.66446595097115402</v>
      </c>
      <c r="AA663" s="2">
        <f t="shared" si="199"/>
        <v>1.730000000000004</v>
      </c>
      <c r="AB663" s="5">
        <f t="shared" si="200"/>
        <v>4.4265274852462184E-2</v>
      </c>
    </row>
    <row r="664" spans="1:28">
      <c r="A664" s="1">
        <f t="shared" si="182"/>
        <v>64006</v>
      </c>
      <c r="B664" s="1">
        <v>6</v>
      </c>
      <c r="C664" s="1">
        <v>8</v>
      </c>
      <c r="D664" s="2">
        <v>6</v>
      </c>
      <c r="E664" s="5">
        <v>11.21</v>
      </c>
      <c r="F664" s="5">
        <v>12.72</v>
      </c>
      <c r="G664" s="5">
        <v>4.92</v>
      </c>
      <c r="H664" s="5">
        <v>10.92</v>
      </c>
      <c r="I664" s="5">
        <v>12.33</v>
      </c>
      <c r="J664" s="5">
        <v>5.13</v>
      </c>
      <c r="K664" s="6">
        <f t="shared" si="183"/>
        <v>11.065000000000001</v>
      </c>
      <c r="L664" s="6">
        <f t="shared" si="184"/>
        <v>0.29000000000000092</v>
      </c>
      <c r="M664" s="6">
        <f t="shared" si="185"/>
        <v>12.525</v>
      </c>
      <c r="N664" s="5">
        <f t="shared" si="186"/>
        <v>3.5539871975008577</v>
      </c>
      <c r="O664" s="6">
        <f t="shared" si="187"/>
        <v>0.39000000000000057</v>
      </c>
      <c r="P664" s="6">
        <f t="shared" si="188"/>
        <v>7.1079743950017154</v>
      </c>
      <c r="Q664" s="6">
        <f t="shared" si="189"/>
        <v>-4.1772805814347079E-2</v>
      </c>
      <c r="R664" s="5">
        <f t="shared" si="190"/>
        <v>1.4068705715979934E-2</v>
      </c>
      <c r="S664" s="5">
        <f t="shared" si="191"/>
        <v>9.9999999999999645E-2</v>
      </c>
      <c r="T664" s="5">
        <f t="shared" si="192"/>
        <v>0.39000000000000057</v>
      </c>
      <c r="U664" s="5">
        <f t="shared" si="193"/>
        <v>5.4867952292322018E-2</v>
      </c>
      <c r="V664" s="5">
        <f t="shared" si="194"/>
        <v>0.41080620690661529</v>
      </c>
      <c r="W664" s="5">
        <f t="shared" si="195"/>
        <v>1.4599999999999991</v>
      </c>
      <c r="X664" s="5">
        <f t="shared" si="196"/>
        <v>12.525</v>
      </c>
      <c r="Y664" s="5">
        <f t="shared" si="197"/>
        <v>3.524210781852986</v>
      </c>
      <c r="Z664" s="5">
        <f t="shared" si="198"/>
        <v>0.66483983033509653</v>
      </c>
      <c r="AA664" s="2">
        <f t="shared" si="199"/>
        <v>0.29000000000000092</v>
      </c>
      <c r="AB664" s="5">
        <f t="shared" si="200"/>
        <v>4.1772805814347079E-2</v>
      </c>
    </row>
    <row r="665" spans="1:28">
      <c r="A665" s="1">
        <f t="shared" si="182"/>
        <v>23009</v>
      </c>
      <c r="B665" s="1">
        <v>2</v>
      </c>
      <c r="C665" s="1">
        <v>6</v>
      </c>
      <c r="D665" s="2">
        <v>9</v>
      </c>
      <c r="E665" s="5">
        <v>10.45</v>
      </c>
      <c r="F665" s="5">
        <v>9.44</v>
      </c>
      <c r="G665" s="5">
        <v>17.43</v>
      </c>
      <c r="H665" s="5">
        <v>11.56</v>
      </c>
      <c r="I665" s="5">
        <v>11.09</v>
      </c>
      <c r="J665" s="5">
        <v>12.12</v>
      </c>
      <c r="K665" s="6">
        <f t="shared" si="183"/>
        <v>11.004999999999999</v>
      </c>
      <c r="L665" s="6">
        <f t="shared" si="184"/>
        <v>-1.1100000000000012</v>
      </c>
      <c r="M665" s="6">
        <f t="shared" si="185"/>
        <v>10.265000000000001</v>
      </c>
      <c r="N665" s="5">
        <f t="shared" si="186"/>
        <v>10.614839848061768</v>
      </c>
      <c r="O665" s="6">
        <f t="shared" si="187"/>
        <v>-1.6500000000000004</v>
      </c>
      <c r="P665" s="6">
        <f t="shared" si="188"/>
        <v>21.229679696123537</v>
      </c>
      <c r="Q665" s="6">
        <f t="shared" si="189"/>
        <v>0.34814897649053367</v>
      </c>
      <c r="R665" s="5">
        <f t="shared" si="190"/>
        <v>2.5436087954666654E-2</v>
      </c>
      <c r="S665" s="5">
        <f t="shared" si="191"/>
        <v>0.53999999999999915</v>
      </c>
      <c r="T665" s="5">
        <f t="shared" si="192"/>
        <v>1.6500000000000004</v>
      </c>
      <c r="U665" s="5">
        <f t="shared" si="193"/>
        <v>7.7721379861481588E-2</v>
      </c>
      <c r="V665" s="5">
        <f t="shared" si="194"/>
        <v>6.9713722542419684E-2</v>
      </c>
      <c r="W665" s="5">
        <f t="shared" si="195"/>
        <v>0.73999999999999844</v>
      </c>
      <c r="X665" s="5">
        <f t="shared" si="196"/>
        <v>10.265000000000001</v>
      </c>
      <c r="Y665" s="5">
        <f t="shared" si="197"/>
        <v>0.96704238094316164</v>
      </c>
      <c r="Z665" s="5">
        <f t="shared" si="198"/>
        <v>0.66515411747955078</v>
      </c>
      <c r="AA665" s="2">
        <f t="shared" si="199"/>
        <v>1.1100000000000012</v>
      </c>
      <c r="AB665" s="5">
        <f t="shared" si="200"/>
        <v>0.34814897649053367</v>
      </c>
    </row>
    <row r="666" spans="1:28">
      <c r="A666" s="1">
        <f t="shared" si="182"/>
        <v>16504</v>
      </c>
      <c r="B666" s="1">
        <v>1</v>
      </c>
      <c r="C666" s="1">
        <v>13</v>
      </c>
      <c r="D666" s="2">
        <v>4</v>
      </c>
      <c r="E666" s="5">
        <v>70.81</v>
      </c>
      <c r="F666" s="5">
        <v>63.81</v>
      </c>
      <c r="G666" s="5">
        <v>5.91</v>
      </c>
      <c r="H666" s="5">
        <v>71.86</v>
      </c>
      <c r="I666" s="5">
        <v>68.89</v>
      </c>
      <c r="J666" s="5">
        <v>4.6100000000000003</v>
      </c>
      <c r="K666" s="6">
        <f t="shared" si="183"/>
        <v>71.335000000000008</v>
      </c>
      <c r="L666" s="6">
        <f t="shared" si="184"/>
        <v>-1.0499999999999972</v>
      </c>
      <c r="M666" s="6">
        <f t="shared" si="185"/>
        <v>66.349999999999994</v>
      </c>
      <c r="N666" s="5">
        <f t="shared" si="186"/>
        <v>3.7476726111014553</v>
      </c>
      <c r="O666" s="6">
        <f t="shared" si="187"/>
        <v>-5.0799999999999983</v>
      </c>
      <c r="P666" s="6">
        <f t="shared" si="188"/>
        <v>7.4953452222029107</v>
      </c>
      <c r="Q666" s="6">
        <f t="shared" si="189"/>
        <v>0.24343095966194492</v>
      </c>
      <c r="R666" s="5">
        <f t="shared" si="190"/>
        <v>0.53766702940676148</v>
      </c>
      <c r="S666" s="5">
        <f t="shared" si="191"/>
        <v>4.0300000000000011</v>
      </c>
      <c r="T666" s="5">
        <f t="shared" si="192"/>
        <v>5.0799999999999983</v>
      </c>
      <c r="U666" s="5">
        <f t="shared" si="193"/>
        <v>0.6777539725524433</v>
      </c>
      <c r="V666" s="5">
        <f t="shared" si="194"/>
        <v>1.3301588792023387</v>
      </c>
      <c r="W666" s="5">
        <f t="shared" si="195"/>
        <v>4.9850000000000136</v>
      </c>
      <c r="X666" s="5">
        <f t="shared" si="196"/>
        <v>66.349999999999994</v>
      </c>
      <c r="Y666" s="5">
        <f t="shared" si="197"/>
        <v>17.704321290887645</v>
      </c>
      <c r="Z666" s="5">
        <f t="shared" si="198"/>
        <v>0.66554639207195765</v>
      </c>
      <c r="AA666" s="2">
        <f t="shared" si="199"/>
        <v>1.0499999999999972</v>
      </c>
      <c r="AB666" s="5">
        <f t="shared" si="200"/>
        <v>0.24343095966194492</v>
      </c>
    </row>
    <row r="667" spans="1:28">
      <c r="A667" s="1">
        <f t="shared" si="182"/>
        <v>93501</v>
      </c>
      <c r="B667" s="1">
        <v>9</v>
      </c>
      <c r="C667" s="1">
        <v>7</v>
      </c>
      <c r="D667" s="2">
        <v>1</v>
      </c>
      <c r="E667" s="5">
        <v>52.49</v>
      </c>
      <c r="F667" s="5">
        <v>57.36</v>
      </c>
      <c r="G667" s="5">
        <v>5.55</v>
      </c>
      <c r="H667" s="5">
        <v>52.64</v>
      </c>
      <c r="I667" s="5">
        <v>51.12</v>
      </c>
      <c r="J667" s="5">
        <v>5.86</v>
      </c>
      <c r="K667" s="6">
        <f t="shared" si="183"/>
        <v>52.564999999999998</v>
      </c>
      <c r="L667" s="6">
        <f t="shared" si="184"/>
        <v>-0.14999999999999858</v>
      </c>
      <c r="M667" s="6">
        <f t="shared" si="185"/>
        <v>54.239999999999995</v>
      </c>
      <c r="N667" s="5">
        <f t="shared" si="186"/>
        <v>4.0355328024933712</v>
      </c>
      <c r="O667" s="6">
        <f t="shared" si="187"/>
        <v>6.240000000000002</v>
      </c>
      <c r="P667" s="6">
        <f t="shared" si="188"/>
        <v>8.0710656049867424</v>
      </c>
      <c r="Q667" s="6">
        <f t="shared" si="189"/>
        <v>-5.4298218817017047E-2</v>
      </c>
      <c r="R667" s="5">
        <f t="shared" si="190"/>
        <v>0.79171701888433565</v>
      </c>
      <c r="S667" s="5">
        <f t="shared" si="191"/>
        <v>6.3900000000000006</v>
      </c>
      <c r="T667" s="5">
        <f t="shared" si="192"/>
        <v>6.240000000000002</v>
      </c>
      <c r="U667" s="5">
        <f t="shared" si="193"/>
        <v>0.77313211233775514</v>
      </c>
      <c r="V667" s="5">
        <f t="shared" si="194"/>
        <v>0.41506291287363373</v>
      </c>
      <c r="W667" s="5">
        <f t="shared" si="195"/>
        <v>1.6749999999999972</v>
      </c>
      <c r="X667" s="5">
        <f t="shared" si="196"/>
        <v>54.239999999999995</v>
      </c>
      <c r="Y667" s="5">
        <f t="shared" si="197"/>
        <v>13.440604414487122</v>
      </c>
      <c r="Z667" s="5">
        <f t="shared" si="198"/>
        <v>0.66595945822549885</v>
      </c>
      <c r="AA667" s="2">
        <f t="shared" si="199"/>
        <v>0.14999999999999858</v>
      </c>
      <c r="AB667" s="5">
        <f t="shared" si="200"/>
        <v>5.4298218817017047E-2</v>
      </c>
    </row>
    <row r="668" spans="1:28">
      <c r="A668" s="1">
        <f t="shared" si="182"/>
        <v>84501</v>
      </c>
      <c r="B668" s="1">
        <v>8</v>
      </c>
      <c r="C668" s="1">
        <v>9</v>
      </c>
      <c r="D668" s="2">
        <v>1</v>
      </c>
      <c r="E668" s="5">
        <v>58.92</v>
      </c>
      <c r="F668" s="5">
        <v>59.5</v>
      </c>
      <c r="G668" s="5">
        <v>5.0999999999999996</v>
      </c>
      <c r="H668" s="5">
        <v>59.76</v>
      </c>
      <c r="I668" s="5">
        <v>55.76</v>
      </c>
      <c r="J668" s="5">
        <v>5.01</v>
      </c>
      <c r="K668" s="6">
        <f t="shared" si="183"/>
        <v>59.34</v>
      </c>
      <c r="L668" s="6">
        <f t="shared" si="184"/>
        <v>-0.83999999999999631</v>
      </c>
      <c r="M668" s="6">
        <f t="shared" si="185"/>
        <v>57.629999999999995</v>
      </c>
      <c r="N668" s="5">
        <f t="shared" si="186"/>
        <v>3.5745664072723562</v>
      </c>
      <c r="O668" s="6">
        <f t="shared" si="187"/>
        <v>3.740000000000002</v>
      </c>
      <c r="P668" s="6">
        <f t="shared" si="188"/>
        <v>7.1491328145447124</v>
      </c>
      <c r="Q668" s="6">
        <f t="shared" si="189"/>
        <v>1.7802743489055989E-2</v>
      </c>
      <c r="R668" s="5">
        <f t="shared" si="190"/>
        <v>0.64063714002936345</v>
      </c>
      <c r="S668" s="5">
        <f t="shared" si="191"/>
        <v>4.5799999999999983</v>
      </c>
      <c r="T668" s="5">
        <f t="shared" si="192"/>
        <v>3.740000000000002</v>
      </c>
      <c r="U668" s="5">
        <f t="shared" si="193"/>
        <v>0.52314037198904395</v>
      </c>
      <c r="V668" s="5">
        <f t="shared" si="194"/>
        <v>0.47837969844987643</v>
      </c>
      <c r="W668" s="5">
        <f t="shared" si="195"/>
        <v>1.710000000000008</v>
      </c>
      <c r="X668" s="5">
        <f t="shared" si="196"/>
        <v>57.629999999999995</v>
      </c>
      <c r="Y668" s="5">
        <f t="shared" si="197"/>
        <v>16.12223510038962</v>
      </c>
      <c r="Z668" s="5">
        <f t="shared" si="198"/>
        <v>0.66630698630586183</v>
      </c>
      <c r="AA668" s="2">
        <f t="shared" si="199"/>
        <v>0.83999999999999631</v>
      </c>
      <c r="AB668" s="5">
        <f t="shared" si="200"/>
        <v>1.7802743489055989E-2</v>
      </c>
    </row>
    <row r="669" spans="1:28">
      <c r="A669" s="1">
        <f t="shared" si="182"/>
        <v>25007</v>
      </c>
      <c r="B669" s="1">
        <v>2</v>
      </c>
      <c r="C669" s="1">
        <v>10</v>
      </c>
      <c r="D669" s="2">
        <v>7</v>
      </c>
      <c r="E669" s="5">
        <v>78.34</v>
      </c>
      <c r="F669" s="5">
        <v>75.48</v>
      </c>
      <c r="G669" s="5">
        <v>5.9</v>
      </c>
      <c r="H669" s="5">
        <v>76.650000000000006</v>
      </c>
      <c r="I669" s="5">
        <v>74.53</v>
      </c>
      <c r="J669" s="5">
        <v>6.03</v>
      </c>
      <c r="K669" s="6">
        <f t="shared" si="183"/>
        <v>77.495000000000005</v>
      </c>
      <c r="L669" s="6">
        <f t="shared" si="184"/>
        <v>1.6899999999999977</v>
      </c>
      <c r="M669" s="6">
        <f t="shared" si="185"/>
        <v>75.004999999999995</v>
      </c>
      <c r="N669" s="5">
        <f t="shared" si="186"/>
        <v>4.2181423636477708</v>
      </c>
      <c r="O669" s="6">
        <f t="shared" si="187"/>
        <v>0.95000000000000284</v>
      </c>
      <c r="P669" s="6">
        <f t="shared" si="188"/>
        <v>8.4362847272955417</v>
      </c>
      <c r="Q669" s="6">
        <f t="shared" si="189"/>
        <v>-2.1791209609545455E-2</v>
      </c>
      <c r="R669" s="5">
        <f t="shared" si="190"/>
        <v>8.7716337691369037E-2</v>
      </c>
      <c r="S669" s="5">
        <f t="shared" si="191"/>
        <v>0.73999999999999488</v>
      </c>
      <c r="T669" s="5">
        <f t="shared" si="192"/>
        <v>0.95000000000000284</v>
      </c>
      <c r="U669" s="5">
        <f t="shared" si="193"/>
        <v>0.11260881190108299</v>
      </c>
      <c r="V669" s="5">
        <f t="shared" si="194"/>
        <v>0.59030724554462488</v>
      </c>
      <c r="W669" s="5">
        <f t="shared" si="195"/>
        <v>2.4900000000000091</v>
      </c>
      <c r="X669" s="5">
        <f t="shared" si="196"/>
        <v>75.004999999999995</v>
      </c>
      <c r="Y669" s="5">
        <f t="shared" si="197"/>
        <v>17.781524077138325</v>
      </c>
      <c r="Z669" s="5">
        <f t="shared" si="198"/>
        <v>0.66745936205884471</v>
      </c>
      <c r="AA669" s="2">
        <f t="shared" si="199"/>
        <v>1.6899999999999977</v>
      </c>
      <c r="AB669" s="5">
        <f t="shared" si="200"/>
        <v>2.1791209609545455E-2</v>
      </c>
    </row>
    <row r="670" spans="1:28">
      <c r="A670" s="1">
        <f t="shared" si="182"/>
        <v>36503</v>
      </c>
      <c r="B670" s="1">
        <v>3</v>
      </c>
      <c r="C670" s="1">
        <v>13</v>
      </c>
      <c r="D670" s="2">
        <v>3</v>
      </c>
      <c r="E670" s="5">
        <v>157.91</v>
      </c>
      <c r="F670" s="5">
        <v>165.36</v>
      </c>
      <c r="G670" s="5">
        <v>5.82</v>
      </c>
      <c r="H670" s="5">
        <v>151.02000000000001</v>
      </c>
      <c r="I670" s="5">
        <v>146.19999999999999</v>
      </c>
      <c r="J670" s="5">
        <v>5.7</v>
      </c>
      <c r="K670" s="6">
        <f t="shared" si="183"/>
        <v>154.465</v>
      </c>
      <c r="L670" s="6">
        <f t="shared" si="184"/>
        <v>6.8899999999999864</v>
      </c>
      <c r="M670" s="6">
        <f t="shared" si="185"/>
        <v>155.78</v>
      </c>
      <c r="N670" s="5">
        <f t="shared" si="186"/>
        <v>4.0731560245097418</v>
      </c>
      <c r="O670" s="6">
        <f t="shared" si="187"/>
        <v>19.160000000000025</v>
      </c>
      <c r="P670" s="6">
        <f t="shared" si="188"/>
        <v>8.1463120490194836</v>
      </c>
      <c r="Q670" s="6">
        <f t="shared" si="189"/>
        <v>2.083107301725079E-2</v>
      </c>
      <c r="R670" s="5">
        <f t="shared" si="190"/>
        <v>1.5062030433117151</v>
      </c>
      <c r="S670" s="5">
        <f t="shared" si="191"/>
        <v>12.270000000000039</v>
      </c>
      <c r="T670" s="5">
        <f t="shared" si="192"/>
        <v>19.160000000000025</v>
      </c>
      <c r="U670" s="5">
        <f t="shared" si="193"/>
        <v>2.3519845403302693</v>
      </c>
      <c r="V670" s="5">
        <f t="shared" si="194"/>
        <v>0.32284547709126249</v>
      </c>
      <c r="W670" s="5">
        <f t="shared" si="195"/>
        <v>1.3149999999999977</v>
      </c>
      <c r="X670" s="5">
        <f t="shared" si="196"/>
        <v>155.78</v>
      </c>
      <c r="Y670" s="5">
        <f t="shared" si="197"/>
        <v>38.245527316560427</v>
      </c>
      <c r="Z670" s="5">
        <f t="shared" si="198"/>
        <v>0.66762714144947699</v>
      </c>
      <c r="AA670" s="2">
        <f t="shared" si="199"/>
        <v>6.8899999999999864</v>
      </c>
      <c r="AB670" s="5">
        <f t="shared" si="200"/>
        <v>2.083107301725079E-2</v>
      </c>
    </row>
    <row r="671" spans="1:28">
      <c r="A671" s="1">
        <f t="shared" si="182"/>
        <v>72007</v>
      </c>
      <c r="B671" s="1">
        <v>7</v>
      </c>
      <c r="C671" s="1">
        <v>4</v>
      </c>
      <c r="D671" s="2">
        <v>7</v>
      </c>
      <c r="E671" s="5">
        <v>121.31</v>
      </c>
      <c r="F671" s="5">
        <v>126.96</v>
      </c>
      <c r="G671" s="5">
        <v>5.54</v>
      </c>
      <c r="H671" s="5">
        <v>129.55000000000001</v>
      </c>
      <c r="I671" s="5">
        <v>130.99</v>
      </c>
      <c r="J671" s="5">
        <v>5.72</v>
      </c>
      <c r="K671" s="6">
        <f t="shared" si="183"/>
        <v>125.43</v>
      </c>
      <c r="L671" s="6">
        <f t="shared" si="184"/>
        <v>-8.2400000000000091</v>
      </c>
      <c r="M671" s="6">
        <f t="shared" si="185"/>
        <v>128.97499999999999</v>
      </c>
      <c r="N671" s="5">
        <f t="shared" si="186"/>
        <v>3.9815198103236908</v>
      </c>
      <c r="O671" s="6">
        <f t="shared" si="187"/>
        <v>-4.0300000000000153</v>
      </c>
      <c r="P671" s="6">
        <f t="shared" si="188"/>
        <v>7.9630396206473817</v>
      </c>
      <c r="Q671" s="6">
        <f t="shared" si="189"/>
        <v>-3.1963412710928792E-2</v>
      </c>
      <c r="R671" s="5">
        <f t="shared" si="190"/>
        <v>0.52869258481194492</v>
      </c>
      <c r="S671" s="5">
        <f t="shared" si="191"/>
        <v>4.2099999999999937</v>
      </c>
      <c r="T671" s="5">
        <f t="shared" si="192"/>
        <v>4.0300000000000153</v>
      </c>
      <c r="U671" s="5">
        <f t="shared" si="193"/>
        <v>0.50608815125704265</v>
      </c>
      <c r="V671" s="5">
        <f t="shared" si="194"/>
        <v>0.89036352169042332</v>
      </c>
      <c r="W671" s="5">
        <f t="shared" si="195"/>
        <v>3.5449999999999875</v>
      </c>
      <c r="X671" s="5">
        <f t="shared" si="196"/>
        <v>128.97499999999999</v>
      </c>
      <c r="Y671" s="5">
        <f t="shared" si="197"/>
        <v>32.393409086043086</v>
      </c>
      <c r="Z671" s="5">
        <f t="shared" si="198"/>
        <v>0.66769978283656795</v>
      </c>
      <c r="AA671" s="2">
        <f t="shared" si="199"/>
        <v>8.2400000000000091</v>
      </c>
      <c r="AB671" s="5">
        <f t="shared" si="200"/>
        <v>3.1963412710928792E-2</v>
      </c>
    </row>
    <row r="672" spans="1:28">
      <c r="A672" s="1">
        <f t="shared" si="182"/>
        <v>101502</v>
      </c>
      <c r="B672" s="1">
        <v>10</v>
      </c>
      <c r="C672" s="1">
        <v>3</v>
      </c>
      <c r="D672" s="2">
        <v>2</v>
      </c>
      <c r="E672" s="5">
        <v>7.4</v>
      </c>
      <c r="F672" s="5">
        <v>8.23</v>
      </c>
      <c r="G672" s="5">
        <v>5.44</v>
      </c>
      <c r="H672" s="5">
        <v>8.7799999999999994</v>
      </c>
      <c r="I672" s="5">
        <v>6.83</v>
      </c>
      <c r="J672" s="5">
        <v>6.18</v>
      </c>
      <c r="K672" s="6">
        <f t="shared" si="183"/>
        <v>8.09</v>
      </c>
      <c r="L672" s="6">
        <f t="shared" si="184"/>
        <v>-1.379999999999999</v>
      </c>
      <c r="M672" s="6">
        <f t="shared" si="185"/>
        <v>7.53</v>
      </c>
      <c r="N672" s="5">
        <f t="shared" si="186"/>
        <v>4.1166126852061273</v>
      </c>
      <c r="O672" s="6">
        <f t="shared" si="187"/>
        <v>1.4000000000000004</v>
      </c>
      <c r="P672" s="6">
        <f t="shared" si="188"/>
        <v>8.2332253704122547</v>
      </c>
      <c r="Q672" s="6">
        <f t="shared" si="189"/>
        <v>-0.12685215236184452</v>
      </c>
      <c r="R672" s="5">
        <f t="shared" si="190"/>
        <v>0.33765624951680379</v>
      </c>
      <c r="S672" s="5">
        <f t="shared" si="191"/>
        <v>2.7799999999999994</v>
      </c>
      <c r="T672" s="5">
        <f t="shared" si="192"/>
        <v>1.4000000000000004</v>
      </c>
      <c r="U672" s="5">
        <f t="shared" si="193"/>
        <v>0.17004271558400197</v>
      </c>
      <c r="V672" s="5">
        <f t="shared" si="194"/>
        <v>0.13603417246720145</v>
      </c>
      <c r="W672" s="5">
        <f t="shared" si="195"/>
        <v>0.55999999999999961</v>
      </c>
      <c r="X672" s="5">
        <f t="shared" si="196"/>
        <v>7.53</v>
      </c>
      <c r="Y672" s="5">
        <f t="shared" si="197"/>
        <v>1.8291737833536208</v>
      </c>
      <c r="Z672" s="5">
        <f t="shared" si="198"/>
        <v>0.6682536943407047</v>
      </c>
      <c r="AA672" s="2">
        <f t="shared" si="199"/>
        <v>1.379999999999999</v>
      </c>
      <c r="AB672" s="5">
        <f t="shared" si="200"/>
        <v>0.12685215236184452</v>
      </c>
    </row>
    <row r="673" spans="1:28">
      <c r="A673" s="1">
        <f t="shared" si="182"/>
        <v>74504</v>
      </c>
      <c r="B673" s="1">
        <v>7</v>
      </c>
      <c r="C673" s="1">
        <v>9</v>
      </c>
      <c r="D673" s="2">
        <v>4</v>
      </c>
      <c r="E673" s="5">
        <v>64.67</v>
      </c>
      <c r="F673" s="5">
        <v>63.7</v>
      </c>
      <c r="G673" s="5">
        <v>5.55</v>
      </c>
      <c r="H673" s="5">
        <v>66.459999999999994</v>
      </c>
      <c r="I673" s="5">
        <v>66.89</v>
      </c>
      <c r="J673" s="5">
        <v>5.19</v>
      </c>
      <c r="K673" s="6">
        <f t="shared" si="183"/>
        <v>65.564999999999998</v>
      </c>
      <c r="L673" s="6">
        <f t="shared" si="184"/>
        <v>-1.789999999999992</v>
      </c>
      <c r="M673" s="6">
        <f t="shared" si="185"/>
        <v>65.295000000000002</v>
      </c>
      <c r="N673" s="5">
        <f t="shared" si="186"/>
        <v>3.7992959874166163</v>
      </c>
      <c r="O673" s="6">
        <f t="shared" si="187"/>
        <v>-3.1899999999999977</v>
      </c>
      <c r="P673" s="6">
        <f t="shared" si="188"/>
        <v>7.5985919748332327</v>
      </c>
      <c r="Q673" s="6">
        <f t="shared" si="189"/>
        <v>6.6963868192162518E-2</v>
      </c>
      <c r="R673" s="5">
        <f t="shared" si="190"/>
        <v>0.18424466067356271</v>
      </c>
      <c r="S673" s="5">
        <f t="shared" si="191"/>
        <v>1.4000000000000057</v>
      </c>
      <c r="T673" s="5">
        <f t="shared" si="192"/>
        <v>3.1899999999999977</v>
      </c>
      <c r="U673" s="5">
        <f t="shared" si="193"/>
        <v>0.41981461967761585</v>
      </c>
      <c r="V673" s="5">
        <f t="shared" si="194"/>
        <v>7.1065797688372845E-2</v>
      </c>
      <c r="W673" s="5">
        <f t="shared" si="195"/>
        <v>0.26999999999999602</v>
      </c>
      <c r="X673" s="5">
        <f t="shared" si="196"/>
        <v>65.295000000000002</v>
      </c>
      <c r="Y673" s="5">
        <f t="shared" si="197"/>
        <v>17.186078740971755</v>
      </c>
      <c r="Z673" s="5">
        <f t="shared" si="198"/>
        <v>0.66843099868273614</v>
      </c>
      <c r="AA673" s="2">
        <f t="shared" si="199"/>
        <v>1.789999999999992</v>
      </c>
      <c r="AB673" s="5">
        <f t="shared" si="200"/>
        <v>6.6963868192162518E-2</v>
      </c>
    </row>
    <row r="674" spans="1:28">
      <c r="A674" s="1">
        <f t="shared" si="182"/>
        <v>43508</v>
      </c>
      <c r="B674" s="1">
        <v>4</v>
      </c>
      <c r="C674" s="1">
        <v>7</v>
      </c>
      <c r="D674" s="2">
        <v>8</v>
      </c>
      <c r="E674" s="5">
        <v>6.55</v>
      </c>
      <c r="F674" s="5">
        <v>7.06</v>
      </c>
      <c r="G674" s="5">
        <v>6.47</v>
      </c>
      <c r="H674" s="5">
        <v>8.59</v>
      </c>
      <c r="I674" s="5">
        <v>9.0399999999999991</v>
      </c>
      <c r="J674" s="5">
        <v>7.29</v>
      </c>
      <c r="K674" s="6">
        <f t="shared" si="183"/>
        <v>7.57</v>
      </c>
      <c r="L674" s="6">
        <f t="shared" si="184"/>
        <v>-2.04</v>
      </c>
      <c r="M674" s="6">
        <f t="shared" si="185"/>
        <v>8.0499999999999989</v>
      </c>
      <c r="N674" s="5">
        <f t="shared" si="186"/>
        <v>4.8735254180110728</v>
      </c>
      <c r="O674" s="6">
        <f t="shared" si="187"/>
        <v>-1.9799999999999995</v>
      </c>
      <c r="P674" s="6">
        <f t="shared" si="188"/>
        <v>9.7470508360221455</v>
      </c>
      <c r="Q674" s="6">
        <f t="shared" si="189"/>
        <v>-0.11876427556444406</v>
      </c>
      <c r="R674" s="5">
        <f t="shared" si="190"/>
        <v>6.1557081223233886E-3</v>
      </c>
      <c r="S674" s="5">
        <f t="shared" si="191"/>
        <v>6.0000000000000497E-2</v>
      </c>
      <c r="T674" s="5">
        <f t="shared" si="192"/>
        <v>1.9799999999999995</v>
      </c>
      <c r="U674" s="5">
        <f t="shared" si="193"/>
        <v>0.2031383680366701</v>
      </c>
      <c r="V674" s="5">
        <f t="shared" si="194"/>
        <v>9.8491329957173121E-2</v>
      </c>
      <c r="W674" s="5">
        <f t="shared" si="195"/>
        <v>0.47999999999999865</v>
      </c>
      <c r="X674" s="5">
        <f t="shared" si="196"/>
        <v>8.0499999999999989</v>
      </c>
      <c r="Y674" s="5">
        <f t="shared" si="197"/>
        <v>1.6517816794900955</v>
      </c>
      <c r="Z674" s="5">
        <f t="shared" si="198"/>
        <v>0.66874135508431054</v>
      </c>
      <c r="AA674" s="2">
        <f t="shared" si="199"/>
        <v>2.04</v>
      </c>
      <c r="AB674" s="5">
        <f t="shared" si="200"/>
        <v>0.11876427556444406</v>
      </c>
    </row>
    <row r="675" spans="1:28">
      <c r="A675" s="1">
        <f t="shared" si="182"/>
        <v>91005</v>
      </c>
      <c r="B675" s="1">
        <v>9</v>
      </c>
      <c r="C675" s="1">
        <v>2</v>
      </c>
      <c r="D675" s="2">
        <v>5</v>
      </c>
      <c r="E675" s="5">
        <v>108.06</v>
      </c>
      <c r="F675" s="5">
        <v>112.13</v>
      </c>
      <c r="G675" s="5">
        <v>6.08</v>
      </c>
      <c r="H675" s="5">
        <v>103.88</v>
      </c>
      <c r="I675" s="5">
        <v>109.22</v>
      </c>
      <c r="J675" s="5">
        <v>5.87</v>
      </c>
      <c r="K675" s="6">
        <f t="shared" si="183"/>
        <v>105.97</v>
      </c>
      <c r="L675" s="6">
        <f t="shared" si="184"/>
        <v>4.1800000000000068</v>
      </c>
      <c r="M675" s="6">
        <f t="shared" si="185"/>
        <v>110.675</v>
      </c>
      <c r="N675" s="5">
        <f t="shared" si="186"/>
        <v>4.2256153398055538</v>
      </c>
      <c r="O675" s="6">
        <f t="shared" si="187"/>
        <v>2.9099999999999966</v>
      </c>
      <c r="P675" s="6">
        <f t="shared" si="188"/>
        <v>8.4512306796111076</v>
      </c>
      <c r="Q675" s="6">
        <f t="shared" si="189"/>
        <v>3.5135593006763832E-2</v>
      </c>
      <c r="R675" s="5">
        <f t="shared" si="190"/>
        <v>0.15027397170259832</v>
      </c>
      <c r="S675" s="5">
        <f t="shared" si="191"/>
        <v>1.2700000000000102</v>
      </c>
      <c r="T675" s="5">
        <f t="shared" si="192"/>
        <v>2.9099999999999966</v>
      </c>
      <c r="U675" s="5">
        <f t="shared" si="193"/>
        <v>0.34432854933429685</v>
      </c>
      <c r="V675" s="5">
        <f t="shared" si="194"/>
        <v>1.1134473021428646</v>
      </c>
      <c r="W675" s="5">
        <f t="shared" si="195"/>
        <v>4.7049999999999983</v>
      </c>
      <c r="X675" s="5">
        <f t="shared" si="196"/>
        <v>110.675</v>
      </c>
      <c r="Y675" s="5">
        <f t="shared" si="197"/>
        <v>26.191451682180997</v>
      </c>
      <c r="Z675" s="5">
        <f t="shared" si="198"/>
        <v>0.66915693226626594</v>
      </c>
      <c r="AA675" s="2">
        <f t="shared" si="199"/>
        <v>4.1800000000000068</v>
      </c>
      <c r="AB675" s="5">
        <f t="shared" si="200"/>
        <v>3.5135593006763832E-2</v>
      </c>
    </row>
    <row r="676" spans="1:28">
      <c r="A676" s="1">
        <f t="shared" si="182"/>
        <v>42009</v>
      </c>
      <c r="B676" s="1">
        <v>4</v>
      </c>
      <c r="C676" s="1">
        <v>4</v>
      </c>
      <c r="D676" s="2">
        <v>9</v>
      </c>
      <c r="E676" s="5">
        <v>8.02</v>
      </c>
      <c r="F676" s="5">
        <v>8.58</v>
      </c>
      <c r="G676" s="5">
        <v>15.92</v>
      </c>
      <c r="H676" s="5">
        <v>5.14</v>
      </c>
      <c r="I676" s="5">
        <v>3.88</v>
      </c>
      <c r="J676" s="5">
        <v>13.92</v>
      </c>
      <c r="K676" s="6">
        <f t="shared" si="183"/>
        <v>6.58</v>
      </c>
      <c r="L676" s="6">
        <f t="shared" si="184"/>
        <v>2.88</v>
      </c>
      <c r="M676" s="6">
        <f t="shared" si="185"/>
        <v>6.23</v>
      </c>
      <c r="N676" s="5">
        <f t="shared" si="186"/>
        <v>10.573703230183831</v>
      </c>
      <c r="O676" s="6">
        <f t="shared" si="187"/>
        <v>4.7</v>
      </c>
      <c r="P676" s="6">
        <f t="shared" si="188"/>
        <v>21.147406460367662</v>
      </c>
      <c r="Q676" s="6">
        <f t="shared" si="189"/>
        <v>0.13344877427479715</v>
      </c>
      <c r="R676" s="5">
        <f t="shared" si="190"/>
        <v>8.6062562963021533E-2</v>
      </c>
      <c r="S676" s="5">
        <f t="shared" si="191"/>
        <v>1.8200000000000003</v>
      </c>
      <c r="T676" s="5">
        <f t="shared" si="192"/>
        <v>4.7</v>
      </c>
      <c r="U676" s="5">
        <f t="shared" si="193"/>
        <v>0.222249475783627</v>
      </c>
      <c r="V676" s="5">
        <f t="shared" si="194"/>
        <v>3.3100985755008243E-2</v>
      </c>
      <c r="W676" s="5">
        <f t="shared" si="195"/>
        <v>0.34999999999999964</v>
      </c>
      <c r="X676" s="5">
        <f t="shared" si="196"/>
        <v>6.23</v>
      </c>
      <c r="Y676" s="5">
        <f t="shared" si="197"/>
        <v>0.58919754643914735</v>
      </c>
      <c r="Z676" s="5">
        <f t="shared" si="198"/>
        <v>0.66915917388914281</v>
      </c>
      <c r="AA676" s="2">
        <f t="shared" si="199"/>
        <v>2.88</v>
      </c>
      <c r="AB676" s="5">
        <f t="shared" si="200"/>
        <v>0.13344877427479715</v>
      </c>
    </row>
    <row r="677" spans="1:28">
      <c r="A677" s="1">
        <f t="shared" si="182"/>
        <v>74005</v>
      </c>
      <c r="B677" s="1">
        <v>7</v>
      </c>
      <c r="C677" s="1">
        <v>8</v>
      </c>
      <c r="D677" s="2">
        <v>5</v>
      </c>
      <c r="E677" s="5">
        <v>13.49</v>
      </c>
      <c r="F677" s="5">
        <v>14.01</v>
      </c>
      <c r="G677" s="5">
        <v>5.93</v>
      </c>
      <c r="H677" s="5">
        <v>12.23</v>
      </c>
      <c r="I677" s="5">
        <v>11.84</v>
      </c>
      <c r="J677" s="5">
        <v>5.45</v>
      </c>
      <c r="K677" s="6">
        <f t="shared" si="183"/>
        <v>12.86</v>
      </c>
      <c r="L677" s="6">
        <f t="shared" si="184"/>
        <v>1.2599999999999998</v>
      </c>
      <c r="M677" s="6">
        <f t="shared" si="185"/>
        <v>12.925000000000001</v>
      </c>
      <c r="N677" s="5">
        <f t="shared" si="186"/>
        <v>4.027015023562738</v>
      </c>
      <c r="O677" s="6">
        <f t="shared" si="187"/>
        <v>2.17</v>
      </c>
      <c r="P677" s="6">
        <f t="shared" si="188"/>
        <v>8.054030047125476</v>
      </c>
      <c r="Q677" s="6">
        <f t="shared" si="189"/>
        <v>8.4208708842962637E-2</v>
      </c>
      <c r="R677" s="5">
        <f t="shared" si="190"/>
        <v>0.11298691396424375</v>
      </c>
      <c r="S677" s="5">
        <f t="shared" si="191"/>
        <v>0.91000000000000014</v>
      </c>
      <c r="T677" s="5">
        <f t="shared" si="192"/>
        <v>2.17</v>
      </c>
      <c r="U677" s="5">
        <f t="shared" si="193"/>
        <v>0.2694303332993504</v>
      </c>
      <c r="V677" s="5">
        <f t="shared" si="194"/>
        <v>1.6140987709177993E-2</v>
      </c>
      <c r="W677" s="5">
        <f t="shared" si="195"/>
        <v>6.5000000000001279E-2</v>
      </c>
      <c r="X677" s="5">
        <f t="shared" si="196"/>
        <v>12.925000000000001</v>
      </c>
      <c r="Y677" s="5">
        <f t="shared" si="197"/>
        <v>3.2095733252480225</v>
      </c>
      <c r="Z677" s="5">
        <f t="shared" si="198"/>
        <v>0.66942288577550135</v>
      </c>
      <c r="AA677" s="2">
        <f t="shared" si="199"/>
        <v>1.2599999999999998</v>
      </c>
      <c r="AB677" s="5">
        <f t="shared" si="200"/>
        <v>8.4208708842962637E-2</v>
      </c>
    </row>
    <row r="678" spans="1:28">
      <c r="A678" s="1">
        <f t="shared" si="182"/>
        <v>83005</v>
      </c>
      <c r="B678" s="1">
        <v>8</v>
      </c>
      <c r="C678" s="1">
        <v>6</v>
      </c>
      <c r="D678" s="2">
        <v>5</v>
      </c>
      <c r="E678" s="5">
        <v>56.84</v>
      </c>
      <c r="F678" s="5">
        <v>56.63</v>
      </c>
      <c r="G678" s="5">
        <v>6.17</v>
      </c>
      <c r="H678" s="5">
        <v>57.34</v>
      </c>
      <c r="I678" s="5">
        <v>55.68</v>
      </c>
      <c r="J678" s="5">
        <v>6.27</v>
      </c>
      <c r="K678" s="6">
        <f t="shared" si="183"/>
        <v>57.09</v>
      </c>
      <c r="L678" s="6">
        <f t="shared" si="184"/>
        <v>-0.5</v>
      </c>
      <c r="M678" s="6">
        <f t="shared" si="185"/>
        <v>56.155000000000001</v>
      </c>
      <c r="N678" s="5">
        <f t="shared" si="186"/>
        <v>4.3983462801375701</v>
      </c>
      <c r="O678" s="6">
        <f t="shared" si="187"/>
        <v>0.95000000000000284</v>
      </c>
      <c r="P678" s="6">
        <f t="shared" si="188"/>
        <v>8.7966925602751402</v>
      </c>
      <c r="Q678" s="6">
        <f t="shared" si="189"/>
        <v>-1.6076131596835339E-2</v>
      </c>
      <c r="R678" s="5">
        <f t="shared" si="190"/>
        <v>0.16483467963266527</v>
      </c>
      <c r="S678" s="5">
        <f t="shared" si="191"/>
        <v>1.4500000000000028</v>
      </c>
      <c r="T678" s="5">
        <f t="shared" si="192"/>
        <v>0.95000000000000284</v>
      </c>
      <c r="U678" s="5">
        <f t="shared" si="193"/>
        <v>0.10799513493174633</v>
      </c>
      <c r="V678" s="5">
        <f t="shared" si="194"/>
        <v>0.21257989718143738</v>
      </c>
      <c r="W678" s="5">
        <f t="shared" si="195"/>
        <v>0.93500000000000227</v>
      </c>
      <c r="X678" s="5">
        <f t="shared" si="196"/>
        <v>56.155000000000001</v>
      </c>
      <c r="Y678" s="5">
        <f t="shared" si="197"/>
        <v>12.767298530720415</v>
      </c>
      <c r="Z678" s="5">
        <f t="shared" si="198"/>
        <v>0.66950280059160316</v>
      </c>
      <c r="AA678" s="2">
        <f t="shared" si="199"/>
        <v>0.5</v>
      </c>
      <c r="AB678" s="5">
        <f t="shared" si="200"/>
        <v>1.6076131596835339E-2</v>
      </c>
    </row>
    <row r="679" spans="1:28">
      <c r="A679" s="1">
        <f t="shared" si="182"/>
        <v>102001</v>
      </c>
      <c r="B679" s="1">
        <v>10</v>
      </c>
      <c r="C679" s="1">
        <v>4</v>
      </c>
      <c r="D679" s="2">
        <v>1</v>
      </c>
      <c r="E679" s="5">
        <v>6.09</v>
      </c>
      <c r="F679" s="5">
        <v>5.6</v>
      </c>
      <c r="G679" s="5">
        <v>5.44</v>
      </c>
      <c r="H679" s="5">
        <v>5.85</v>
      </c>
      <c r="I679" s="5">
        <v>6.55</v>
      </c>
      <c r="J679" s="5">
        <v>5.76</v>
      </c>
      <c r="K679" s="6">
        <f t="shared" si="183"/>
        <v>5.97</v>
      </c>
      <c r="L679" s="6">
        <f t="shared" si="184"/>
        <v>0.24000000000000021</v>
      </c>
      <c r="M679" s="6">
        <f t="shared" si="185"/>
        <v>6.0749999999999993</v>
      </c>
      <c r="N679" s="5">
        <f t="shared" si="186"/>
        <v>3.9614138890047834</v>
      </c>
      <c r="O679" s="6">
        <f t="shared" si="187"/>
        <v>-0.95000000000000018</v>
      </c>
      <c r="P679" s="6">
        <f t="shared" si="188"/>
        <v>7.9228277780095668</v>
      </c>
      <c r="Q679" s="6">
        <f t="shared" si="189"/>
        <v>-5.7096247960848161E-2</v>
      </c>
      <c r="R679" s="5">
        <f t="shared" si="190"/>
        <v>0.15019889783581303</v>
      </c>
      <c r="S679" s="5">
        <f t="shared" si="191"/>
        <v>1.1900000000000004</v>
      </c>
      <c r="T679" s="5">
        <f t="shared" si="192"/>
        <v>0.95000000000000018</v>
      </c>
      <c r="U679" s="5">
        <f t="shared" si="193"/>
        <v>0.11990668314623727</v>
      </c>
      <c r="V679" s="5">
        <f t="shared" si="194"/>
        <v>2.6505687853378642E-2</v>
      </c>
      <c r="W679" s="5">
        <f t="shared" si="195"/>
        <v>0.10499999999999954</v>
      </c>
      <c r="X679" s="5">
        <f t="shared" si="196"/>
        <v>6.0749999999999993</v>
      </c>
      <c r="Y679" s="5">
        <f t="shared" si="197"/>
        <v>1.5335433686597708</v>
      </c>
      <c r="Z679" s="5">
        <f t="shared" si="198"/>
        <v>0.6701059617702263</v>
      </c>
      <c r="AA679" s="2">
        <f t="shared" si="199"/>
        <v>0.24000000000000021</v>
      </c>
      <c r="AB679" s="5">
        <f t="shared" si="200"/>
        <v>5.7096247960848161E-2</v>
      </c>
    </row>
    <row r="680" spans="1:28">
      <c r="A680" s="1">
        <f t="shared" si="182"/>
        <v>93003</v>
      </c>
      <c r="B680" s="1">
        <v>9</v>
      </c>
      <c r="C680" s="1">
        <v>6</v>
      </c>
      <c r="D680" s="2">
        <v>3</v>
      </c>
      <c r="E680" s="5">
        <v>34.409999999999997</v>
      </c>
      <c r="F680" s="5">
        <v>38.17</v>
      </c>
      <c r="G680" s="5">
        <v>5.28</v>
      </c>
      <c r="H680" s="5">
        <v>33.42</v>
      </c>
      <c r="I680" s="5">
        <v>35.119999999999997</v>
      </c>
      <c r="J680" s="5">
        <v>7.12</v>
      </c>
      <c r="K680" s="6">
        <f t="shared" si="183"/>
        <v>33.914999999999999</v>
      </c>
      <c r="L680" s="6">
        <f t="shared" si="184"/>
        <v>0.98999999999999488</v>
      </c>
      <c r="M680" s="6">
        <f t="shared" si="185"/>
        <v>36.644999999999996</v>
      </c>
      <c r="N680" s="5">
        <f t="shared" si="186"/>
        <v>4.4320649814730828</v>
      </c>
      <c r="O680" s="6">
        <f t="shared" si="187"/>
        <v>3.0500000000000043</v>
      </c>
      <c r="P680" s="6">
        <f t="shared" si="188"/>
        <v>8.8641299629461656</v>
      </c>
      <c r="Q680" s="6">
        <f t="shared" si="189"/>
        <v>-0.29038038608780647</v>
      </c>
      <c r="R680" s="5">
        <f t="shared" si="190"/>
        <v>0.23239731463902505</v>
      </c>
      <c r="S680" s="5">
        <f t="shared" si="191"/>
        <v>2.0600000000000094</v>
      </c>
      <c r="T680" s="5">
        <f t="shared" si="192"/>
        <v>3.0500000000000043</v>
      </c>
      <c r="U680" s="5">
        <f t="shared" si="193"/>
        <v>0.34408340274224469</v>
      </c>
      <c r="V680" s="5">
        <f t="shared" si="194"/>
        <v>0.61596569802382017</v>
      </c>
      <c r="W680" s="5">
        <f t="shared" si="195"/>
        <v>2.7299999999999969</v>
      </c>
      <c r="X680" s="5">
        <f t="shared" si="196"/>
        <v>36.644999999999996</v>
      </c>
      <c r="Y680" s="5">
        <f t="shared" si="197"/>
        <v>8.2681549465505171</v>
      </c>
      <c r="Z680" s="5">
        <f t="shared" si="198"/>
        <v>0.67030366252915552</v>
      </c>
      <c r="AA680" s="2">
        <f t="shared" si="199"/>
        <v>0.98999999999999488</v>
      </c>
      <c r="AB680" s="5">
        <f t="shared" si="200"/>
        <v>0.29038038608780647</v>
      </c>
    </row>
    <row r="681" spans="1:28">
      <c r="A681" s="1">
        <f t="shared" si="182"/>
        <v>46004</v>
      </c>
      <c r="B681" s="1">
        <v>4</v>
      </c>
      <c r="C681" s="1">
        <v>12</v>
      </c>
      <c r="D681" s="2">
        <v>4</v>
      </c>
      <c r="E681" s="5">
        <v>2.4900000000000002</v>
      </c>
      <c r="F681" s="5">
        <v>4.1399999999999997</v>
      </c>
      <c r="G681" s="5">
        <v>5.6</v>
      </c>
      <c r="H681" s="5">
        <v>3.85</v>
      </c>
      <c r="I681" s="5">
        <v>7.82</v>
      </c>
      <c r="J681" s="5">
        <v>6.38</v>
      </c>
      <c r="K681" s="6">
        <f t="shared" si="183"/>
        <v>3.17</v>
      </c>
      <c r="L681" s="6">
        <f t="shared" si="184"/>
        <v>-1.3599999999999999</v>
      </c>
      <c r="M681" s="6">
        <f t="shared" si="185"/>
        <v>5.98</v>
      </c>
      <c r="N681" s="5">
        <f t="shared" si="186"/>
        <v>4.2445376662246739</v>
      </c>
      <c r="O681" s="6">
        <f t="shared" si="187"/>
        <v>-3.6800000000000006</v>
      </c>
      <c r="P681" s="6">
        <f t="shared" si="188"/>
        <v>8.4890753324493478</v>
      </c>
      <c r="Q681" s="6">
        <f t="shared" si="189"/>
        <v>-0.12966735308973648</v>
      </c>
      <c r="R681" s="5">
        <f t="shared" si="190"/>
        <v>0.2732924269303913</v>
      </c>
      <c r="S681" s="5">
        <f t="shared" si="191"/>
        <v>2.3200000000000007</v>
      </c>
      <c r="T681" s="5">
        <f t="shared" si="192"/>
        <v>3.6800000000000006</v>
      </c>
      <c r="U681" s="5">
        <f t="shared" si="193"/>
        <v>0.43349833237234475</v>
      </c>
      <c r="V681" s="5">
        <f t="shared" si="194"/>
        <v>0.66202734454689616</v>
      </c>
      <c r="W681" s="5">
        <f t="shared" si="195"/>
        <v>2.8100000000000005</v>
      </c>
      <c r="X681" s="5">
        <f t="shared" si="196"/>
        <v>5.98</v>
      </c>
      <c r="Y681" s="5">
        <f t="shared" si="197"/>
        <v>1.4088695802101203</v>
      </c>
      <c r="Z681" s="5">
        <f t="shared" si="198"/>
        <v>0.67054604614448354</v>
      </c>
      <c r="AA681" s="2">
        <f t="shared" si="199"/>
        <v>1.3599999999999999</v>
      </c>
      <c r="AB681" s="5">
        <f t="shared" si="200"/>
        <v>0.12966735308973648</v>
      </c>
    </row>
    <row r="682" spans="1:28">
      <c r="A682" s="1">
        <f t="shared" si="182"/>
        <v>27001</v>
      </c>
      <c r="B682" s="1">
        <v>2</v>
      </c>
      <c r="C682" s="1">
        <v>14</v>
      </c>
      <c r="D682" s="2">
        <v>1</v>
      </c>
      <c r="E682" s="5">
        <v>0.22</v>
      </c>
      <c r="F682" s="5">
        <v>-2.2999999999999998</v>
      </c>
      <c r="G682" s="5">
        <v>5.53</v>
      </c>
      <c r="H682" s="5">
        <v>0.01</v>
      </c>
      <c r="I682" s="5">
        <v>-4.03</v>
      </c>
      <c r="J682" s="5">
        <v>5.79</v>
      </c>
      <c r="K682" s="6">
        <f t="shared" si="183"/>
        <v>0.115</v>
      </c>
      <c r="L682" s="6">
        <f t="shared" si="184"/>
        <v>0.21</v>
      </c>
      <c r="M682" s="6">
        <f t="shared" si="185"/>
        <v>-3.165</v>
      </c>
      <c r="N682" s="5">
        <f t="shared" si="186"/>
        <v>4.0032799052776715</v>
      </c>
      <c r="O682" s="6">
        <f t="shared" si="187"/>
        <v>1.7300000000000004</v>
      </c>
      <c r="P682" s="6">
        <f t="shared" si="188"/>
        <v>8.006559810555343</v>
      </c>
      <c r="Q682" s="6">
        <f t="shared" si="189"/>
        <v>-4.5912175337337081E-2</v>
      </c>
      <c r="R682" s="5">
        <f t="shared" si="190"/>
        <v>0.18984433214326688</v>
      </c>
      <c r="S682" s="5">
        <f t="shared" si="191"/>
        <v>1.5200000000000005</v>
      </c>
      <c r="T682" s="5">
        <f t="shared" si="192"/>
        <v>1.7300000000000004</v>
      </c>
      <c r="U682" s="5">
        <f t="shared" si="193"/>
        <v>0.21607282539990241</v>
      </c>
      <c r="V682" s="5">
        <f t="shared" si="194"/>
        <v>0.81932817030252003</v>
      </c>
      <c r="W682" s="5">
        <f t="shared" si="195"/>
        <v>3.2800000000000002</v>
      </c>
      <c r="X682" s="5">
        <f t="shared" si="196"/>
        <v>3.165</v>
      </c>
      <c r="Y682" s="5">
        <f t="shared" si="197"/>
        <v>0.79060172530715722</v>
      </c>
      <c r="Z682" s="5">
        <f t="shared" si="198"/>
        <v>0.6709023773992755</v>
      </c>
      <c r="AA682" s="2">
        <f t="shared" si="199"/>
        <v>0.21</v>
      </c>
      <c r="AB682" s="5">
        <f t="shared" si="200"/>
        <v>4.5912175337337081E-2</v>
      </c>
    </row>
    <row r="683" spans="1:28">
      <c r="A683" s="1">
        <f t="shared" si="182"/>
        <v>100503</v>
      </c>
      <c r="B683" s="1">
        <v>10</v>
      </c>
      <c r="C683" s="1">
        <v>1</v>
      </c>
      <c r="D683" s="2">
        <v>3</v>
      </c>
      <c r="E683" s="5">
        <v>7.0000000000000007E-2</v>
      </c>
      <c r="F683" s="5">
        <v>-1.89</v>
      </c>
      <c r="G683" s="5">
        <v>6.18</v>
      </c>
      <c r="H683" s="5">
        <v>0.05</v>
      </c>
      <c r="I683" s="5">
        <v>0.71</v>
      </c>
      <c r="J683" s="5">
        <v>5.58</v>
      </c>
      <c r="K683" s="6">
        <f t="shared" si="183"/>
        <v>6.0000000000000005E-2</v>
      </c>
      <c r="L683" s="6">
        <f t="shared" si="184"/>
        <v>2.0000000000000004E-2</v>
      </c>
      <c r="M683" s="6">
        <f t="shared" si="185"/>
        <v>-0.59</v>
      </c>
      <c r="N683" s="5">
        <f t="shared" si="186"/>
        <v>4.1631958877766007</v>
      </c>
      <c r="O683" s="6">
        <f t="shared" si="187"/>
        <v>-2.5999999999999996</v>
      </c>
      <c r="P683" s="6">
        <f t="shared" si="188"/>
        <v>8.3263917755532013</v>
      </c>
      <c r="Q683" s="6">
        <f t="shared" si="189"/>
        <v>0.10177588534634953</v>
      </c>
      <c r="R683" s="5">
        <f t="shared" si="190"/>
        <v>0.31466210942565553</v>
      </c>
      <c r="S683" s="5">
        <f t="shared" si="191"/>
        <v>2.6199999999999997</v>
      </c>
      <c r="T683" s="5">
        <f t="shared" si="192"/>
        <v>2.5999999999999996</v>
      </c>
      <c r="U683" s="5">
        <f t="shared" si="193"/>
        <v>0.3122601085903452</v>
      </c>
      <c r="V683" s="5">
        <f t="shared" si="194"/>
        <v>0.15613005429517263</v>
      </c>
      <c r="W683" s="5">
        <f t="shared" si="195"/>
        <v>0.65</v>
      </c>
      <c r="X683" s="5">
        <f t="shared" si="196"/>
        <v>0.59</v>
      </c>
      <c r="Y683" s="5">
        <f t="shared" si="197"/>
        <v>0.14171804928331053</v>
      </c>
      <c r="Z683" s="5">
        <f t="shared" si="198"/>
        <v>0.67116689429679111</v>
      </c>
      <c r="AA683" s="2">
        <f t="shared" si="199"/>
        <v>2.0000000000000004E-2</v>
      </c>
      <c r="AB683" s="5">
        <f t="shared" si="200"/>
        <v>0.10177588534634953</v>
      </c>
    </row>
    <row r="684" spans="1:28">
      <c r="A684" s="1">
        <f t="shared" si="182"/>
        <v>17002</v>
      </c>
      <c r="B684" s="1">
        <v>1</v>
      </c>
      <c r="C684" s="1">
        <v>14</v>
      </c>
      <c r="D684" s="2">
        <v>2</v>
      </c>
      <c r="E684" s="5">
        <v>121.32</v>
      </c>
      <c r="F684" s="5">
        <v>126.33</v>
      </c>
      <c r="G684" s="5">
        <v>5.27</v>
      </c>
      <c r="H684" s="5">
        <v>124.13</v>
      </c>
      <c r="I684" s="5">
        <v>130.51</v>
      </c>
      <c r="J684" s="5">
        <v>5.45</v>
      </c>
      <c r="K684" s="6">
        <f t="shared" si="183"/>
        <v>122.72499999999999</v>
      </c>
      <c r="L684" s="6">
        <f t="shared" si="184"/>
        <v>-2.8100000000000023</v>
      </c>
      <c r="M684" s="6">
        <f t="shared" si="185"/>
        <v>128.41999999999999</v>
      </c>
      <c r="N684" s="5">
        <f t="shared" si="186"/>
        <v>3.7906265972791355</v>
      </c>
      <c r="O684" s="6">
        <f t="shared" si="187"/>
        <v>-4.1799999999999926</v>
      </c>
      <c r="P684" s="6">
        <f t="shared" si="188"/>
        <v>7.5812531945582711</v>
      </c>
      <c r="Q684" s="6">
        <f t="shared" si="189"/>
        <v>-3.3572624113968837E-2</v>
      </c>
      <c r="R684" s="5">
        <f t="shared" si="190"/>
        <v>0.18070890983872684</v>
      </c>
      <c r="S684" s="5">
        <f t="shared" si="191"/>
        <v>1.3699999999999903</v>
      </c>
      <c r="T684" s="5">
        <f t="shared" si="192"/>
        <v>4.1799999999999926</v>
      </c>
      <c r="U684" s="5">
        <f t="shared" si="193"/>
        <v>0.55136003147874613</v>
      </c>
      <c r="V684" s="5">
        <f t="shared" si="194"/>
        <v>1.5023901336227086</v>
      </c>
      <c r="W684" s="5">
        <f t="shared" si="195"/>
        <v>5.6949999999999932</v>
      </c>
      <c r="X684" s="5">
        <f t="shared" si="196"/>
        <v>128.41999999999999</v>
      </c>
      <c r="Y684" s="5">
        <f t="shared" si="197"/>
        <v>33.878303943780232</v>
      </c>
      <c r="Z684" s="5">
        <f t="shared" si="198"/>
        <v>0.67132480961156193</v>
      </c>
      <c r="AA684" s="2">
        <f t="shared" si="199"/>
        <v>2.8100000000000023</v>
      </c>
      <c r="AB684" s="5">
        <f t="shared" si="200"/>
        <v>3.3572624113968837E-2</v>
      </c>
    </row>
    <row r="685" spans="1:28">
      <c r="A685" s="1">
        <f t="shared" si="182"/>
        <v>65503</v>
      </c>
      <c r="B685" s="1">
        <v>6</v>
      </c>
      <c r="C685" s="1">
        <v>11</v>
      </c>
      <c r="D685" s="2">
        <v>3</v>
      </c>
      <c r="E685" s="5">
        <v>112.11</v>
      </c>
      <c r="F685" s="5">
        <v>116.13</v>
      </c>
      <c r="G685" s="5">
        <v>5.86</v>
      </c>
      <c r="H685" s="5">
        <v>112.23</v>
      </c>
      <c r="I685" s="5">
        <v>118.56</v>
      </c>
      <c r="J685" s="5">
        <v>6.53</v>
      </c>
      <c r="K685" s="6">
        <f t="shared" si="183"/>
        <v>112.17</v>
      </c>
      <c r="L685" s="6">
        <f t="shared" si="184"/>
        <v>-0.12000000000000455</v>
      </c>
      <c r="M685" s="6">
        <f t="shared" si="185"/>
        <v>117.345</v>
      </c>
      <c r="N685" s="5">
        <f t="shared" si="186"/>
        <v>4.3869266007080627</v>
      </c>
      <c r="O685" s="6">
        <f t="shared" si="187"/>
        <v>-2.4300000000000068</v>
      </c>
      <c r="P685" s="6">
        <f t="shared" si="188"/>
        <v>8.7738532014161255</v>
      </c>
      <c r="Q685" s="6">
        <f t="shared" si="189"/>
        <v>-0.10783640012730493</v>
      </c>
      <c r="R685" s="5">
        <f t="shared" si="190"/>
        <v>0.26328227142290933</v>
      </c>
      <c r="S685" s="5">
        <f t="shared" si="191"/>
        <v>2.3100000000000023</v>
      </c>
      <c r="T685" s="5">
        <f t="shared" si="192"/>
        <v>2.4300000000000068</v>
      </c>
      <c r="U685" s="5">
        <f t="shared" si="193"/>
        <v>0.27695927253578823</v>
      </c>
      <c r="V685" s="5">
        <f t="shared" si="194"/>
        <v>1.1796413459857606</v>
      </c>
      <c r="W685" s="5">
        <f t="shared" si="195"/>
        <v>5.1749999999999972</v>
      </c>
      <c r="X685" s="5">
        <f t="shared" si="196"/>
        <v>117.345</v>
      </c>
      <c r="Y685" s="5">
        <f t="shared" si="197"/>
        <v>26.748794926511916</v>
      </c>
      <c r="Z685" s="5">
        <f t="shared" si="198"/>
        <v>0.67169710435582497</v>
      </c>
      <c r="AA685" s="2">
        <f t="shared" si="199"/>
        <v>0.12000000000000455</v>
      </c>
      <c r="AB685" s="5">
        <f t="shared" si="200"/>
        <v>0.10783640012730493</v>
      </c>
    </row>
    <row r="686" spans="1:28">
      <c r="A686" s="1">
        <f t="shared" si="182"/>
        <v>34008</v>
      </c>
      <c r="B686" s="1">
        <v>3</v>
      </c>
      <c r="C686" s="1">
        <v>8</v>
      </c>
      <c r="D686" s="2">
        <v>8</v>
      </c>
      <c r="E686" s="5">
        <v>35.25</v>
      </c>
      <c r="F686" s="5">
        <v>32.35</v>
      </c>
      <c r="G686" s="5">
        <v>6.72</v>
      </c>
      <c r="H686" s="5">
        <v>34.08</v>
      </c>
      <c r="I686" s="5">
        <v>36.29</v>
      </c>
      <c r="J686" s="5">
        <v>7.91</v>
      </c>
      <c r="K686" s="6">
        <f t="shared" si="183"/>
        <v>34.664999999999999</v>
      </c>
      <c r="L686" s="6">
        <f t="shared" si="184"/>
        <v>1.1700000000000017</v>
      </c>
      <c r="M686" s="6">
        <f t="shared" si="185"/>
        <v>34.32</v>
      </c>
      <c r="N686" s="5">
        <f t="shared" si="186"/>
        <v>5.1895688645589813</v>
      </c>
      <c r="O686" s="6">
        <f t="shared" si="187"/>
        <v>-3.9399999999999977</v>
      </c>
      <c r="P686" s="6">
        <f t="shared" si="188"/>
        <v>10.379137729117963</v>
      </c>
      <c r="Q686" s="6">
        <f t="shared" si="189"/>
        <v>-0.16161018876506719</v>
      </c>
      <c r="R686" s="5">
        <f t="shared" si="190"/>
        <v>0.49233376927490258</v>
      </c>
      <c r="S686" s="5">
        <f t="shared" si="191"/>
        <v>5.1099999999999994</v>
      </c>
      <c r="T686" s="5">
        <f t="shared" si="192"/>
        <v>3.9399999999999977</v>
      </c>
      <c r="U686" s="5">
        <f t="shared" si="193"/>
        <v>0.37960764206323194</v>
      </c>
      <c r="V686" s="5">
        <f t="shared" si="194"/>
        <v>6.6479510919702875E-2</v>
      </c>
      <c r="W686" s="5">
        <f t="shared" si="195"/>
        <v>0.34499999999999886</v>
      </c>
      <c r="X686" s="5">
        <f t="shared" si="196"/>
        <v>34.32</v>
      </c>
      <c r="Y686" s="5">
        <f t="shared" si="197"/>
        <v>6.6132661297513344</v>
      </c>
      <c r="Z686" s="5">
        <f t="shared" si="198"/>
        <v>0.67186382548846901</v>
      </c>
      <c r="AA686" s="2">
        <f t="shared" si="199"/>
        <v>1.1700000000000017</v>
      </c>
      <c r="AB686" s="5">
        <f t="shared" si="200"/>
        <v>0.16161018876506719</v>
      </c>
    </row>
    <row r="687" spans="1:28">
      <c r="A687" s="1">
        <f t="shared" si="182"/>
        <v>82006</v>
      </c>
      <c r="B687" s="1">
        <v>8</v>
      </c>
      <c r="C687" s="1">
        <v>4</v>
      </c>
      <c r="D687" s="2">
        <v>6</v>
      </c>
      <c r="E687" s="5">
        <v>14.42</v>
      </c>
      <c r="F687" s="5">
        <v>11.97</v>
      </c>
      <c r="G687" s="5">
        <v>5.66</v>
      </c>
      <c r="H687" s="5">
        <v>16.04</v>
      </c>
      <c r="I687" s="5">
        <v>10.72</v>
      </c>
      <c r="J687" s="5">
        <v>6.99</v>
      </c>
      <c r="K687" s="6">
        <f t="shared" si="183"/>
        <v>15.23</v>
      </c>
      <c r="L687" s="6">
        <f t="shared" si="184"/>
        <v>-1.6199999999999992</v>
      </c>
      <c r="M687" s="6">
        <f t="shared" si="185"/>
        <v>11.345000000000001</v>
      </c>
      <c r="N687" s="5">
        <f t="shared" si="186"/>
        <v>4.4971018445216471</v>
      </c>
      <c r="O687" s="6">
        <f t="shared" si="187"/>
        <v>1.25</v>
      </c>
      <c r="P687" s="6">
        <f t="shared" si="188"/>
        <v>8.9942036890432941</v>
      </c>
      <c r="Q687" s="6">
        <f t="shared" si="189"/>
        <v>-0.20797767990140389</v>
      </c>
      <c r="R687" s="5">
        <f t="shared" si="190"/>
        <v>0.3190943967053162</v>
      </c>
      <c r="S687" s="5">
        <f t="shared" si="191"/>
        <v>2.8699999999999992</v>
      </c>
      <c r="T687" s="5">
        <f t="shared" si="192"/>
        <v>1.25</v>
      </c>
      <c r="U687" s="5">
        <f t="shared" si="193"/>
        <v>0.13897839577757679</v>
      </c>
      <c r="V687" s="5">
        <f t="shared" si="194"/>
        <v>0.86388970815341715</v>
      </c>
      <c r="W687" s="5">
        <f t="shared" si="195"/>
        <v>3.8849999999999998</v>
      </c>
      <c r="X687" s="5">
        <f t="shared" si="196"/>
        <v>11.345000000000001</v>
      </c>
      <c r="Y687" s="5">
        <f t="shared" si="197"/>
        <v>2.5227358401545739</v>
      </c>
      <c r="Z687" s="5">
        <f t="shared" si="198"/>
        <v>0.67198214261987643</v>
      </c>
      <c r="AA687" s="2">
        <f t="shared" si="199"/>
        <v>1.6199999999999992</v>
      </c>
      <c r="AB687" s="5">
        <f t="shared" si="200"/>
        <v>0.20797767990140389</v>
      </c>
    </row>
    <row r="688" spans="1:28">
      <c r="A688" s="1">
        <f t="shared" si="182"/>
        <v>50509</v>
      </c>
      <c r="B688" s="1">
        <v>5</v>
      </c>
      <c r="C688" s="1">
        <v>1</v>
      </c>
      <c r="D688" s="2">
        <v>9</v>
      </c>
      <c r="E688" s="5">
        <v>1.57</v>
      </c>
      <c r="F688" s="5">
        <v>2.7</v>
      </c>
      <c r="G688" s="5">
        <v>14.85</v>
      </c>
      <c r="H688" s="5">
        <v>2.37</v>
      </c>
      <c r="I688" s="5">
        <v>2.77</v>
      </c>
      <c r="J688" s="5">
        <v>15.3</v>
      </c>
      <c r="K688" s="6">
        <f t="shared" si="183"/>
        <v>1.9700000000000002</v>
      </c>
      <c r="L688" s="6">
        <f t="shared" si="184"/>
        <v>-0.8</v>
      </c>
      <c r="M688" s="6">
        <f t="shared" si="185"/>
        <v>2.7350000000000003</v>
      </c>
      <c r="N688" s="5">
        <f t="shared" si="186"/>
        <v>10.66082196643392</v>
      </c>
      <c r="O688" s="6">
        <f t="shared" si="187"/>
        <v>-6.999999999999984E-2</v>
      </c>
      <c r="P688" s="6">
        <f t="shared" si="188"/>
        <v>21.32164393286784</v>
      </c>
      <c r="Q688" s="6">
        <f t="shared" si="189"/>
        <v>-2.9844097995545771E-2</v>
      </c>
      <c r="R688" s="5">
        <f t="shared" si="190"/>
        <v>3.4237510123442554E-2</v>
      </c>
      <c r="S688" s="5">
        <f t="shared" si="191"/>
        <v>0.7300000000000002</v>
      </c>
      <c r="T688" s="5">
        <f t="shared" si="192"/>
        <v>6.999999999999984E-2</v>
      </c>
      <c r="U688" s="5">
        <f t="shared" si="193"/>
        <v>3.283048915946538E-3</v>
      </c>
      <c r="V688" s="5">
        <f t="shared" si="194"/>
        <v>7.1758069162831645E-2</v>
      </c>
      <c r="W688" s="5">
        <f t="shared" si="195"/>
        <v>0.76500000000000012</v>
      </c>
      <c r="X688" s="5">
        <f t="shared" si="196"/>
        <v>2.7350000000000003</v>
      </c>
      <c r="Y688" s="5">
        <f t="shared" si="197"/>
        <v>0.25654682243182292</v>
      </c>
      <c r="Z688" s="5">
        <f t="shared" si="198"/>
        <v>0.67214730528359623</v>
      </c>
      <c r="AA688" s="2">
        <f t="shared" si="199"/>
        <v>0.8</v>
      </c>
      <c r="AB688" s="5">
        <f t="shared" si="200"/>
        <v>2.9844097995545771E-2</v>
      </c>
    </row>
    <row r="689" spans="1:28">
      <c r="A689" s="1">
        <f t="shared" si="182"/>
        <v>54007</v>
      </c>
      <c r="B689" s="1">
        <v>5</v>
      </c>
      <c r="C689" s="1">
        <v>8</v>
      </c>
      <c r="D689" s="2">
        <v>7</v>
      </c>
      <c r="E689" s="5">
        <v>87.46</v>
      </c>
      <c r="F689" s="5">
        <v>99.32</v>
      </c>
      <c r="G689" s="5">
        <v>6.69</v>
      </c>
      <c r="H689" s="5">
        <v>83.8</v>
      </c>
      <c r="I689" s="5">
        <v>87.18</v>
      </c>
      <c r="J689" s="5">
        <v>6.38</v>
      </c>
      <c r="K689" s="6">
        <f t="shared" si="183"/>
        <v>85.63</v>
      </c>
      <c r="L689" s="6">
        <f t="shared" si="184"/>
        <v>3.6599999999999966</v>
      </c>
      <c r="M689" s="6">
        <f t="shared" si="185"/>
        <v>93.25</v>
      </c>
      <c r="N689" s="5">
        <f t="shared" si="186"/>
        <v>4.6222424211631301</v>
      </c>
      <c r="O689" s="6">
        <f t="shared" si="187"/>
        <v>12.139999999999986</v>
      </c>
      <c r="P689" s="6">
        <f t="shared" si="188"/>
        <v>9.2444848423262602</v>
      </c>
      <c r="Q689" s="6">
        <f t="shared" si="189"/>
        <v>4.7410207054721237E-2</v>
      </c>
      <c r="R689" s="5">
        <f t="shared" si="190"/>
        <v>0.91730368372437099</v>
      </c>
      <c r="S689" s="5">
        <f t="shared" si="191"/>
        <v>8.4799999999999898</v>
      </c>
      <c r="T689" s="5">
        <f t="shared" si="192"/>
        <v>12.139999999999986</v>
      </c>
      <c r="U689" s="5">
        <f t="shared" si="193"/>
        <v>1.3132154151431445</v>
      </c>
      <c r="V689" s="5">
        <f t="shared" si="194"/>
        <v>1.6485504882027642</v>
      </c>
      <c r="W689" s="5">
        <f t="shared" si="195"/>
        <v>7.6200000000000045</v>
      </c>
      <c r="X689" s="5">
        <f t="shared" si="196"/>
        <v>93.25</v>
      </c>
      <c r="Y689" s="5">
        <f t="shared" si="197"/>
        <v>20.174190685683421</v>
      </c>
      <c r="Z689" s="5">
        <f t="shared" si="198"/>
        <v>0.67280234839066966</v>
      </c>
      <c r="AA689" s="2">
        <f t="shared" si="199"/>
        <v>3.6599999999999966</v>
      </c>
      <c r="AB689" s="5">
        <f t="shared" si="200"/>
        <v>4.7410207054721237E-2</v>
      </c>
    </row>
    <row r="690" spans="1:28">
      <c r="A690" s="1">
        <f t="shared" si="182"/>
        <v>46502</v>
      </c>
      <c r="B690" s="1">
        <v>4</v>
      </c>
      <c r="C690" s="1">
        <v>13</v>
      </c>
      <c r="D690" s="2">
        <v>2</v>
      </c>
      <c r="E690" s="5">
        <v>24</v>
      </c>
      <c r="F690" s="5">
        <v>21.6</v>
      </c>
      <c r="G690" s="5">
        <v>5.98</v>
      </c>
      <c r="H690" s="5">
        <v>21.15</v>
      </c>
      <c r="I690" s="5">
        <v>23.44</v>
      </c>
      <c r="J690" s="5">
        <v>6.23</v>
      </c>
      <c r="K690" s="6">
        <f t="shared" si="183"/>
        <v>22.574999999999999</v>
      </c>
      <c r="L690" s="6">
        <f t="shared" si="184"/>
        <v>2.8500000000000014</v>
      </c>
      <c r="M690" s="6">
        <f t="shared" si="185"/>
        <v>22.520000000000003</v>
      </c>
      <c r="N690" s="5">
        <f t="shared" si="186"/>
        <v>4.3177916809406174</v>
      </c>
      <c r="O690" s="6">
        <f t="shared" si="187"/>
        <v>-1.8399999999999999</v>
      </c>
      <c r="P690" s="6">
        <f t="shared" si="188"/>
        <v>8.6355833618812348</v>
      </c>
      <c r="Q690" s="6">
        <f t="shared" si="189"/>
        <v>-4.0932880803182928E-2</v>
      </c>
      <c r="R690" s="5">
        <f t="shared" si="190"/>
        <v>0.54310169949865428</v>
      </c>
      <c r="S690" s="5">
        <f t="shared" si="191"/>
        <v>4.6900000000000013</v>
      </c>
      <c r="T690" s="5">
        <f t="shared" si="192"/>
        <v>1.8399999999999999</v>
      </c>
      <c r="U690" s="5">
        <f t="shared" si="193"/>
        <v>0.21307188210608177</v>
      </c>
      <c r="V690" s="5">
        <f t="shared" si="194"/>
        <v>1.2737992951993132E-2</v>
      </c>
      <c r="W690" s="5">
        <f t="shared" si="195"/>
        <v>5.4999999999996163E-2</v>
      </c>
      <c r="X690" s="5">
        <f t="shared" si="196"/>
        <v>22.520000000000003</v>
      </c>
      <c r="Y690" s="5">
        <f t="shared" si="197"/>
        <v>5.2156291141619162</v>
      </c>
      <c r="Z690" s="5">
        <f t="shared" si="198"/>
        <v>0.67303417446664615</v>
      </c>
      <c r="AA690" s="2">
        <f t="shared" si="199"/>
        <v>2.8500000000000014</v>
      </c>
      <c r="AB690" s="5">
        <f t="shared" si="200"/>
        <v>4.0932880803182928E-2</v>
      </c>
    </row>
    <row r="691" spans="1:28">
      <c r="A691" s="1">
        <f t="shared" si="182"/>
        <v>44507</v>
      </c>
      <c r="B691" s="1">
        <v>4</v>
      </c>
      <c r="C691" s="1">
        <v>9</v>
      </c>
      <c r="D691" s="2">
        <v>7</v>
      </c>
      <c r="E691" s="5">
        <v>67.239999999999995</v>
      </c>
      <c r="F691" s="5">
        <v>61.52</v>
      </c>
      <c r="G691" s="5">
        <v>6.11</v>
      </c>
      <c r="H691" s="5">
        <v>67.069999999999993</v>
      </c>
      <c r="I691" s="5">
        <v>64.25</v>
      </c>
      <c r="J691" s="5">
        <v>6.09</v>
      </c>
      <c r="K691" s="6">
        <f t="shared" si="183"/>
        <v>67.155000000000001</v>
      </c>
      <c r="L691" s="6">
        <f t="shared" si="184"/>
        <v>0.17000000000000171</v>
      </c>
      <c r="M691" s="6">
        <f t="shared" si="185"/>
        <v>62.885000000000005</v>
      </c>
      <c r="N691" s="5">
        <f t="shared" si="186"/>
        <v>4.3133571611912682</v>
      </c>
      <c r="O691" s="6">
        <f t="shared" si="187"/>
        <v>-2.7299999999999969</v>
      </c>
      <c r="P691" s="6">
        <f t="shared" si="188"/>
        <v>8.6267143223825364</v>
      </c>
      <c r="Q691" s="6">
        <f t="shared" si="189"/>
        <v>3.2786797133037386E-3</v>
      </c>
      <c r="R691" s="5">
        <f t="shared" si="190"/>
        <v>0.33616506721171602</v>
      </c>
      <c r="S691" s="5">
        <f t="shared" si="191"/>
        <v>2.8999999999999986</v>
      </c>
      <c r="T691" s="5">
        <f t="shared" si="192"/>
        <v>2.7299999999999969</v>
      </c>
      <c r="U691" s="5">
        <f t="shared" si="193"/>
        <v>0.31645883913378764</v>
      </c>
      <c r="V691" s="5">
        <f t="shared" si="194"/>
        <v>0.98994816344415637</v>
      </c>
      <c r="W691" s="5">
        <f t="shared" si="195"/>
        <v>4.269999999999996</v>
      </c>
      <c r="X691" s="5">
        <f t="shared" si="196"/>
        <v>62.885000000000005</v>
      </c>
      <c r="Y691" s="5">
        <f t="shared" si="197"/>
        <v>14.579131208006052</v>
      </c>
      <c r="Z691" s="5">
        <f t="shared" si="198"/>
        <v>0.67308023295889474</v>
      </c>
      <c r="AA691" s="2">
        <f t="shared" si="199"/>
        <v>0.17000000000000171</v>
      </c>
      <c r="AB691" s="5">
        <f t="shared" si="200"/>
        <v>3.2786797133037386E-3</v>
      </c>
    </row>
    <row r="692" spans="1:28">
      <c r="A692" s="1">
        <f t="shared" si="182"/>
        <v>92504</v>
      </c>
      <c r="B692" s="1">
        <v>9</v>
      </c>
      <c r="C692" s="1">
        <v>5</v>
      </c>
      <c r="D692" s="2">
        <v>4</v>
      </c>
      <c r="E692" s="5">
        <v>196.13</v>
      </c>
      <c r="F692" s="5">
        <v>215.12</v>
      </c>
      <c r="G692" s="5">
        <v>9.77</v>
      </c>
      <c r="H692" s="5">
        <v>195.49</v>
      </c>
      <c r="I692" s="5">
        <v>207.82</v>
      </c>
      <c r="J692" s="5">
        <v>5.52</v>
      </c>
      <c r="K692" s="6">
        <f t="shared" si="183"/>
        <v>195.81</v>
      </c>
      <c r="L692" s="6">
        <f t="shared" si="184"/>
        <v>0.63999999999998636</v>
      </c>
      <c r="M692" s="6">
        <f t="shared" si="185"/>
        <v>211.47</v>
      </c>
      <c r="N692" s="5">
        <f t="shared" si="186"/>
        <v>5.610777575345506</v>
      </c>
      <c r="O692" s="6">
        <f t="shared" si="187"/>
        <v>7.3000000000000114</v>
      </c>
      <c r="P692" s="6">
        <f t="shared" si="188"/>
        <v>11.221555150691012</v>
      </c>
      <c r="Q692" s="6">
        <f t="shared" si="189"/>
        <v>0.51604826112403346</v>
      </c>
      <c r="R692" s="5">
        <f t="shared" si="190"/>
        <v>0.59350062540929627</v>
      </c>
      <c r="S692" s="5">
        <f t="shared" si="191"/>
        <v>6.660000000000025</v>
      </c>
      <c r="T692" s="5">
        <f t="shared" si="192"/>
        <v>7.3000000000000114</v>
      </c>
      <c r="U692" s="5">
        <f t="shared" si="193"/>
        <v>0.65053371854171971</v>
      </c>
      <c r="V692" s="5">
        <f t="shared" si="194"/>
        <v>2.7910569951680304</v>
      </c>
      <c r="W692" s="5">
        <f t="shared" si="195"/>
        <v>15.659999999999997</v>
      </c>
      <c r="X692" s="5">
        <f t="shared" si="196"/>
        <v>211.47</v>
      </c>
      <c r="Y692" s="5">
        <f t="shared" si="197"/>
        <v>37.68996313973075</v>
      </c>
      <c r="Z692" s="5">
        <f t="shared" si="198"/>
        <v>0.67469104040293881</v>
      </c>
      <c r="AA692" s="2">
        <f t="shared" si="199"/>
        <v>0.63999999999998636</v>
      </c>
      <c r="AB692" s="5">
        <f t="shared" si="200"/>
        <v>0.51604826112403346</v>
      </c>
    </row>
    <row r="693" spans="1:28">
      <c r="A693" s="1">
        <f t="shared" si="182"/>
        <v>26504</v>
      </c>
      <c r="B693" s="1">
        <v>2</v>
      </c>
      <c r="C693" s="1">
        <v>13</v>
      </c>
      <c r="D693" s="2">
        <v>4</v>
      </c>
      <c r="E693" s="5">
        <v>11.72</v>
      </c>
      <c r="F693" s="5">
        <v>13.57</v>
      </c>
      <c r="G693" s="5">
        <v>5.49</v>
      </c>
      <c r="H693" s="5">
        <v>14.21</v>
      </c>
      <c r="I693" s="5">
        <v>13.22</v>
      </c>
      <c r="J693" s="5">
        <v>5.5</v>
      </c>
      <c r="K693" s="6">
        <f t="shared" si="183"/>
        <v>12.965</v>
      </c>
      <c r="L693" s="6">
        <f t="shared" si="184"/>
        <v>-2.4900000000000002</v>
      </c>
      <c r="M693" s="6">
        <f t="shared" si="185"/>
        <v>13.395</v>
      </c>
      <c r="N693" s="5">
        <f t="shared" si="186"/>
        <v>3.885553371142906</v>
      </c>
      <c r="O693" s="6">
        <f t="shared" si="187"/>
        <v>0.34999999999999964</v>
      </c>
      <c r="P693" s="6">
        <f t="shared" si="188"/>
        <v>7.771106742285812</v>
      </c>
      <c r="Q693" s="6">
        <f t="shared" si="189"/>
        <v>-1.8198347080067114E-3</v>
      </c>
      <c r="R693" s="5">
        <f t="shared" si="190"/>
        <v>0.36545631068820389</v>
      </c>
      <c r="S693" s="5">
        <f t="shared" si="191"/>
        <v>2.84</v>
      </c>
      <c r="T693" s="5">
        <f t="shared" si="192"/>
        <v>0.34999999999999964</v>
      </c>
      <c r="U693" s="5">
        <f t="shared" si="193"/>
        <v>4.5038629838334947E-2</v>
      </c>
      <c r="V693" s="5">
        <f t="shared" si="194"/>
        <v>0.1106663476027659</v>
      </c>
      <c r="W693" s="5">
        <f t="shared" si="195"/>
        <v>0.42999999999999972</v>
      </c>
      <c r="X693" s="5">
        <f t="shared" si="196"/>
        <v>13.395</v>
      </c>
      <c r="Y693" s="5">
        <f t="shared" si="197"/>
        <v>3.4473854096256984</v>
      </c>
      <c r="Z693" s="5">
        <f t="shared" si="198"/>
        <v>0.67471697770250305</v>
      </c>
      <c r="AA693" s="2">
        <f t="shared" si="199"/>
        <v>2.4900000000000002</v>
      </c>
      <c r="AB693" s="5">
        <f t="shared" si="200"/>
        <v>1.8198347080067114E-3</v>
      </c>
    </row>
    <row r="694" spans="1:28">
      <c r="A694" s="1">
        <f t="shared" si="182"/>
        <v>53008</v>
      </c>
      <c r="B694" s="1">
        <v>5</v>
      </c>
      <c r="C694" s="1">
        <v>6</v>
      </c>
      <c r="D694" s="2">
        <v>8</v>
      </c>
      <c r="E694" s="5">
        <v>75.72</v>
      </c>
      <c r="F694" s="5">
        <v>84.67</v>
      </c>
      <c r="G694" s="5">
        <v>7.14</v>
      </c>
      <c r="H694" s="5">
        <v>70.61</v>
      </c>
      <c r="I694" s="5">
        <v>74.88</v>
      </c>
      <c r="J694" s="5">
        <v>6.41</v>
      </c>
      <c r="K694" s="6">
        <f t="shared" si="183"/>
        <v>73.164999999999992</v>
      </c>
      <c r="L694" s="6">
        <f t="shared" si="184"/>
        <v>5.1099999999999994</v>
      </c>
      <c r="M694" s="6">
        <f t="shared" si="185"/>
        <v>79.775000000000006</v>
      </c>
      <c r="N694" s="5">
        <f t="shared" si="186"/>
        <v>4.7975957520408077</v>
      </c>
      <c r="O694" s="6">
        <f t="shared" si="187"/>
        <v>9.7900000000000063</v>
      </c>
      <c r="P694" s="6">
        <f t="shared" si="188"/>
        <v>9.5951915040816154</v>
      </c>
      <c r="Q694" s="6">
        <f t="shared" si="189"/>
        <v>0.1074372445493913</v>
      </c>
      <c r="R694" s="5">
        <f t="shared" si="190"/>
        <v>0.48774430380146372</v>
      </c>
      <c r="S694" s="5">
        <f t="shared" si="191"/>
        <v>4.6800000000000068</v>
      </c>
      <c r="T694" s="5">
        <f t="shared" si="192"/>
        <v>9.7900000000000063</v>
      </c>
      <c r="U694" s="5">
        <f t="shared" si="193"/>
        <v>1.0203027209863944</v>
      </c>
      <c r="V694" s="5">
        <f t="shared" si="194"/>
        <v>1.3777734393708021</v>
      </c>
      <c r="W694" s="5">
        <f t="shared" si="195"/>
        <v>6.6100000000000136</v>
      </c>
      <c r="X694" s="5">
        <f t="shared" si="196"/>
        <v>79.775000000000006</v>
      </c>
      <c r="Y694" s="5">
        <f t="shared" si="197"/>
        <v>16.628120442633211</v>
      </c>
      <c r="Z694" s="5">
        <f t="shared" si="198"/>
        <v>0.67498518502260474</v>
      </c>
      <c r="AA694" s="2">
        <f t="shared" si="199"/>
        <v>5.1099999999999994</v>
      </c>
      <c r="AB694" s="5">
        <f t="shared" si="200"/>
        <v>0.1074372445493913</v>
      </c>
    </row>
    <row r="695" spans="1:28">
      <c r="A695" s="1">
        <f t="shared" si="182"/>
        <v>14508</v>
      </c>
      <c r="B695" s="1">
        <v>1</v>
      </c>
      <c r="C695" s="1">
        <v>9</v>
      </c>
      <c r="D695" s="2">
        <v>8</v>
      </c>
      <c r="E695" s="5">
        <v>13.87</v>
      </c>
      <c r="F695" s="5">
        <v>14.21</v>
      </c>
      <c r="G695" s="5">
        <v>6.68</v>
      </c>
      <c r="H695" s="5">
        <v>14.93</v>
      </c>
      <c r="I695" s="5">
        <v>16.760000000000002</v>
      </c>
      <c r="J695" s="5">
        <v>7.42</v>
      </c>
      <c r="K695" s="6">
        <f t="shared" si="183"/>
        <v>14.399999999999999</v>
      </c>
      <c r="L695" s="6">
        <f t="shared" si="184"/>
        <v>-1.0600000000000005</v>
      </c>
      <c r="M695" s="6">
        <f t="shared" si="185"/>
        <v>15.485000000000001</v>
      </c>
      <c r="N695" s="5">
        <f t="shared" si="186"/>
        <v>4.9919635415335319</v>
      </c>
      <c r="O695" s="6">
        <f t="shared" si="187"/>
        <v>-2.5500000000000007</v>
      </c>
      <c r="P695" s="6">
        <f t="shared" si="188"/>
        <v>9.9839270830670639</v>
      </c>
      <c r="Q695" s="6">
        <f t="shared" si="189"/>
        <v>-0.10467622001870004</v>
      </c>
      <c r="R695" s="5">
        <f t="shared" si="190"/>
        <v>0.1492398720065844</v>
      </c>
      <c r="S695" s="5">
        <f t="shared" si="191"/>
        <v>1.4900000000000002</v>
      </c>
      <c r="T695" s="5">
        <f t="shared" si="192"/>
        <v>2.5500000000000007</v>
      </c>
      <c r="U695" s="5">
        <f t="shared" si="193"/>
        <v>0.25541051920589952</v>
      </c>
      <c r="V695" s="5">
        <f t="shared" si="194"/>
        <v>0.21734934379482476</v>
      </c>
      <c r="W695" s="5">
        <f t="shared" si="195"/>
        <v>1.0850000000000026</v>
      </c>
      <c r="X695" s="5">
        <f t="shared" si="196"/>
        <v>15.485000000000001</v>
      </c>
      <c r="Y695" s="5">
        <f t="shared" si="197"/>
        <v>3.10198579600263</v>
      </c>
      <c r="Z695" s="5">
        <f t="shared" si="198"/>
        <v>0.67518293817305541</v>
      </c>
      <c r="AA695" s="2">
        <f t="shared" si="199"/>
        <v>1.0600000000000005</v>
      </c>
      <c r="AB695" s="5">
        <f t="shared" si="200"/>
        <v>0.10467622001870004</v>
      </c>
    </row>
    <row r="696" spans="1:28">
      <c r="A696" s="1">
        <f t="shared" si="182"/>
        <v>35506</v>
      </c>
      <c r="B696" s="1">
        <v>3</v>
      </c>
      <c r="C696" s="1">
        <v>11</v>
      </c>
      <c r="D696" s="2">
        <v>6</v>
      </c>
      <c r="E696" s="5">
        <v>25.06</v>
      </c>
      <c r="F696" s="5">
        <v>27.07</v>
      </c>
      <c r="G696" s="5">
        <v>6.34</v>
      </c>
      <c r="H696" s="5">
        <v>24.97</v>
      </c>
      <c r="I696" s="5">
        <v>22.35</v>
      </c>
      <c r="J696" s="5">
        <v>6.07</v>
      </c>
      <c r="K696" s="6">
        <f t="shared" si="183"/>
        <v>25.015000000000001</v>
      </c>
      <c r="L696" s="6">
        <f t="shared" si="184"/>
        <v>8.9999999999999858E-2</v>
      </c>
      <c r="M696" s="6">
        <f t="shared" si="185"/>
        <v>24.71</v>
      </c>
      <c r="N696" s="5">
        <f t="shared" si="186"/>
        <v>4.3886358928487113</v>
      </c>
      <c r="O696" s="6">
        <f t="shared" si="187"/>
        <v>4.7199999999999989</v>
      </c>
      <c r="P696" s="6">
        <f t="shared" si="188"/>
        <v>8.7772717856974225</v>
      </c>
      <c r="Q696" s="6">
        <f t="shared" si="189"/>
        <v>4.3492708380656872E-2</v>
      </c>
      <c r="R696" s="5">
        <f t="shared" si="190"/>
        <v>0.52749876192105516</v>
      </c>
      <c r="S696" s="5">
        <f t="shared" si="191"/>
        <v>4.629999999999999</v>
      </c>
      <c r="T696" s="5">
        <f t="shared" si="192"/>
        <v>4.7199999999999989</v>
      </c>
      <c r="U696" s="5">
        <f t="shared" si="193"/>
        <v>0.53775251755234987</v>
      </c>
      <c r="V696" s="5">
        <f t="shared" si="194"/>
        <v>6.9497677056553644E-2</v>
      </c>
      <c r="W696" s="5">
        <f t="shared" si="195"/>
        <v>0.30499999999999972</v>
      </c>
      <c r="X696" s="5">
        <f t="shared" si="196"/>
        <v>24.71</v>
      </c>
      <c r="Y696" s="5">
        <f t="shared" si="197"/>
        <v>5.6304511477621055</v>
      </c>
      <c r="Z696" s="5">
        <f t="shared" si="198"/>
        <v>0.67548501093658619</v>
      </c>
      <c r="AA696" s="2">
        <f t="shared" si="199"/>
        <v>8.9999999999999858E-2</v>
      </c>
      <c r="AB696" s="5">
        <f t="shared" si="200"/>
        <v>4.3492708380656872E-2</v>
      </c>
    </row>
    <row r="697" spans="1:28">
      <c r="A697" s="1">
        <f t="shared" si="182"/>
        <v>93502</v>
      </c>
      <c r="B697" s="1">
        <v>9</v>
      </c>
      <c r="C697" s="1">
        <v>7</v>
      </c>
      <c r="D697" s="2">
        <v>2</v>
      </c>
      <c r="E697" s="5">
        <v>61.92</v>
      </c>
      <c r="F697" s="5">
        <v>52.35</v>
      </c>
      <c r="G697" s="5">
        <v>6.32</v>
      </c>
      <c r="H697" s="5">
        <v>63.55</v>
      </c>
      <c r="I697" s="5">
        <v>61.24</v>
      </c>
      <c r="J697" s="5">
        <v>6.3</v>
      </c>
      <c r="K697" s="6">
        <f t="shared" si="183"/>
        <v>62.734999999999999</v>
      </c>
      <c r="L697" s="6">
        <f t="shared" si="184"/>
        <v>-1.6299999999999955</v>
      </c>
      <c r="M697" s="6">
        <f t="shared" si="185"/>
        <v>56.795000000000002</v>
      </c>
      <c r="N697" s="5">
        <f t="shared" si="186"/>
        <v>4.4618493923484239</v>
      </c>
      <c r="O697" s="6">
        <f t="shared" si="187"/>
        <v>-8.89</v>
      </c>
      <c r="P697" s="6">
        <f t="shared" si="188"/>
        <v>8.9236987846968479</v>
      </c>
      <c r="Q697" s="6">
        <f t="shared" si="189"/>
        <v>3.1695641472567525E-3</v>
      </c>
      <c r="R697" s="5">
        <f t="shared" si="190"/>
        <v>0.81356399125103807</v>
      </c>
      <c r="S697" s="5">
        <f t="shared" si="191"/>
        <v>7.2600000000000051</v>
      </c>
      <c r="T697" s="5">
        <f t="shared" si="192"/>
        <v>8.89</v>
      </c>
      <c r="U697" s="5">
        <f t="shared" si="193"/>
        <v>0.99622367523715205</v>
      </c>
      <c r="V697" s="5">
        <f t="shared" si="194"/>
        <v>1.3312865311380608</v>
      </c>
      <c r="W697" s="5">
        <f t="shared" si="195"/>
        <v>5.9399999999999977</v>
      </c>
      <c r="X697" s="5">
        <f t="shared" si="196"/>
        <v>56.795000000000002</v>
      </c>
      <c r="Y697" s="5">
        <f t="shared" si="197"/>
        <v>12.729026689559966</v>
      </c>
      <c r="Z697" s="5">
        <f t="shared" si="198"/>
        <v>0.6755442250511805</v>
      </c>
      <c r="AA697" s="2">
        <f t="shared" si="199"/>
        <v>1.6299999999999955</v>
      </c>
      <c r="AB697" s="5">
        <f t="shared" si="200"/>
        <v>3.1695641472567525E-3</v>
      </c>
    </row>
    <row r="698" spans="1:28">
      <c r="A698" s="1">
        <f t="shared" si="182"/>
        <v>56003</v>
      </c>
      <c r="B698" s="1">
        <v>5</v>
      </c>
      <c r="C698" s="1">
        <v>12</v>
      </c>
      <c r="D698" s="2">
        <v>3</v>
      </c>
      <c r="E698" s="5">
        <v>129.44999999999999</v>
      </c>
      <c r="F698" s="5">
        <v>139.96</v>
      </c>
      <c r="G698" s="5">
        <v>6.17</v>
      </c>
      <c r="H698" s="5">
        <v>125.95</v>
      </c>
      <c r="I698" s="5">
        <v>125.1</v>
      </c>
      <c r="J698" s="5">
        <v>5.94</v>
      </c>
      <c r="K698" s="6">
        <f t="shared" si="183"/>
        <v>127.69999999999999</v>
      </c>
      <c r="L698" s="6">
        <f t="shared" si="184"/>
        <v>3.4999999999999858</v>
      </c>
      <c r="M698" s="6">
        <f t="shared" si="185"/>
        <v>132.53</v>
      </c>
      <c r="N698" s="5">
        <f t="shared" si="186"/>
        <v>4.2823037024480177</v>
      </c>
      <c r="O698" s="6">
        <f t="shared" si="187"/>
        <v>14.860000000000014</v>
      </c>
      <c r="P698" s="6">
        <f t="shared" si="188"/>
        <v>8.5646074048960354</v>
      </c>
      <c r="Q698" s="6">
        <f t="shared" si="189"/>
        <v>3.7971439282914583E-2</v>
      </c>
      <c r="R698" s="5">
        <f t="shared" si="190"/>
        <v>1.3263888772655219</v>
      </c>
      <c r="S698" s="5">
        <f t="shared" si="191"/>
        <v>11.360000000000028</v>
      </c>
      <c r="T698" s="5">
        <f t="shared" si="192"/>
        <v>14.860000000000014</v>
      </c>
      <c r="U698" s="5">
        <f t="shared" si="193"/>
        <v>1.7350474221976784</v>
      </c>
      <c r="V698" s="5">
        <f t="shared" si="194"/>
        <v>1.1278975840127592</v>
      </c>
      <c r="W698" s="5">
        <f t="shared" si="195"/>
        <v>4.8300000000000125</v>
      </c>
      <c r="X698" s="5">
        <f t="shared" si="196"/>
        <v>132.53</v>
      </c>
      <c r="Y698" s="5">
        <f t="shared" si="197"/>
        <v>30.948295405633662</v>
      </c>
      <c r="Z698" s="5">
        <f t="shared" si="198"/>
        <v>0.67565005735217687</v>
      </c>
      <c r="AA698" s="2">
        <f t="shared" si="199"/>
        <v>3.4999999999999858</v>
      </c>
      <c r="AB698" s="5">
        <f t="shared" si="200"/>
        <v>3.7971439282914583E-2</v>
      </c>
    </row>
    <row r="699" spans="1:28">
      <c r="A699" s="1">
        <f t="shared" si="182"/>
        <v>84502</v>
      </c>
      <c r="B699" s="1">
        <v>8</v>
      </c>
      <c r="C699" s="1">
        <v>9</v>
      </c>
      <c r="D699" s="2">
        <v>2</v>
      </c>
      <c r="E699" s="5">
        <v>3.25</v>
      </c>
      <c r="F699" s="5">
        <v>3.11</v>
      </c>
      <c r="G699" s="5">
        <v>5.32</v>
      </c>
      <c r="H699" s="5">
        <v>3.14</v>
      </c>
      <c r="I699" s="5">
        <v>3.18</v>
      </c>
      <c r="J699" s="5">
        <v>5.53</v>
      </c>
      <c r="K699" s="6">
        <f t="shared" si="183"/>
        <v>3.1950000000000003</v>
      </c>
      <c r="L699" s="6">
        <f t="shared" si="184"/>
        <v>0.10999999999999988</v>
      </c>
      <c r="M699" s="6">
        <f t="shared" si="185"/>
        <v>3.145</v>
      </c>
      <c r="N699" s="5">
        <f t="shared" si="186"/>
        <v>3.836772732388511</v>
      </c>
      <c r="O699" s="6">
        <f t="shared" si="187"/>
        <v>-7.0000000000000284E-2</v>
      </c>
      <c r="P699" s="6">
        <f t="shared" si="188"/>
        <v>7.673545464777022</v>
      </c>
      <c r="Q699" s="6">
        <f t="shared" si="189"/>
        <v>-3.8695181825746876E-2</v>
      </c>
      <c r="R699" s="5">
        <f t="shared" si="190"/>
        <v>2.3457214246821512E-2</v>
      </c>
      <c r="S699" s="5">
        <f t="shared" si="191"/>
        <v>0.18000000000000016</v>
      </c>
      <c r="T699" s="5">
        <f t="shared" si="192"/>
        <v>7.0000000000000284E-2</v>
      </c>
      <c r="U699" s="5">
        <f t="shared" si="193"/>
        <v>9.1222499848750607E-3</v>
      </c>
      <c r="V699" s="5">
        <f t="shared" si="194"/>
        <v>1.3031785692678675E-2</v>
      </c>
      <c r="W699" s="5">
        <f t="shared" si="195"/>
        <v>5.0000000000000266E-2</v>
      </c>
      <c r="X699" s="5">
        <f t="shared" si="196"/>
        <v>3.145</v>
      </c>
      <c r="Y699" s="5">
        <f t="shared" si="197"/>
        <v>0.81969932006948432</v>
      </c>
      <c r="Z699" s="5">
        <f t="shared" si="198"/>
        <v>0.67588682484569851</v>
      </c>
      <c r="AA699" s="2">
        <f t="shared" si="199"/>
        <v>0.10999999999999988</v>
      </c>
      <c r="AB699" s="5">
        <f t="shared" si="200"/>
        <v>3.8695181825746876E-2</v>
      </c>
    </row>
    <row r="700" spans="1:28">
      <c r="A700" s="1">
        <f t="shared" si="182"/>
        <v>62008</v>
      </c>
      <c r="B700" s="1">
        <v>6</v>
      </c>
      <c r="C700" s="1">
        <v>4</v>
      </c>
      <c r="D700" s="2">
        <v>8</v>
      </c>
      <c r="E700" s="5">
        <v>49.71</v>
      </c>
      <c r="F700" s="5">
        <v>50.12</v>
      </c>
      <c r="G700" s="5">
        <v>6.26</v>
      </c>
      <c r="H700" s="5">
        <v>51.53</v>
      </c>
      <c r="I700" s="5">
        <v>52.18</v>
      </c>
      <c r="J700" s="5">
        <v>6.57</v>
      </c>
      <c r="K700" s="6">
        <f t="shared" si="183"/>
        <v>50.620000000000005</v>
      </c>
      <c r="L700" s="6">
        <f t="shared" si="184"/>
        <v>-1.8200000000000003</v>
      </c>
      <c r="M700" s="6">
        <f t="shared" si="185"/>
        <v>51.15</v>
      </c>
      <c r="N700" s="5">
        <f t="shared" si="186"/>
        <v>4.5374139110290566</v>
      </c>
      <c r="O700" s="6">
        <f t="shared" si="187"/>
        <v>-2.0600000000000023</v>
      </c>
      <c r="P700" s="6">
        <f t="shared" si="188"/>
        <v>9.0748278220581131</v>
      </c>
      <c r="Q700" s="6">
        <f t="shared" si="189"/>
        <v>-4.8296044443095314E-2</v>
      </c>
      <c r="R700" s="5">
        <f t="shared" si="190"/>
        <v>2.6446782760620083E-2</v>
      </c>
      <c r="S700" s="5">
        <f t="shared" si="191"/>
        <v>0.24000000000000199</v>
      </c>
      <c r="T700" s="5">
        <f t="shared" si="192"/>
        <v>2.0600000000000023</v>
      </c>
      <c r="U700" s="5">
        <f t="shared" si="193"/>
        <v>0.22700155202865407</v>
      </c>
      <c r="V700" s="5">
        <f t="shared" si="194"/>
        <v>0.11680662385940307</v>
      </c>
      <c r="W700" s="5">
        <f t="shared" si="195"/>
        <v>0.52999999999999403</v>
      </c>
      <c r="X700" s="5">
        <f t="shared" si="196"/>
        <v>51.15</v>
      </c>
      <c r="Y700" s="5">
        <f t="shared" si="197"/>
        <v>11.272941151714216</v>
      </c>
      <c r="Z700" s="5">
        <f t="shared" si="198"/>
        <v>0.67590827780106377</v>
      </c>
      <c r="AA700" s="2">
        <f t="shared" si="199"/>
        <v>1.8200000000000003</v>
      </c>
      <c r="AB700" s="5">
        <f t="shared" si="200"/>
        <v>4.8296044443095314E-2</v>
      </c>
    </row>
    <row r="701" spans="1:28">
      <c r="A701" s="1">
        <f t="shared" ref="A701:A764" si="201">10000*B701+500*C701+D701</f>
        <v>101003</v>
      </c>
      <c r="B701" s="1">
        <v>10</v>
      </c>
      <c r="C701" s="1">
        <v>2</v>
      </c>
      <c r="D701" s="2">
        <v>3</v>
      </c>
      <c r="E701" s="5">
        <v>132.62</v>
      </c>
      <c r="F701" s="5">
        <v>127.08</v>
      </c>
      <c r="G701" s="5">
        <v>6.06</v>
      </c>
      <c r="H701" s="5">
        <v>134.99</v>
      </c>
      <c r="I701" s="5">
        <v>133.9</v>
      </c>
      <c r="J701" s="5">
        <v>6.69</v>
      </c>
      <c r="K701" s="6">
        <f t="shared" ref="K701:K764" si="202" xml:space="preserve"> 0.5*(E701+H701)</f>
        <v>133.80500000000001</v>
      </c>
      <c r="L701" s="6">
        <f t="shared" ref="L701:L764" si="203">E701-H701</f>
        <v>-2.3700000000000045</v>
      </c>
      <c r="M701" s="6">
        <f t="shared" ref="M701:M764" si="204">0.5*(F701+I701)</f>
        <v>130.49</v>
      </c>
      <c r="N701" s="5">
        <f t="shared" ref="N701:N764" si="205">0.5*P701</f>
        <v>4.5133053297998798</v>
      </c>
      <c r="O701" s="6">
        <f t="shared" ref="O701:O764" si="206">F701-I701</f>
        <v>-6.8200000000000074</v>
      </c>
      <c r="P701" s="6">
        <f t="shared" ref="P701:P764" si="207">SQRT(G701*G701+J701*J701)</f>
        <v>9.0266106595997595</v>
      </c>
      <c r="Q701" s="6">
        <f t="shared" ref="Q701:Q764" si="208">(G701*G701-J701*J701)/(G701*G701+J701*J701)</f>
        <v>-9.8582837197486062E-2</v>
      </c>
      <c r="R701" s="5">
        <f t="shared" ref="R701:R764" si="209">ABS(O701-L701)/P701</f>
        <v>0.49298681064386529</v>
      </c>
      <c r="S701" s="5">
        <f t="shared" ref="S701:S764" si="210">ABS(O701-L701)</f>
        <v>4.4500000000000028</v>
      </c>
      <c r="T701" s="5">
        <f t="shared" ref="T701:T764" si="211">ABS(O701)</f>
        <v>6.8200000000000074</v>
      </c>
      <c r="U701" s="5">
        <f t="shared" ref="U701:U764" si="212">ABS(O701)/P701</f>
        <v>0.75554383114408152</v>
      </c>
      <c r="V701" s="5">
        <f t="shared" ref="V701:V764" si="213">ABS(M701-K701)/N701</f>
        <v>0.73449495608288151</v>
      </c>
      <c r="W701" s="5">
        <f t="shared" ref="W701:W764" si="214">ABS(M701-K701)</f>
        <v>3.3149999999999977</v>
      </c>
      <c r="X701" s="5">
        <f t="shared" ref="X701:X764" si="215">ABS(M701)</f>
        <v>130.49</v>
      </c>
      <c r="Y701" s="5">
        <f t="shared" ref="Y701:Y764" si="216">ABS(M701)/N701</f>
        <v>28.912291649850765</v>
      </c>
      <c r="Z701" s="5">
        <f t="shared" ref="Z701:Z764" si="217">SQRT(0.004097*B701*B701+0.002191*C701*C701+0.004286*D701*D701)</f>
        <v>0.67604585643283099</v>
      </c>
      <c r="AA701" s="2">
        <f t="shared" si="199"/>
        <v>2.3700000000000045</v>
      </c>
      <c r="AB701" s="5">
        <f t="shared" si="200"/>
        <v>9.8582837197486062E-2</v>
      </c>
    </row>
    <row r="702" spans="1:28">
      <c r="A702" s="1">
        <f t="shared" si="201"/>
        <v>51009</v>
      </c>
      <c r="B702" s="1">
        <v>5</v>
      </c>
      <c r="C702" s="1">
        <v>2</v>
      </c>
      <c r="D702" s="2">
        <v>9</v>
      </c>
      <c r="E702" s="5">
        <v>21.31</v>
      </c>
      <c r="F702" s="5">
        <v>21.33</v>
      </c>
      <c r="G702" s="5">
        <v>11.1</v>
      </c>
      <c r="H702" s="5">
        <v>22.97</v>
      </c>
      <c r="I702" s="5">
        <v>22.96</v>
      </c>
      <c r="J702" s="5">
        <v>11.64</v>
      </c>
      <c r="K702" s="6">
        <f t="shared" si="202"/>
        <v>22.14</v>
      </c>
      <c r="L702" s="6">
        <f t="shared" si="203"/>
        <v>-1.6600000000000001</v>
      </c>
      <c r="M702" s="6">
        <f t="shared" si="204"/>
        <v>22.145</v>
      </c>
      <c r="N702" s="5">
        <f t="shared" si="205"/>
        <v>8.0420706288865684</v>
      </c>
      <c r="O702" s="6">
        <f t="shared" si="206"/>
        <v>-1.6300000000000026</v>
      </c>
      <c r="P702" s="6">
        <f t="shared" si="207"/>
        <v>16.084141257773137</v>
      </c>
      <c r="Q702" s="6">
        <f t="shared" si="208"/>
        <v>-4.7466636979724856E-2</v>
      </c>
      <c r="R702" s="5">
        <f t="shared" si="209"/>
        <v>1.8651912787385648E-3</v>
      </c>
      <c r="S702" s="5">
        <f t="shared" si="210"/>
        <v>2.9999999999997584E-2</v>
      </c>
      <c r="T702" s="5">
        <f t="shared" si="211"/>
        <v>1.6300000000000026</v>
      </c>
      <c r="U702" s="5">
        <f t="shared" si="212"/>
        <v>0.101342059478137</v>
      </c>
      <c r="V702" s="5">
        <f t="shared" si="213"/>
        <v>6.217304262461146E-4</v>
      </c>
      <c r="W702" s="5">
        <f t="shared" si="214"/>
        <v>4.9999999999990052E-3</v>
      </c>
      <c r="X702" s="5">
        <f t="shared" si="215"/>
        <v>22.145</v>
      </c>
      <c r="Y702" s="5">
        <f t="shared" si="216"/>
        <v>2.7536440578445895</v>
      </c>
      <c r="Z702" s="5">
        <f t="shared" si="217"/>
        <v>0.67701920209104849</v>
      </c>
      <c r="AA702" s="2">
        <f t="shared" ref="AA702:AA765" si="218">ABS(L702)</f>
        <v>1.6600000000000001</v>
      </c>
      <c r="AB702" s="5">
        <f t="shared" ref="AB702:AB765" si="219">ABS(Q702)</f>
        <v>4.7466636979724856E-2</v>
      </c>
    </row>
    <row r="703" spans="1:28">
      <c r="A703" s="1">
        <f t="shared" si="201"/>
        <v>75003</v>
      </c>
      <c r="B703" s="1">
        <v>7</v>
      </c>
      <c r="C703" s="1">
        <v>10</v>
      </c>
      <c r="D703" s="2">
        <v>3</v>
      </c>
      <c r="E703" s="5">
        <v>49.89</v>
      </c>
      <c r="F703" s="5">
        <v>54.88</v>
      </c>
      <c r="G703" s="5">
        <v>6.49</v>
      </c>
      <c r="H703" s="5">
        <v>58.41</v>
      </c>
      <c r="I703" s="5">
        <v>57.97</v>
      </c>
      <c r="J703" s="5">
        <v>5.91</v>
      </c>
      <c r="K703" s="6">
        <f t="shared" si="202"/>
        <v>54.15</v>
      </c>
      <c r="L703" s="6">
        <f t="shared" si="203"/>
        <v>-8.519999999999996</v>
      </c>
      <c r="M703" s="6">
        <f t="shared" si="204"/>
        <v>56.424999999999997</v>
      </c>
      <c r="N703" s="5">
        <f t="shared" si="205"/>
        <v>4.3888552038088475</v>
      </c>
      <c r="O703" s="6">
        <f t="shared" si="206"/>
        <v>-3.0899999999999963</v>
      </c>
      <c r="P703" s="6">
        <f t="shared" si="207"/>
        <v>8.7777104076176951</v>
      </c>
      <c r="Q703" s="6">
        <f t="shared" si="208"/>
        <v>9.334416637896796E-2</v>
      </c>
      <c r="R703" s="5">
        <f t="shared" si="209"/>
        <v>0.61861234283687461</v>
      </c>
      <c r="S703" s="5">
        <f t="shared" si="210"/>
        <v>5.43</v>
      </c>
      <c r="T703" s="5">
        <f t="shared" si="211"/>
        <v>3.0899999999999963</v>
      </c>
      <c r="U703" s="5">
        <f t="shared" si="212"/>
        <v>0.35202801829943653</v>
      </c>
      <c r="V703" s="5">
        <f t="shared" si="213"/>
        <v>0.51835840882279516</v>
      </c>
      <c r="W703" s="5">
        <f t="shared" si="214"/>
        <v>2.2749999999999986</v>
      </c>
      <c r="X703" s="5">
        <f t="shared" si="215"/>
        <v>56.424999999999997</v>
      </c>
      <c r="Y703" s="5">
        <f t="shared" si="216"/>
        <v>12.856427788055488</v>
      </c>
      <c r="Z703" s="5">
        <f t="shared" si="217"/>
        <v>0.67707237427028433</v>
      </c>
      <c r="AA703" s="2">
        <f t="shared" si="218"/>
        <v>8.519999999999996</v>
      </c>
      <c r="AB703" s="5">
        <f t="shared" si="219"/>
        <v>9.334416637896796E-2</v>
      </c>
    </row>
    <row r="704" spans="1:28">
      <c r="A704" s="1">
        <f t="shared" si="201"/>
        <v>13509</v>
      </c>
      <c r="B704" s="1">
        <v>1</v>
      </c>
      <c r="C704" s="1">
        <v>7</v>
      </c>
      <c r="D704" s="2">
        <v>9</v>
      </c>
      <c r="E704" s="5">
        <v>131.22999999999999</v>
      </c>
      <c r="F704" s="5">
        <v>128.69</v>
      </c>
      <c r="G704" s="5">
        <v>12.21</v>
      </c>
      <c r="H704" s="5">
        <v>131.52000000000001</v>
      </c>
      <c r="I704" s="5">
        <v>129.79</v>
      </c>
      <c r="J704" s="5">
        <v>12.23</v>
      </c>
      <c r="K704" s="6">
        <f t="shared" si="202"/>
        <v>131.375</v>
      </c>
      <c r="L704" s="6">
        <f t="shared" si="203"/>
        <v>-0.29000000000002046</v>
      </c>
      <c r="M704" s="6">
        <f t="shared" si="204"/>
        <v>129.24</v>
      </c>
      <c r="N704" s="5">
        <f t="shared" si="205"/>
        <v>8.6408477593347293</v>
      </c>
      <c r="O704" s="6">
        <f t="shared" si="206"/>
        <v>-1.0999999999999943</v>
      </c>
      <c r="P704" s="6">
        <f t="shared" si="207"/>
        <v>17.281695518669459</v>
      </c>
      <c r="Q704" s="6">
        <f t="shared" si="208"/>
        <v>-1.6366601151152299E-3</v>
      </c>
      <c r="R704" s="5">
        <f t="shared" si="209"/>
        <v>4.6870401062495799E-2</v>
      </c>
      <c r="S704" s="5">
        <f t="shared" si="210"/>
        <v>0.80999999999997385</v>
      </c>
      <c r="T704" s="5">
        <f t="shared" si="211"/>
        <v>1.0999999999999943</v>
      </c>
      <c r="U704" s="5">
        <f t="shared" si="212"/>
        <v>6.3651161936724418E-2</v>
      </c>
      <c r="V704" s="5">
        <f t="shared" si="213"/>
        <v>0.24708223769983045</v>
      </c>
      <c r="W704" s="5">
        <f t="shared" si="214"/>
        <v>2.1349999999999909</v>
      </c>
      <c r="X704" s="5">
        <f t="shared" si="215"/>
        <v>129.24</v>
      </c>
      <c r="Y704" s="5">
        <f t="shared" si="216"/>
        <v>14.956865761276921</v>
      </c>
      <c r="Z704" s="5">
        <f t="shared" si="217"/>
        <v>0.67721636129083584</v>
      </c>
      <c r="AA704" s="2">
        <f t="shared" si="218"/>
        <v>0.29000000000002046</v>
      </c>
      <c r="AB704" s="5">
        <f t="shared" si="219"/>
        <v>1.6366601151152299E-3</v>
      </c>
    </row>
    <row r="705" spans="1:28">
      <c r="A705" s="1">
        <f t="shared" si="201"/>
        <v>91505</v>
      </c>
      <c r="B705" s="1">
        <v>9</v>
      </c>
      <c r="C705" s="1">
        <v>3</v>
      </c>
      <c r="D705" s="2">
        <v>5</v>
      </c>
      <c r="E705" s="5">
        <v>15.33</v>
      </c>
      <c r="F705" s="5">
        <v>12.3</v>
      </c>
      <c r="G705" s="5">
        <v>5.92</v>
      </c>
      <c r="H705" s="5">
        <v>13.46</v>
      </c>
      <c r="I705" s="5">
        <v>13.02</v>
      </c>
      <c r="J705" s="5">
        <v>5.44</v>
      </c>
      <c r="K705" s="6">
        <f t="shared" si="202"/>
        <v>14.395</v>
      </c>
      <c r="L705" s="6">
        <f t="shared" si="203"/>
        <v>1.8699999999999992</v>
      </c>
      <c r="M705" s="6">
        <f t="shared" si="204"/>
        <v>12.66</v>
      </c>
      <c r="N705" s="5">
        <f t="shared" si="205"/>
        <v>4.0199502484483558</v>
      </c>
      <c r="O705" s="6">
        <f t="shared" si="206"/>
        <v>-0.71999999999999886</v>
      </c>
      <c r="P705" s="6">
        <f t="shared" si="207"/>
        <v>8.0399004968967116</v>
      </c>
      <c r="Q705" s="6">
        <f t="shared" si="208"/>
        <v>8.4356435643564237E-2</v>
      </c>
      <c r="R705" s="5">
        <f t="shared" si="209"/>
        <v>0.32214329033048378</v>
      </c>
      <c r="S705" s="5">
        <f t="shared" si="210"/>
        <v>2.5899999999999981</v>
      </c>
      <c r="T705" s="5">
        <f t="shared" si="211"/>
        <v>0.71999999999999886</v>
      </c>
      <c r="U705" s="5">
        <f t="shared" si="212"/>
        <v>8.9553347118898882E-2</v>
      </c>
      <c r="V705" s="5">
        <f t="shared" si="213"/>
        <v>0.43159738125358266</v>
      </c>
      <c r="W705" s="5">
        <f t="shared" si="214"/>
        <v>1.7349999999999994</v>
      </c>
      <c r="X705" s="5">
        <f t="shared" si="215"/>
        <v>12.66</v>
      </c>
      <c r="Y705" s="5">
        <f t="shared" si="216"/>
        <v>3.1492927070146157</v>
      </c>
      <c r="Z705" s="5">
        <f t="shared" si="217"/>
        <v>0.67729314185218203</v>
      </c>
      <c r="AA705" s="2">
        <f t="shared" si="218"/>
        <v>1.8699999999999992</v>
      </c>
      <c r="AB705" s="5">
        <f t="shared" si="219"/>
        <v>8.4356435643564237E-2</v>
      </c>
    </row>
    <row r="706" spans="1:28">
      <c r="A706" s="1">
        <f t="shared" si="201"/>
        <v>36005</v>
      </c>
      <c r="B706" s="1">
        <v>3</v>
      </c>
      <c r="C706" s="1">
        <v>12</v>
      </c>
      <c r="D706" s="2">
        <v>5</v>
      </c>
      <c r="E706" s="5">
        <v>29.71</v>
      </c>
      <c r="F706" s="5">
        <v>32.86</v>
      </c>
      <c r="G706" s="5">
        <v>5.81</v>
      </c>
      <c r="H706" s="5">
        <v>35.89</v>
      </c>
      <c r="I706" s="5">
        <v>36.54</v>
      </c>
      <c r="J706" s="5">
        <v>6.61</v>
      </c>
      <c r="K706" s="6">
        <f t="shared" si="202"/>
        <v>32.799999999999997</v>
      </c>
      <c r="L706" s="6">
        <f t="shared" si="203"/>
        <v>-6.18</v>
      </c>
      <c r="M706" s="6">
        <f t="shared" si="204"/>
        <v>34.700000000000003</v>
      </c>
      <c r="N706" s="5">
        <f t="shared" si="205"/>
        <v>4.4002329483789833</v>
      </c>
      <c r="O706" s="6">
        <f t="shared" si="206"/>
        <v>-3.6799999999999997</v>
      </c>
      <c r="P706" s="6">
        <f t="shared" si="207"/>
        <v>8.8004658967579665</v>
      </c>
      <c r="Q706" s="6">
        <f t="shared" si="208"/>
        <v>-0.12829220046431042</v>
      </c>
      <c r="R706" s="5">
        <f t="shared" si="209"/>
        <v>0.28407586931516698</v>
      </c>
      <c r="S706" s="5">
        <f t="shared" si="210"/>
        <v>2.5</v>
      </c>
      <c r="T706" s="5">
        <f t="shared" si="211"/>
        <v>3.6799999999999997</v>
      </c>
      <c r="U706" s="5">
        <f t="shared" si="212"/>
        <v>0.4181596796319258</v>
      </c>
      <c r="V706" s="5">
        <f t="shared" si="213"/>
        <v>0.43179532135905513</v>
      </c>
      <c r="W706" s="5">
        <f t="shared" si="214"/>
        <v>1.9000000000000057</v>
      </c>
      <c r="X706" s="5">
        <f t="shared" si="215"/>
        <v>34.700000000000003</v>
      </c>
      <c r="Y706" s="5">
        <f t="shared" si="216"/>
        <v>7.8859461321890363</v>
      </c>
      <c r="Z706" s="5">
        <f t="shared" si="217"/>
        <v>0.67788420840140529</v>
      </c>
      <c r="AA706" s="2">
        <f t="shared" si="218"/>
        <v>6.18</v>
      </c>
      <c r="AB706" s="5">
        <f t="shared" si="219"/>
        <v>0.12829220046431042</v>
      </c>
    </row>
    <row r="707" spans="1:28">
      <c r="A707" s="1">
        <f t="shared" si="201"/>
        <v>102002</v>
      </c>
      <c r="B707" s="1">
        <v>10</v>
      </c>
      <c r="C707" s="1">
        <v>4</v>
      </c>
      <c r="D707" s="2">
        <v>2</v>
      </c>
      <c r="E707" s="5">
        <v>14.65</v>
      </c>
      <c r="F707" s="5">
        <v>17.3</v>
      </c>
      <c r="G707" s="5">
        <v>5.65</v>
      </c>
      <c r="H707" s="5">
        <v>16.93</v>
      </c>
      <c r="I707" s="5">
        <v>6.29</v>
      </c>
      <c r="J707" s="5">
        <v>5.66</v>
      </c>
      <c r="K707" s="6">
        <f t="shared" si="202"/>
        <v>15.79</v>
      </c>
      <c r="L707" s="6">
        <f t="shared" si="203"/>
        <v>-2.2799999999999994</v>
      </c>
      <c r="M707" s="6">
        <f t="shared" si="204"/>
        <v>11.795</v>
      </c>
      <c r="N707" s="5">
        <f t="shared" si="205"/>
        <v>3.9986904106219576</v>
      </c>
      <c r="O707" s="6">
        <f t="shared" si="206"/>
        <v>11.010000000000002</v>
      </c>
      <c r="P707" s="6">
        <f t="shared" si="207"/>
        <v>7.9973808212439152</v>
      </c>
      <c r="Q707" s="6">
        <f t="shared" si="208"/>
        <v>-1.7683452135069571E-3</v>
      </c>
      <c r="R707" s="5">
        <f t="shared" si="209"/>
        <v>1.6617940669646478</v>
      </c>
      <c r="S707" s="5">
        <f t="shared" si="210"/>
        <v>13.290000000000001</v>
      </c>
      <c r="T707" s="5">
        <f t="shared" si="211"/>
        <v>11.010000000000002</v>
      </c>
      <c r="U707" s="5">
        <f t="shared" si="212"/>
        <v>1.3767007281625865</v>
      </c>
      <c r="V707" s="5">
        <f t="shared" si="213"/>
        <v>0.99907709518792565</v>
      </c>
      <c r="W707" s="5">
        <f t="shared" si="214"/>
        <v>3.9949999999999992</v>
      </c>
      <c r="X707" s="5">
        <f t="shared" si="215"/>
        <v>11.795</v>
      </c>
      <c r="Y707" s="5">
        <f t="shared" si="216"/>
        <v>2.9497157290967673</v>
      </c>
      <c r="Z707" s="5">
        <f t="shared" si="217"/>
        <v>0.67963225350184786</v>
      </c>
      <c r="AA707" s="2">
        <f t="shared" si="218"/>
        <v>2.2799999999999994</v>
      </c>
      <c r="AB707" s="5">
        <f t="shared" si="219"/>
        <v>1.7683452135069571E-3</v>
      </c>
    </row>
    <row r="708" spans="1:28">
      <c r="A708" s="1">
        <f t="shared" si="201"/>
        <v>73506</v>
      </c>
      <c r="B708" s="1">
        <v>7</v>
      </c>
      <c r="C708" s="1">
        <v>7</v>
      </c>
      <c r="D708" s="2">
        <v>6</v>
      </c>
      <c r="E708" s="5">
        <v>10.51</v>
      </c>
      <c r="F708" s="5">
        <v>10.52</v>
      </c>
      <c r="G708" s="5">
        <v>6.39</v>
      </c>
      <c r="H708" s="5">
        <v>11.18</v>
      </c>
      <c r="I708" s="5">
        <v>13.76</v>
      </c>
      <c r="J708" s="5">
        <v>7.16</v>
      </c>
      <c r="K708" s="6">
        <f t="shared" si="202"/>
        <v>10.844999999999999</v>
      </c>
      <c r="L708" s="6">
        <f t="shared" si="203"/>
        <v>-0.66999999999999993</v>
      </c>
      <c r="M708" s="6">
        <f t="shared" si="204"/>
        <v>12.14</v>
      </c>
      <c r="N708" s="5">
        <f t="shared" si="205"/>
        <v>4.7983773298897621</v>
      </c>
      <c r="O708" s="6">
        <f t="shared" si="206"/>
        <v>-3.24</v>
      </c>
      <c r="P708" s="6">
        <f t="shared" si="207"/>
        <v>9.5967546597795241</v>
      </c>
      <c r="Q708" s="6">
        <f t="shared" si="208"/>
        <v>-0.11328730250592579</v>
      </c>
      <c r="R708" s="5">
        <f t="shared" si="209"/>
        <v>0.26779886441934353</v>
      </c>
      <c r="S708" s="5">
        <f t="shared" si="210"/>
        <v>2.5700000000000003</v>
      </c>
      <c r="T708" s="5">
        <f t="shared" si="211"/>
        <v>3.24</v>
      </c>
      <c r="U708" s="5">
        <f t="shared" si="212"/>
        <v>0.33761413257535916</v>
      </c>
      <c r="V708" s="5">
        <f t="shared" si="213"/>
        <v>0.26988290227474732</v>
      </c>
      <c r="W708" s="5">
        <f t="shared" si="214"/>
        <v>1.2950000000000017</v>
      </c>
      <c r="X708" s="5">
        <f t="shared" si="215"/>
        <v>12.14</v>
      </c>
      <c r="Y708" s="5">
        <f t="shared" si="216"/>
        <v>2.5300219564597901</v>
      </c>
      <c r="Z708" s="5">
        <f t="shared" si="217"/>
        <v>0.68000588232749859</v>
      </c>
      <c r="AA708" s="2">
        <f t="shared" si="218"/>
        <v>0.66999999999999993</v>
      </c>
      <c r="AB708" s="5">
        <f t="shared" si="219"/>
        <v>0.11328730250592579</v>
      </c>
    </row>
    <row r="709" spans="1:28">
      <c r="A709" s="1">
        <f t="shared" si="201"/>
        <v>33009</v>
      </c>
      <c r="B709" s="1">
        <v>3</v>
      </c>
      <c r="C709" s="1">
        <v>6</v>
      </c>
      <c r="D709" s="2">
        <v>9</v>
      </c>
      <c r="E709" s="5">
        <v>134.38999999999999</v>
      </c>
      <c r="F709" s="5">
        <v>132.01</v>
      </c>
      <c r="G709" s="5">
        <v>11.18</v>
      </c>
      <c r="H709" s="5">
        <v>136.36000000000001</v>
      </c>
      <c r="I709" s="5">
        <v>143.51</v>
      </c>
      <c r="J709" s="5">
        <v>11.27</v>
      </c>
      <c r="K709" s="6">
        <f t="shared" si="202"/>
        <v>135.375</v>
      </c>
      <c r="L709" s="6">
        <f t="shared" si="203"/>
        <v>-1.9700000000000273</v>
      </c>
      <c r="M709" s="6">
        <f t="shared" si="204"/>
        <v>137.76</v>
      </c>
      <c r="N709" s="5">
        <f t="shared" si="205"/>
        <v>7.9373373999093673</v>
      </c>
      <c r="O709" s="6">
        <f t="shared" si="206"/>
        <v>-11.5</v>
      </c>
      <c r="P709" s="6">
        <f t="shared" si="207"/>
        <v>15.874674799818735</v>
      </c>
      <c r="Q709" s="6">
        <f t="shared" si="208"/>
        <v>-8.0176885168684892E-3</v>
      </c>
      <c r="R709" s="5">
        <f t="shared" si="209"/>
        <v>0.60032725836429679</v>
      </c>
      <c r="S709" s="5">
        <f t="shared" si="210"/>
        <v>9.5299999999999727</v>
      </c>
      <c r="T709" s="5">
        <f t="shared" si="211"/>
        <v>11.5</v>
      </c>
      <c r="U709" s="5">
        <f t="shared" si="212"/>
        <v>0.72442428868724373</v>
      </c>
      <c r="V709" s="5">
        <f t="shared" si="213"/>
        <v>0.30047859626418605</v>
      </c>
      <c r="W709" s="5">
        <f t="shared" si="214"/>
        <v>2.3849999999999909</v>
      </c>
      <c r="X709" s="5">
        <f t="shared" si="215"/>
        <v>137.76</v>
      </c>
      <c r="Y709" s="5">
        <f t="shared" si="216"/>
        <v>17.355946088618207</v>
      </c>
      <c r="Z709" s="5">
        <f t="shared" si="217"/>
        <v>0.68037857109112421</v>
      </c>
      <c r="AA709" s="2">
        <f t="shared" si="218"/>
        <v>1.9700000000000273</v>
      </c>
      <c r="AB709" s="5">
        <f t="shared" si="219"/>
        <v>8.0176885168684892E-3</v>
      </c>
    </row>
    <row r="710" spans="1:28">
      <c r="A710" s="1">
        <f t="shared" si="201"/>
        <v>27002</v>
      </c>
      <c r="B710" s="1">
        <v>2</v>
      </c>
      <c r="C710" s="1">
        <v>14</v>
      </c>
      <c r="D710" s="2">
        <v>2</v>
      </c>
      <c r="E710" s="5">
        <v>32.51</v>
      </c>
      <c r="F710" s="5">
        <v>31.71</v>
      </c>
      <c r="G710" s="5">
        <v>5.93</v>
      </c>
      <c r="H710" s="5">
        <v>29.64</v>
      </c>
      <c r="I710" s="5">
        <v>30.43</v>
      </c>
      <c r="J710" s="5">
        <v>5.31</v>
      </c>
      <c r="K710" s="6">
        <f t="shared" si="202"/>
        <v>31.074999999999999</v>
      </c>
      <c r="L710" s="6">
        <f t="shared" si="203"/>
        <v>2.8699999999999974</v>
      </c>
      <c r="M710" s="6">
        <f t="shared" si="204"/>
        <v>31.07</v>
      </c>
      <c r="N710" s="5">
        <f t="shared" si="205"/>
        <v>3.9799811557342828</v>
      </c>
      <c r="O710" s="6">
        <f t="shared" si="206"/>
        <v>1.2800000000000011</v>
      </c>
      <c r="P710" s="6">
        <f t="shared" si="207"/>
        <v>7.9599623114685656</v>
      </c>
      <c r="Q710" s="6">
        <f t="shared" si="208"/>
        <v>0.10998563785293797</v>
      </c>
      <c r="R710" s="5">
        <f t="shared" si="209"/>
        <v>0.19974968948146324</v>
      </c>
      <c r="S710" s="5">
        <f t="shared" si="210"/>
        <v>1.5899999999999963</v>
      </c>
      <c r="T710" s="5">
        <f t="shared" si="211"/>
        <v>1.2800000000000011</v>
      </c>
      <c r="U710" s="5">
        <f t="shared" si="212"/>
        <v>0.16080478146935456</v>
      </c>
      <c r="V710" s="5">
        <f t="shared" si="213"/>
        <v>1.2562873552290814E-3</v>
      </c>
      <c r="W710" s="5">
        <f t="shared" si="214"/>
        <v>4.9999999999990052E-3</v>
      </c>
      <c r="X710" s="5">
        <f t="shared" si="215"/>
        <v>31.07</v>
      </c>
      <c r="Y710" s="5">
        <f t="shared" si="216"/>
        <v>7.8065696253950652</v>
      </c>
      <c r="Z710" s="5">
        <f t="shared" si="217"/>
        <v>0.68041751888087065</v>
      </c>
      <c r="AA710" s="2">
        <f t="shared" si="218"/>
        <v>2.8699999999999974</v>
      </c>
      <c r="AB710" s="5">
        <f t="shared" si="219"/>
        <v>0.10998563785293797</v>
      </c>
    </row>
    <row r="711" spans="1:28">
      <c r="A711" s="1">
        <f t="shared" si="201"/>
        <v>63507</v>
      </c>
      <c r="B711" s="1">
        <v>6</v>
      </c>
      <c r="C711" s="1">
        <v>7</v>
      </c>
      <c r="D711" s="2">
        <v>7</v>
      </c>
      <c r="E711" s="5">
        <v>167.21</v>
      </c>
      <c r="F711" s="5">
        <v>165.68</v>
      </c>
      <c r="G711" s="5">
        <v>7.17</v>
      </c>
      <c r="H711" s="5">
        <v>176.34</v>
      </c>
      <c r="I711" s="5">
        <v>178.37</v>
      </c>
      <c r="J711" s="5">
        <v>6.9</v>
      </c>
      <c r="K711" s="6">
        <f t="shared" si="202"/>
        <v>171.77500000000001</v>
      </c>
      <c r="L711" s="6">
        <f t="shared" si="203"/>
        <v>-9.1299999999999955</v>
      </c>
      <c r="M711" s="6">
        <f t="shared" si="204"/>
        <v>172.02500000000001</v>
      </c>
      <c r="N711" s="5">
        <f t="shared" si="205"/>
        <v>4.9754120432382285</v>
      </c>
      <c r="O711" s="6">
        <f t="shared" si="206"/>
        <v>-12.689999999999998</v>
      </c>
      <c r="P711" s="6">
        <f t="shared" si="207"/>
        <v>9.950824086476457</v>
      </c>
      <c r="Q711" s="6">
        <f t="shared" si="208"/>
        <v>3.836540296852408E-2</v>
      </c>
      <c r="R711" s="5">
        <f t="shared" si="209"/>
        <v>0.3577593141092883</v>
      </c>
      <c r="S711" s="5">
        <f t="shared" si="210"/>
        <v>3.5600000000000023</v>
      </c>
      <c r="T711" s="5">
        <f t="shared" si="211"/>
        <v>12.689999999999998</v>
      </c>
      <c r="U711" s="5">
        <f t="shared" si="212"/>
        <v>1.2752712629345124</v>
      </c>
      <c r="V711" s="5">
        <f t="shared" si="213"/>
        <v>5.0247094678270793E-2</v>
      </c>
      <c r="W711" s="5">
        <f t="shared" si="214"/>
        <v>0.25</v>
      </c>
      <c r="X711" s="5">
        <f t="shared" si="215"/>
        <v>172.02500000000001</v>
      </c>
      <c r="Y711" s="5">
        <f t="shared" si="216"/>
        <v>34.575025848118131</v>
      </c>
      <c r="Z711" s="5">
        <f t="shared" si="217"/>
        <v>0.68181009086108424</v>
      </c>
      <c r="AA711" s="2">
        <f t="shared" si="218"/>
        <v>9.1299999999999955</v>
      </c>
      <c r="AB711" s="5">
        <f t="shared" si="219"/>
        <v>3.836540296852408E-2</v>
      </c>
    </row>
    <row r="712" spans="1:28">
      <c r="A712" s="1">
        <f t="shared" si="201"/>
        <v>72507</v>
      </c>
      <c r="B712" s="1">
        <v>7</v>
      </c>
      <c r="C712" s="1">
        <v>5</v>
      </c>
      <c r="D712" s="2">
        <v>7</v>
      </c>
      <c r="E712" s="5">
        <v>125.74</v>
      </c>
      <c r="F712" s="5">
        <v>125.86</v>
      </c>
      <c r="G712" s="5">
        <v>6.06</v>
      </c>
      <c r="H712" s="5">
        <v>128.61000000000001</v>
      </c>
      <c r="I712" s="5">
        <v>128.84</v>
      </c>
      <c r="J712" s="5">
        <v>6.1</v>
      </c>
      <c r="K712" s="6">
        <f t="shared" si="202"/>
        <v>127.17500000000001</v>
      </c>
      <c r="L712" s="6">
        <f t="shared" si="203"/>
        <v>-2.8700000000000188</v>
      </c>
      <c r="M712" s="6">
        <f t="shared" si="204"/>
        <v>127.35</v>
      </c>
      <c r="N712" s="5">
        <f t="shared" si="205"/>
        <v>4.2992324896427734</v>
      </c>
      <c r="O712" s="6">
        <f t="shared" si="206"/>
        <v>-2.980000000000004</v>
      </c>
      <c r="P712" s="6">
        <f t="shared" si="207"/>
        <v>8.5984649792855468</v>
      </c>
      <c r="Q712" s="6">
        <f t="shared" si="208"/>
        <v>-6.5788761807891987E-3</v>
      </c>
      <c r="R712" s="5">
        <f t="shared" si="209"/>
        <v>1.2792981103602193E-2</v>
      </c>
      <c r="S712" s="5">
        <f t="shared" si="210"/>
        <v>0.10999999999998522</v>
      </c>
      <c r="T712" s="5">
        <f t="shared" si="211"/>
        <v>2.980000000000004</v>
      </c>
      <c r="U712" s="5">
        <f t="shared" si="212"/>
        <v>0.34657348807945187</v>
      </c>
      <c r="V712" s="5">
        <f t="shared" si="213"/>
        <v>4.0704939875099391E-2</v>
      </c>
      <c r="W712" s="5">
        <f t="shared" si="214"/>
        <v>0.17499999999998295</v>
      </c>
      <c r="X712" s="5">
        <f t="shared" si="215"/>
        <v>127.35</v>
      </c>
      <c r="Y712" s="5">
        <f t="shared" si="216"/>
        <v>29.621566246253785</v>
      </c>
      <c r="Z712" s="5">
        <f t="shared" si="217"/>
        <v>0.68230638279295031</v>
      </c>
      <c r="AA712" s="2">
        <f t="shared" si="218"/>
        <v>2.8700000000000188</v>
      </c>
      <c r="AB712" s="5">
        <f t="shared" si="219"/>
        <v>6.5788761807891987E-3</v>
      </c>
    </row>
    <row r="713" spans="1:28">
      <c r="A713" s="1">
        <f t="shared" si="201"/>
        <v>35007</v>
      </c>
      <c r="B713" s="1">
        <v>3</v>
      </c>
      <c r="C713" s="1">
        <v>10</v>
      </c>
      <c r="D713" s="2">
        <v>7</v>
      </c>
      <c r="E713" s="5">
        <v>103.9</v>
      </c>
      <c r="F713" s="5">
        <v>97.01</v>
      </c>
      <c r="G713" s="5">
        <v>6.54</v>
      </c>
      <c r="H713" s="5">
        <v>99.05</v>
      </c>
      <c r="I713" s="5">
        <v>96.81</v>
      </c>
      <c r="J713" s="5">
        <v>6.22</v>
      </c>
      <c r="K713" s="6">
        <f t="shared" si="202"/>
        <v>101.47499999999999</v>
      </c>
      <c r="L713" s="6">
        <f t="shared" si="203"/>
        <v>4.8500000000000085</v>
      </c>
      <c r="M713" s="6">
        <f t="shared" si="204"/>
        <v>96.91</v>
      </c>
      <c r="N713" s="5">
        <f t="shared" si="205"/>
        <v>4.5127596878185301</v>
      </c>
      <c r="O713" s="6">
        <f t="shared" si="206"/>
        <v>0.20000000000000284</v>
      </c>
      <c r="P713" s="6">
        <f t="shared" si="207"/>
        <v>9.0255193756370602</v>
      </c>
      <c r="Q713" s="6">
        <f t="shared" si="208"/>
        <v>5.0125214829364169E-2</v>
      </c>
      <c r="R713" s="5">
        <f t="shared" si="209"/>
        <v>0.51520580771805047</v>
      </c>
      <c r="S713" s="5">
        <f t="shared" si="210"/>
        <v>4.6500000000000057</v>
      </c>
      <c r="T713" s="5">
        <f t="shared" si="211"/>
        <v>0.20000000000000284</v>
      </c>
      <c r="U713" s="5">
        <f t="shared" si="212"/>
        <v>2.2159389579271275E-2</v>
      </c>
      <c r="V713" s="5">
        <f t="shared" si="213"/>
        <v>1.0115761342937188</v>
      </c>
      <c r="W713" s="5">
        <f t="shared" si="214"/>
        <v>4.5649999999999977</v>
      </c>
      <c r="X713" s="5">
        <f t="shared" si="215"/>
        <v>96.91</v>
      </c>
      <c r="Y713" s="5">
        <f t="shared" si="216"/>
        <v>21.474664441271486</v>
      </c>
      <c r="Z713" s="5">
        <f t="shared" si="217"/>
        <v>0.68263240473918319</v>
      </c>
      <c r="AA713" s="2">
        <f t="shared" si="218"/>
        <v>4.8500000000000085</v>
      </c>
      <c r="AB713" s="5">
        <f t="shared" si="219"/>
        <v>5.0125214829364169E-2</v>
      </c>
    </row>
    <row r="714" spans="1:28">
      <c r="A714" s="1">
        <f t="shared" si="201"/>
        <v>66001</v>
      </c>
      <c r="B714" s="1">
        <v>6</v>
      </c>
      <c r="C714" s="1">
        <v>12</v>
      </c>
      <c r="D714" s="2">
        <v>1</v>
      </c>
      <c r="E714" s="5">
        <v>8.99</v>
      </c>
      <c r="F714" s="5">
        <v>3.59</v>
      </c>
      <c r="G714" s="5">
        <v>5.58</v>
      </c>
      <c r="H714" s="5">
        <v>8.0299999999999994</v>
      </c>
      <c r="I714" s="5">
        <v>5.25</v>
      </c>
      <c r="J714" s="5">
        <v>6.26</v>
      </c>
      <c r="K714" s="6">
        <f t="shared" si="202"/>
        <v>8.51</v>
      </c>
      <c r="L714" s="6">
        <f t="shared" si="203"/>
        <v>0.96000000000000085</v>
      </c>
      <c r="M714" s="6">
        <f t="shared" si="204"/>
        <v>4.42</v>
      </c>
      <c r="N714" s="5">
        <f t="shared" si="205"/>
        <v>4.1929703075504836</v>
      </c>
      <c r="O714" s="6">
        <f t="shared" si="206"/>
        <v>-1.6600000000000001</v>
      </c>
      <c r="P714" s="6">
        <f t="shared" si="207"/>
        <v>8.3859406151009672</v>
      </c>
      <c r="Q714" s="6">
        <f t="shared" si="208"/>
        <v>-0.11448723053296164</v>
      </c>
      <c r="R714" s="5">
        <f t="shared" si="209"/>
        <v>0.31242768345891225</v>
      </c>
      <c r="S714" s="5">
        <f t="shared" si="210"/>
        <v>2.620000000000001</v>
      </c>
      <c r="T714" s="5">
        <f t="shared" si="211"/>
        <v>1.6600000000000001</v>
      </c>
      <c r="U714" s="5">
        <f t="shared" si="212"/>
        <v>0.1979503643289291</v>
      </c>
      <c r="V714" s="5">
        <f t="shared" si="213"/>
        <v>0.9754421567533974</v>
      </c>
      <c r="W714" s="5">
        <f t="shared" si="214"/>
        <v>4.09</v>
      </c>
      <c r="X714" s="5">
        <f t="shared" si="215"/>
        <v>4.42</v>
      </c>
      <c r="Y714" s="5">
        <f t="shared" si="216"/>
        <v>1.0541453136552608</v>
      </c>
      <c r="Z714" s="5">
        <f t="shared" si="217"/>
        <v>0.68358028058158615</v>
      </c>
      <c r="AA714" s="2">
        <f t="shared" si="218"/>
        <v>0.96000000000000085</v>
      </c>
      <c r="AB714" s="5">
        <f t="shared" si="219"/>
        <v>0.11448723053296164</v>
      </c>
    </row>
    <row r="715" spans="1:28">
      <c r="A715" s="1">
        <f t="shared" si="201"/>
        <v>42509</v>
      </c>
      <c r="B715" s="1">
        <v>4</v>
      </c>
      <c r="C715" s="1">
        <v>5</v>
      </c>
      <c r="D715" s="2">
        <v>9</v>
      </c>
      <c r="E715" s="5">
        <v>67.36</v>
      </c>
      <c r="F715" s="5">
        <v>65.48</v>
      </c>
      <c r="G715" s="5">
        <v>10.62</v>
      </c>
      <c r="H715" s="5">
        <v>65.16</v>
      </c>
      <c r="I715" s="5">
        <v>63.32</v>
      </c>
      <c r="J715" s="5">
        <v>9.4600000000000009</v>
      </c>
      <c r="K715" s="6">
        <f t="shared" si="202"/>
        <v>66.259999999999991</v>
      </c>
      <c r="L715" s="6">
        <f t="shared" si="203"/>
        <v>2.2000000000000028</v>
      </c>
      <c r="M715" s="6">
        <f t="shared" si="204"/>
        <v>64.400000000000006</v>
      </c>
      <c r="N715" s="5">
        <f t="shared" si="205"/>
        <v>7.1111883676358909</v>
      </c>
      <c r="O715" s="6">
        <f t="shared" si="206"/>
        <v>2.1600000000000037</v>
      </c>
      <c r="P715" s="6">
        <f t="shared" si="207"/>
        <v>14.222376735271782</v>
      </c>
      <c r="Q715" s="6">
        <f t="shared" si="208"/>
        <v>0.11515355257173346</v>
      </c>
      <c r="R715" s="5">
        <f t="shared" si="209"/>
        <v>2.8124694447727813E-3</v>
      </c>
      <c r="S715" s="5">
        <f t="shared" si="210"/>
        <v>3.9999999999999147E-2</v>
      </c>
      <c r="T715" s="5">
        <f t="shared" si="211"/>
        <v>2.1600000000000037</v>
      </c>
      <c r="U715" s="5">
        <f t="shared" si="212"/>
        <v>0.15187335001773367</v>
      </c>
      <c r="V715" s="5">
        <f t="shared" si="213"/>
        <v>0.26155965836387213</v>
      </c>
      <c r="W715" s="5">
        <f t="shared" si="214"/>
        <v>1.8599999999999852</v>
      </c>
      <c r="X715" s="5">
        <f t="shared" si="215"/>
        <v>64.400000000000006</v>
      </c>
      <c r="Y715" s="5">
        <f t="shared" si="216"/>
        <v>9.0561516121685486</v>
      </c>
      <c r="Z715" s="5">
        <f t="shared" si="217"/>
        <v>0.68373459763273636</v>
      </c>
      <c r="AA715" s="2">
        <f t="shared" si="218"/>
        <v>2.2000000000000028</v>
      </c>
      <c r="AB715" s="5">
        <f t="shared" si="219"/>
        <v>0.11515355257173346</v>
      </c>
    </row>
    <row r="716" spans="1:28">
      <c r="A716" s="1">
        <f t="shared" si="201"/>
        <v>101503</v>
      </c>
      <c r="B716" s="1">
        <v>10</v>
      </c>
      <c r="C716" s="1">
        <v>3</v>
      </c>
      <c r="D716" s="2">
        <v>3</v>
      </c>
      <c r="E716" s="5">
        <v>13.22</v>
      </c>
      <c r="F716" s="5">
        <v>17.149999999999999</v>
      </c>
      <c r="G716" s="5">
        <v>5.65</v>
      </c>
      <c r="H716" s="5">
        <v>13.44</v>
      </c>
      <c r="I716" s="5">
        <v>10.02</v>
      </c>
      <c r="J716" s="5">
        <v>6.94</v>
      </c>
      <c r="K716" s="6">
        <f t="shared" si="202"/>
        <v>13.33</v>
      </c>
      <c r="L716" s="6">
        <f t="shared" si="203"/>
        <v>-0.21999999999999886</v>
      </c>
      <c r="M716" s="6">
        <f t="shared" si="204"/>
        <v>13.584999999999999</v>
      </c>
      <c r="N716" s="5">
        <f t="shared" si="205"/>
        <v>4.4745418759913287</v>
      </c>
      <c r="O716" s="6">
        <f t="shared" si="206"/>
        <v>7.129999999999999</v>
      </c>
      <c r="P716" s="6">
        <f t="shared" si="207"/>
        <v>8.9490837519826574</v>
      </c>
      <c r="Q716" s="6">
        <f t="shared" si="208"/>
        <v>-0.20279549135243194</v>
      </c>
      <c r="R716" s="5">
        <f t="shared" si="209"/>
        <v>0.8213131314556773</v>
      </c>
      <c r="S716" s="5">
        <f t="shared" si="210"/>
        <v>7.3499999999999979</v>
      </c>
      <c r="T716" s="5">
        <f t="shared" si="211"/>
        <v>7.129999999999999</v>
      </c>
      <c r="U716" s="5">
        <f t="shared" si="212"/>
        <v>0.79672960915360269</v>
      </c>
      <c r="V716" s="5">
        <f t="shared" si="213"/>
        <v>5.6989074427536583E-2</v>
      </c>
      <c r="W716" s="5">
        <f t="shared" si="214"/>
        <v>0.25499999999999901</v>
      </c>
      <c r="X716" s="5">
        <f t="shared" si="215"/>
        <v>13.584999999999999</v>
      </c>
      <c r="Y716" s="5">
        <f t="shared" si="216"/>
        <v>3.0360650043062254</v>
      </c>
      <c r="Z716" s="5">
        <f t="shared" si="217"/>
        <v>0.68410013886857235</v>
      </c>
      <c r="AA716" s="2">
        <f t="shared" si="218"/>
        <v>0.21999999999999886</v>
      </c>
      <c r="AB716" s="5">
        <f t="shared" si="219"/>
        <v>0.20279549135243194</v>
      </c>
    </row>
    <row r="717" spans="1:28">
      <c r="A717" s="1">
        <f t="shared" si="201"/>
        <v>24508</v>
      </c>
      <c r="B717" s="1">
        <v>2</v>
      </c>
      <c r="C717" s="1">
        <v>9</v>
      </c>
      <c r="D717" s="2">
        <v>8</v>
      </c>
      <c r="E717" s="5">
        <v>115.85</v>
      </c>
      <c r="F717" s="5">
        <v>116.01</v>
      </c>
      <c r="G717" s="5">
        <v>6.44</v>
      </c>
      <c r="H717" s="5">
        <v>111.62</v>
      </c>
      <c r="I717" s="5">
        <v>124.77</v>
      </c>
      <c r="J717" s="5">
        <v>7.22</v>
      </c>
      <c r="K717" s="6">
        <f t="shared" si="202"/>
        <v>113.735</v>
      </c>
      <c r="L717" s="6">
        <f t="shared" si="203"/>
        <v>4.2299999999999898</v>
      </c>
      <c r="M717" s="6">
        <f t="shared" si="204"/>
        <v>120.39</v>
      </c>
      <c r="N717" s="5">
        <f t="shared" si="205"/>
        <v>4.8374063298424703</v>
      </c>
      <c r="O717" s="6">
        <f t="shared" si="206"/>
        <v>-8.7599999999999909</v>
      </c>
      <c r="P717" s="6">
        <f t="shared" si="207"/>
        <v>9.6748126596849406</v>
      </c>
      <c r="Q717" s="6">
        <f t="shared" si="208"/>
        <v>-0.11383090104912282</v>
      </c>
      <c r="R717" s="5">
        <f t="shared" si="209"/>
        <v>1.3426616573289802</v>
      </c>
      <c r="S717" s="5">
        <f t="shared" si="210"/>
        <v>12.989999999999981</v>
      </c>
      <c r="T717" s="5">
        <f t="shared" si="211"/>
        <v>8.7599999999999909</v>
      </c>
      <c r="U717" s="5">
        <f t="shared" si="212"/>
        <v>0.90544388900707251</v>
      </c>
      <c r="V717" s="5">
        <f t="shared" si="213"/>
        <v>1.3757372331831221</v>
      </c>
      <c r="W717" s="5">
        <f t="shared" si="214"/>
        <v>6.6550000000000011</v>
      </c>
      <c r="X717" s="5">
        <f t="shared" si="215"/>
        <v>120.39</v>
      </c>
      <c r="Y717" s="5">
        <f t="shared" si="216"/>
        <v>24.887303606749217</v>
      </c>
      <c r="Z717" s="5">
        <f t="shared" si="217"/>
        <v>0.68422437840228989</v>
      </c>
      <c r="AA717" s="2">
        <f t="shared" si="218"/>
        <v>4.2299999999999898</v>
      </c>
      <c r="AB717" s="5">
        <f t="shared" si="219"/>
        <v>0.11383090104912282</v>
      </c>
    </row>
    <row r="718" spans="1:28">
      <c r="A718" s="1">
        <f t="shared" si="201"/>
        <v>102501</v>
      </c>
      <c r="B718" s="1">
        <v>10</v>
      </c>
      <c r="C718" s="1">
        <v>5</v>
      </c>
      <c r="D718" s="2">
        <v>1</v>
      </c>
      <c r="E718" s="5">
        <v>90.95</v>
      </c>
      <c r="F718" s="5">
        <v>87.64</v>
      </c>
      <c r="G718" s="5">
        <v>5.58</v>
      </c>
      <c r="H718" s="5">
        <v>95.06</v>
      </c>
      <c r="I718" s="5">
        <v>92.09</v>
      </c>
      <c r="J718" s="5">
        <v>7.92</v>
      </c>
      <c r="K718" s="6">
        <f t="shared" si="202"/>
        <v>93.004999999999995</v>
      </c>
      <c r="L718" s="6">
        <f t="shared" si="203"/>
        <v>-4.1099999999999994</v>
      </c>
      <c r="M718" s="6">
        <f t="shared" si="204"/>
        <v>89.865000000000009</v>
      </c>
      <c r="N718" s="5">
        <f t="shared" si="205"/>
        <v>4.8441407906872396</v>
      </c>
      <c r="O718" s="6">
        <f t="shared" si="206"/>
        <v>-4.4500000000000028</v>
      </c>
      <c r="P718" s="6">
        <f t="shared" si="207"/>
        <v>9.6882815813744791</v>
      </c>
      <c r="Q718" s="6">
        <f t="shared" si="208"/>
        <v>-0.33655505695547117</v>
      </c>
      <c r="R718" s="5">
        <f t="shared" si="209"/>
        <v>3.5093942836431011E-2</v>
      </c>
      <c r="S718" s="5">
        <f t="shared" si="210"/>
        <v>0.34000000000000341</v>
      </c>
      <c r="T718" s="5">
        <f t="shared" si="211"/>
        <v>4.4500000000000028</v>
      </c>
      <c r="U718" s="5">
        <f t="shared" si="212"/>
        <v>0.45931778124151923</v>
      </c>
      <c r="V718" s="5">
        <f t="shared" si="213"/>
        <v>0.64820576768465754</v>
      </c>
      <c r="W718" s="5">
        <f t="shared" si="214"/>
        <v>3.1399999999999864</v>
      </c>
      <c r="X718" s="5">
        <f t="shared" si="215"/>
        <v>89.865000000000009</v>
      </c>
      <c r="Y718" s="5">
        <f t="shared" si="216"/>
        <v>18.551277488210832</v>
      </c>
      <c r="Z718" s="5">
        <f t="shared" si="217"/>
        <v>0.68466123009850643</v>
      </c>
      <c r="AA718" s="2">
        <f t="shared" si="218"/>
        <v>4.1099999999999994</v>
      </c>
      <c r="AB718" s="5">
        <f t="shared" si="219"/>
        <v>0.33655505695547117</v>
      </c>
    </row>
    <row r="719" spans="1:28">
      <c r="A719" s="1">
        <f t="shared" si="201"/>
        <v>51509</v>
      </c>
      <c r="B719" s="1">
        <v>5</v>
      </c>
      <c r="C719" s="1">
        <v>3</v>
      </c>
      <c r="D719" s="2">
        <v>9</v>
      </c>
      <c r="E719" s="5">
        <v>225.73</v>
      </c>
      <c r="F719" s="5">
        <v>228.29</v>
      </c>
      <c r="G719" s="5">
        <v>10.44</v>
      </c>
      <c r="H719" s="5">
        <v>221.74</v>
      </c>
      <c r="I719" s="5">
        <v>225.93</v>
      </c>
      <c r="J719" s="5">
        <v>9.3800000000000008</v>
      </c>
      <c r="K719" s="6">
        <f t="shared" si="202"/>
        <v>223.73500000000001</v>
      </c>
      <c r="L719" s="6">
        <f t="shared" si="203"/>
        <v>3.9899999999999807</v>
      </c>
      <c r="M719" s="6">
        <f t="shared" si="204"/>
        <v>227.11</v>
      </c>
      <c r="N719" s="5">
        <f t="shared" si="205"/>
        <v>7.0174425540933356</v>
      </c>
      <c r="O719" s="6">
        <f t="shared" si="206"/>
        <v>2.3599999999999852</v>
      </c>
      <c r="P719" s="6">
        <f t="shared" si="207"/>
        <v>14.034885108186671</v>
      </c>
      <c r="Q719" s="6">
        <f t="shared" si="208"/>
        <v>0.10665759627978748</v>
      </c>
      <c r="R719" s="5">
        <f t="shared" si="209"/>
        <v>0.1161391765899959</v>
      </c>
      <c r="S719" s="5">
        <f t="shared" si="210"/>
        <v>1.6299999999999955</v>
      </c>
      <c r="T719" s="5">
        <f t="shared" si="211"/>
        <v>2.3599999999999852</v>
      </c>
      <c r="U719" s="5">
        <f t="shared" si="212"/>
        <v>0.16815242745545358</v>
      </c>
      <c r="V719" s="5">
        <f t="shared" si="213"/>
        <v>0.48094444293403343</v>
      </c>
      <c r="W719" s="5">
        <f t="shared" si="214"/>
        <v>3.375</v>
      </c>
      <c r="X719" s="5">
        <f t="shared" si="215"/>
        <v>227.11</v>
      </c>
      <c r="Y719" s="5">
        <f t="shared" si="216"/>
        <v>32.363642202888393</v>
      </c>
      <c r="Z719" s="5">
        <f t="shared" si="217"/>
        <v>0.68506204098607015</v>
      </c>
      <c r="AA719" s="2">
        <f t="shared" si="218"/>
        <v>3.9899999999999807</v>
      </c>
      <c r="AB719" s="5">
        <f t="shared" si="219"/>
        <v>0.10665759627978748</v>
      </c>
    </row>
    <row r="720" spans="1:28">
      <c r="A720" s="1">
        <f t="shared" si="201"/>
        <v>75501</v>
      </c>
      <c r="B720" s="1">
        <v>7</v>
      </c>
      <c r="C720" s="1">
        <v>11</v>
      </c>
      <c r="D720" s="2">
        <v>1</v>
      </c>
      <c r="E720" s="5">
        <v>34.340000000000003</v>
      </c>
      <c r="F720" s="5">
        <v>26.62</v>
      </c>
      <c r="G720" s="5">
        <v>5.97</v>
      </c>
      <c r="H720" s="5">
        <v>34.33</v>
      </c>
      <c r="I720" s="5">
        <v>31.01</v>
      </c>
      <c r="J720" s="5">
        <v>5.94</v>
      </c>
      <c r="K720" s="6">
        <f t="shared" si="202"/>
        <v>34.335000000000001</v>
      </c>
      <c r="L720" s="6">
        <f t="shared" si="203"/>
        <v>1.0000000000005116E-2</v>
      </c>
      <c r="M720" s="6">
        <f t="shared" si="204"/>
        <v>28.815000000000001</v>
      </c>
      <c r="N720" s="5">
        <f t="shared" si="205"/>
        <v>4.210834240385152</v>
      </c>
      <c r="O720" s="6">
        <f t="shared" si="206"/>
        <v>-4.3900000000000006</v>
      </c>
      <c r="P720" s="6">
        <f t="shared" si="207"/>
        <v>8.4216684807703039</v>
      </c>
      <c r="Q720" s="6">
        <f t="shared" si="208"/>
        <v>5.0377514117122858E-3</v>
      </c>
      <c r="R720" s="5">
        <f t="shared" si="209"/>
        <v>0.52246179127648962</v>
      </c>
      <c r="S720" s="5">
        <f t="shared" si="210"/>
        <v>4.4000000000000057</v>
      </c>
      <c r="T720" s="5">
        <f t="shared" si="211"/>
        <v>4.3900000000000006</v>
      </c>
      <c r="U720" s="5">
        <f t="shared" si="212"/>
        <v>0.52127437811449695</v>
      </c>
      <c r="V720" s="5">
        <f t="shared" si="213"/>
        <v>1.3109041308391902</v>
      </c>
      <c r="W720" s="5">
        <f t="shared" si="214"/>
        <v>5.52</v>
      </c>
      <c r="X720" s="5">
        <f t="shared" si="215"/>
        <v>28.815000000000001</v>
      </c>
      <c r="Y720" s="5">
        <f t="shared" si="216"/>
        <v>6.843062052560013</v>
      </c>
      <c r="Z720" s="5">
        <f t="shared" si="217"/>
        <v>0.6856748500564972</v>
      </c>
      <c r="AA720" s="2">
        <f t="shared" si="218"/>
        <v>1.0000000000005116E-2</v>
      </c>
      <c r="AB720" s="5">
        <f t="shared" si="219"/>
        <v>5.0377514117122858E-3</v>
      </c>
    </row>
    <row r="721" spans="1:28">
      <c r="A721" s="1">
        <f t="shared" si="201"/>
        <v>37001</v>
      </c>
      <c r="B721" s="1">
        <v>3</v>
      </c>
      <c r="C721" s="1">
        <v>14</v>
      </c>
      <c r="D721" s="2">
        <v>1</v>
      </c>
      <c r="E721" s="5">
        <v>157.5</v>
      </c>
      <c r="F721" s="5">
        <v>154.5</v>
      </c>
      <c r="G721" s="5">
        <v>5.92</v>
      </c>
      <c r="H721" s="5">
        <v>164.61</v>
      </c>
      <c r="I721" s="5">
        <v>157.93</v>
      </c>
      <c r="J721" s="5">
        <v>5.94</v>
      </c>
      <c r="K721" s="6">
        <f t="shared" si="202"/>
        <v>161.05500000000001</v>
      </c>
      <c r="L721" s="6">
        <f t="shared" si="203"/>
        <v>-7.1100000000000136</v>
      </c>
      <c r="M721" s="6">
        <f t="shared" si="204"/>
        <v>156.215</v>
      </c>
      <c r="N721" s="5">
        <f t="shared" si="205"/>
        <v>4.1931491745465008</v>
      </c>
      <c r="O721" s="6">
        <f t="shared" si="206"/>
        <v>-3.4300000000000068</v>
      </c>
      <c r="P721" s="6">
        <f t="shared" si="207"/>
        <v>8.3862983490930016</v>
      </c>
      <c r="Q721" s="6">
        <f t="shared" si="208"/>
        <v>-3.372671690601571E-3</v>
      </c>
      <c r="R721" s="5">
        <f t="shared" si="209"/>
        <v>0.43881100418970997</v>
      </c>
      <c r="S721" s="5">
        <f t="shared" si="210"/>
        <v>3.6800000000000068</v>
      </c>
      <c r="T721" s="5">
        <f t="shared" si="211"/>
        <v>3.4300000000000068</v>
      </c>
      <c r="U721" s="5">
        <f t="shared" si="212"/>
        <v>0.40900047401377865</v>
      </c>
      <c r="V721" s="5">
        <f t="shared" si="213"/>
        <v>1.1542637284120618</v>
      </c>
      <c r="W721" s="5">
        <f t="shared" si="214"/>
        <v>4.8400000000000034</v>
      </c>
      <c r="X721" s="5">
        <f t="shared" si="215"/>
        <v>156.215</v>
      </c>
      <c r="Y721" s="5">
        <f t="shared" si="216"/>
        <v>37.254815771464898</v>
      </c>
      <c r="Z721" s="5">
        <f t="shared" si="217"/>
        <v>0.68599927113663894</v>
      </c>
      <c r="AA721" s="2">
        <f t="shared" si="218"/>
        <v>7.1100000000000136</v>
      </c>
      <c r="AB721" s="5">
        <f t="shared" si="219"/>
        <v>3.372671690601571E-3</v>
      </c>
    </row>
    <row r="722" spans="1:28">
      <c r="A722" s="1">
        <f t="shared" si="201"/>
        <v>23509</v>
      </c>
      <c r="B722" s="1">
        <v>2</v>
      </c>
      <c r="C722" s="1">
        <v>7</v>
      </c>
      <c r="D722" s="2">
        <v>9</v>
      </c>
      <c r="E722" s="5">
        <v>98.68</v>
      </c>
      <c r="F722" s="5">
        <v>102.13</v>
      </c>
      <c r="G722" s="5">
        <v>12.13</v>
      </c>
      <c r="H722" s="5">
        <v>96.84</v>
      </c>
      <c r="I722" s="5">
        <v>98.82</v>
      </c>
      <c r="J722" s="5">
        <v>10.66</v>
      </c>
      <c r="K722" s="6">
        <f t="shared" si="202"/>
        <v>97.76</v>
      </c>
      <c r="L722" s="6">
        <f t="shared" si="203"/>
        <v>1.8400000000000034</v>
      </c>
      <c r="M722" s="6">
        <f t="shared" si="204"/>
        <v>100.47499999999999</v>
      </c>
      <c r="N722" s="5">
        <f t="shared" si="205"/>
        <v>8.0742259690944991</v>
      </c>
      <c r="O722" s="6">
        <f t="shared" si="206"/>
        <v>3.3100000000000023</v>
      </c>
      <c r="P722" s="6">
        <f t="shared" si="207"/>
        <v>16.148451938188998</v>
      </c>
      <c r="Q722" s="6">
        <f t="shared" si="208"/>
        <v>0.1284694513416868</v>
      </c>
      <c r="R722" s="5">
        <f t="shared" si="209"/>
        <v>9.1030397565455737E-2</v>
      </c>
      <c r="S722" s="5">
        <f t="shared" si="210"/>
        <v>1.4699999999999989</v>
      </c>
      <c r="T722" s="5">
        <f t="shared" si="211"/>
        <v>3.3100000000000023</v>
      </c>
      <c r="U722" s="5">
        <f t="shared" si="212"/>
        <v>0.20497320812357753</v>
      </c>
      <c r="V722" s="5">
        <f t="shared" si="213"/>
        <v>0.33625514202749873</v>
      </c>
      <c r="W722" s="5">
        <f t="shared" si="214"/>
        <v>2.7149999999999892</v>
      </c>
      <c r="X722" s="5">
        <f t="shared" si="215"/>
        <v>100.47499999999999</v>
      </c>
      <c r="Y722" s="5">
        <f t="shared" si="216"/>
        <v>12.44391727263833</v>
      </c>
      <c r="Z722" s="5">
        <f t="shared" si="217"/>
        <v>0.68623101066623327</v>
      </c>
      <c r="AA722" s="2">
        <f t="shared" si="218"/>
        <v>1.8400000000000034</v>
      </c>
      <c r="AB722" s="5">
        <f t="shared" si="219"/>
        <v>0.1284694513416868</v>
      </c>
    </row>
    <row r="723" spans="1:28">
      <c r="A723" s="1">
        <f t="shared" si="201"/>
        <v>84004</v>
      </c>
      <c r="B723" s="1">
        <v>8</v>
      </c>
      <c r="C723" s="1">
        <v>8</v>
      </c>
      <c r="D723" s="2">
        <v>4</v>
      </c>
      <c r="E723" s="5">
        <v>96.44</v>
      </c>
      <c r="F723" s="5">
        <v>96.64</v>
      </c>
      <c r="G723" s="5">
        <v>6.2</v>
      </c>
      <c r="H723" s="5">
        <v>92.13</v>
      </c>
      <c r="I723" s="5">
        <v>93.9</v>
      </c>
      <c r="J723" s="5">
        <v>6.22</v>
      </c>
      <c r="K723" s="6">
        <f t="shared" si="202"/>
        <v>94.284999999999997</v>
      </c>
      <c r="L723" s="6">
        <f t="shared" si="203"/>
        <v>4.3100000000000023</v>
      </c>
      <c r="M723" s="6">
        <f t="shared" si="204"/>
        <v>95.27000000000001</v>
      </c>
      <c r="N723" s="5">
        <f t="shared" si="205"/>
        <v>4.3911388044560828</v>
      </c>
      <c r="O723" s="6">
        <f t="shared" si="206"/>
        <v>2.7399999999999949</v>
      </c>
      <c r="P723" s="6">
        <f t="shared" si="207"/>
        <v>8.7822776089121657</v>
      </c>
      <c r="Q723" s="6">
        <f t="shared" si="208"/>
        <v>-3.220603564964261E-3</v>
      </c>
      <c r="R723" s="5">
        <f t="shared" si="209"/>
        <v>0.17876911547487265</v>
      </c>
      <c r="S723" s="5">
        <f t="shared" si="210"/>
        <v>1.5700000000000074</v>
      </c>
      <c r="T723" s="5">
        <f t="shared" si="211"/>
        <v>2.7399999999999949</v>
      </c>
      <c r="U723" s="5">
        <f t="shared" si="212"/>
        <v>0.31199195949117697</v>
      </c>
      <c r="V723" s="5">
        <f t="shared" si="213"/>
        <v>0.22431538693344097</v>
      </c>
      <c r="W723" s="5">
        <f t="shared" si="214"/>
        <v>0.98500000000001364</v>
      </c>
      <c r="X723" s="5">
        <f t="shared" si="215"/>
        <v>95.27000000000001</v>
      </c>
      <c r="Y723" s="5">
        <f t="shared" si="216"/>
        <v>21.695966409287948</v>
      </c>
      <c r="Z723" s="5">
        <f t="shared" si="217"/>
        <v>0.68630022584871697</v>
      </c>
      <c r="AA723" s="2">
        <f t="shared" si="218"/>
        <v>4.3100000000000023</v>
      </c>
      <c r="AB723" s="5">
        <f t="shared" si="219"/>
        <v>3.220603564964261E-3</v>
      </c>
    </row>
    <row r="724" spans="1:28">
      <c r="A724" s="1">
        <f t="shared" si="201"/>
        <v>82506</v>
      </c>
      <c r="B724" s="1">
        <v>8</v>
      </c>
      <c r="C724" s="1">
        <v>5</v>
      </c>
      <c r="D724" s="2">
        <v>6</v>
      </c>
      <c r="E724" s="5">
        <v>218.25</v>
      </c>
      <c r="F724" s="5">
        <v>240.6</v>
      </c>
      <c r="G724" s="5">
        <v>7.04</v>
      </c>
      <c r="H724" s="5">
        <v>215.1</v>
      </c>
      <c r="I724" s="5">
        <v>228.09</v>
      </c>
      <c r="J724" s="5">
        <v>6.36</v>
      </c>
      <c r="K724" s="6">
        <f t="shared" si="202"/>
        <v>216.67500000000001</v>
      </c>
      <c r="L724" s="6">
        <f t="shared" si="203"/>
        <v>3.1500000000000057</v>
      </c>
      <c r="M724" s="6">
        <f t="shared" si="204"/>
        <v>234.345</v>
      </c>
      <c r="N724" s="5">
        <f t="shared" si="205"/>
        <v>4.743711626985772</v>
      </c>
      <c r="O724" s="6">
        <f t="shared" si="206"/>
        <v>12.509999999999991</v>
      </c>
      <c r="P724" s="6">
        <f t="shared" si="207"/>
        <v>9.487423253971544</v>
      </c>
      <c r="Q724" s="6">
        <f t="shared" si="208"/>
        <v>0.10123184670352128</v>
      </c>
      <c r="R724" s="5">
        <f t="shared" si="209"/>
        <v>0.98656924535139534</v>
      </c>
      <c r="S724" s="5">
        <f t="shared" si="210"/>
        <v>9.3599999999999852</v>
      </c>
      <c r="T724" s="5">
        <f t="shared" si="211"/>
        <v>12.509999999999991</v>
      </c>
      <c r="U724" s="5">
        <f t="shared" si="212"/>
        <v>1.318587741383116</v>
      </c>
      <c r="V724" s="5">
        <f t="shared" si="213"/>
        <v>3.7249313173844381</v>
      </c>
      <c r="W724" s="5">
        <f t="shared" si="214"/>
        <v>17.669999999999987</v>
      </c>
      <c r="X724" s="5">
        <f t="shared" si="215"/>
        <v>234.345</v>
      </c>
      <c r="Y724" s="5">
        <f t="shared" si="216"/>
        <v>49.401190128605364</v>
      </c>
      <c r="Z724" s="5">
        <f t="shared" si="217"/>
        <v>0.68649763291653088</v>
      </c>
      <c r="AA724" s="2">
        <f t="shared" si="218"/>
        <v>3.1500000000000057</v>
      </c>
      <c r="AB724" s="5">
        <f t="shared" si="219"/>
        <v>0.10123184670352128</v>
      </c>
    </row>
    <row r="725" spans="1:28">
      <c r="A725" s="1">
        <f t="shared" si="201"/>
        <v>17003</v>
      </c>
      <c r="B725" s="1">
        <v>1</v>
      </c>
      <c r="C725" s="1">
        <v>14</v>
      </c>
      <c r="D725" s="2">
        <v>3</v>
      </c>
      <c r="E725" s="5">
        <v>16.2</v>
      </c>
      <c r="F725" s="5">
        <v>11.57</v>
      </c>
      <c r="G725" s="5">
        <v>5.51</v>
      </c>
      <c r="H725" s="5">
        <v>17.329999999999998</v>
      </c>
      <c r="I725" s="5">
        <v>17.670000000000002</v>
      </c>
      <c r="J725" s="5">
        <v>5.7</v>
      </c>
      <c r="K725" s="6">
        <f t="shared" si="202"/>
        <v>16.765000000000001</v>
      </c>
      <c r="L725" s="6">
        <f t="shared" si="203"/>
        <v>-1.129999999999999</v>
      </c>
      <c r="M725" s="6">
        <f t="shared" si="204"/>
        <v>14.620000000000001</v>
      </c>
      <c r="N725" s="5">
        <f t="shared" si="205"/>
        <v>3.9639027485547622</v>
      </c>
      <c r="O725" s="6">
        <f t="shared" si="206"/>
        <v>-6.1000000000000014</v>
      </c>
      <c r="P725" s="6">
        <f t="shared" si="207"/>
        <v>7.9278054971095244</v>
      </c>
      <c r="Q725" s="6">
        <f t="shared" si="208"/>
        <v>-3.3888569787478506E-2</v>
      </c>
      <c r="R725" s="5">
        <f t="shared" si="209"/>
        <v>0.6269074085901909</v>
      </c>
      <c r="S725" s="5">
        <f t="shared" si="210"/>
        <v>4.9700000000000024</v>
      </c>
      <c r="T725" s="5">
        <f t="shared" si="211"/>
        <v>6.1000000000000014</v>
      </c>
      <c r="U725" s="5">
        <f t="shared" si="212"/>
        <v>0.76944370068413759</v>
      </c>
      <c r="V725" s="5">
        <f t="shared" si="213"/>
        <v>0.54113335671064733</v>
      </c>
      <c r="W725" s="5">
        <f t="shared" si="214"/>
        <v>2.1449999999999996</v>
      </c>
      <c r="X725" s="5">
        <f t="shared" si="215"/>
        <v>14.620000000000001</v>
      </c>
      <c r="Y725" s="5">
        <f t="shared" si="216"/>
        <v>3.6882842308203574</v>
      </c>
      <c r="Z725" s="5">
        <f t="shared" si="217"/>
        <v>0.68710042934057314</v>
      </c>
      <c r="AA725" s="2">
        <f t="shared" si="218"/>
        <v>1.129999999999999</v>
      </c>
      <c r="AB725" s="5">
        <f t="shared" si="219"/>
        <v>3.3888569787478506E-2</v>
      </c>
    </row>
    <row r="726" spans="1:28">
      <c r="A726" s="1">
        <f t="shared" si="201"/>
        <v>65005</v>
      </c>
      <c r="B726" s="1">
        <v>6</v>
      </c>
      <c r="C726" s="1">
        <v>10</v>
      </c>
      <c r="D726" s="2">
        <v>5</v>
      </c>
      <c r="E726" s="5">
        <v>113.65</v>
      </c>
      <c r="F726" s="5">
        <v>109.19</v>
      </c>
      <c r="G726" s="5">
        <v>6.17</v>
      </c>
      <c r="H726" s="5">
        <v>112.15</v>
      </c>
      <c r="I726" s="5">
        <v>101.63</v>
      </c>
      <c r="J726" s="5">
        <v>6.16</v>
      </c>
      <c r="K726" s="6">
        <f t="shared" si="202"/>
        <v>112.9</v>
      </c>
      <c r="L726" s="6">
        <f t="shared" si="203"/>
        <v>1.5</v>
      </c>
      <c r="M726" s="6">
        <f t="shared" si="204"/>
        <v>105.41</v>
      </c>
      <c r="N726" s="5">
        <f t="shared" si="205"/>
        <v>4.3593147397268757</v>
      </c>
      <c r="O726" s="6">
        <f t="shared" si="206"/>
        <v>7.5600000000000023</v>
      </c>
      <c r="P726" s="6">
        <f t="shared" si="207"/>
        <v>8.7186294794537513</v>
      </c>
      <c r="Q726" s="6">
        <f t="shared" si="208"/>
        <v>1.6220589492794192E-3</v>
      </c>
      <c r="R726" s="5">
        <f t="shared" si="209"/>
        <v>0.6950633714026897</v>
      </c>
      <c r="S726" s="5">
        <f t="shared" si="210"/>
        <v>6.0600000000000023</v>
      </c>
      <c r="T726" s="5">
        <f t="shared" si="211"/>
        <v>7.5600000000000023</v>
      </c>
      <c r="U726" s="5">
        <f t="shared" si="212"/>
        <v>0.86710876036375151</v>
      </c>
      <c r="V726" s="5">
        <f t="shared" si="213"/>
        <v>1.7181599510911387</v>
      </c>
      <c r="W726" s="5">
        <f t="shared" si="214"/>
        <v>7.4900000000000091</v>
      </c>
      <c r="X726" s="5">
        <f t="shared" si="215"/>
        <v>105.41</v>
      </c>
      <c r="Y726" s="5">
        <f t="shared" si="216"/>
        <v>24.180405933847357</v>
      </c>
      <c r="Z726" s="5">
        <f t="shared" si="217"/>
        <v>0.68828918341057777</v>
      </c>
      <c r="AA726" s="2">
        <f t="shared" si="218"/>
        <v>1.5</v>
      </c>
      <c r="AB726" s="5">
        <f t="shared" si="219"/>
        <v>1.6220589492794192E-3</v>
      </c>
    </row>
    <row r="727" spans="1:28">
      <c r="A727" s="1">
        <f t="shared" si="201"/>
        <v>16006</v>
      </c>
      <c r="B727" s="1">
        <v>1</v>
      </c>
      <c r="C727" s="1">
        <v>12</v>
      </c>
      <c r="D727" s="2">
        <v>6</v>
      </c>
      <c r="E727" s="5">
        <v>3.01</v>
      </c>
      <c r="F727" s="5">
        <v>3.53</v>
      </c>
      <c r="G727" s="5">
        <v>5.85</v>
      </c>
      <c r="H727" s="5">
        <v>2.2400000000000002</v>
      </c>
      <c r="I727" s="5">
        <v>-1.89</v>
      </c>
      <c r="J727" s="5">
        <v>5.86</v>
      </c>
      <c r="K727" s="6">
        <f t="shared" si="202"/>
        <v>2.625</v>
      </c>
      <c r="L727" s="6">
        <f t="shared" si="203"/>
        <v>0.76999999999999957</v>
      </c>
      <c r="M727" s="6">
        <f t="shared" si="204"/>
        <v>0.82</v>
      </c>
      <c r="N727" s="5">
        <f t="shared" si="205"/>
        <v>4.1401117134686114</v>
      </c>
      <c r="O727" s="6">
        <f t="shared" si="206"/>
        <v>5.42</v>
      </c>
      <c r="P727" s="6">
        <f t="shared" si="207"/>
        <v>8.2802234269372228</v>
      </c>
      <c r="Q727" s="6">
        <f t="shared" si="208"/>
        <v>-1.7079406844307241E-3</v>
      </c>
      <c r="R727" s="5">
        <f t="shared" si="209"/>
        <v>0.56157904928901081</v>
      </c>
      <c r="S727" s="5">
        <f t="shared" si="210"/>
        <v>4.6500000000000004</v>
      </c>
      <c r="T727" s="5">
        <f t="shared" si="211"/>
        <v>5.42</v>
      </c>
      <c r="U727" s="5">
        <f t="shared" si="212"/>
        <v>0.65457170906375017</v>
      </c>
      <c r="V727" s="5">
        <f t="shared" si="213"/>
        <v>0.43597857374910298</v>
      </c>
      <c r="W727" s="5">
        <f t="shared" si="214"/>
        <v>1.8050000000000002</v>
      </c>
      <c r="X727" s="5">
        <f t="shared" si="215"/>
        <v>0.82</v>
      </c>
      <c r="Y727" s="5">
        <f t="shared" si="216"/>
        <v>0.19806228835139303</v>
      </c>
      <c r="Z727" s="5">
        <f t="shared" si="217"/>
        <v>0.68840177222316912</v>
      </c>
      <c r="AA727" s="2">
        <f t="shared" si="218"/>
        <v>0.76999999999999957</v>
      </c>
      <c r="AB727" s="5">
        <f t="shared" si="219"/>
        <v>1.7079406844307241E-3</v>
      </c>
    </row>
    <row r="728" spans="1:28">
      <c r="A728" s="1">
        <f t="shared" si="201"/>
        <v>92005</v>
      </c>
      <c r="B728" s="1">
        <v>9</v>
      </c>
      <c r="C728" s="1">
        <v>4</v>
      </c>
      <c r="D728" s="2">
        <v>5</v>
      </c>
      <c r="E728" s="5">
        <v>65.2</v>
      </c>
      <c r="F728" s="5">
        <v>65.73</v>
      </c>
      <c r="G728" s="5">
        <v>6.09</v>
      </c>
      <c r="H728" s="5">
        <v>69.5</v>
      </c>
      <c r="I728" s="5">
        <v>70.040000000000006</v>
      </c>
      <c r="J728" s="5">
        <v>5.63</v>
      </c>
      <c r="K728" s="6">
        <f t="shared" si="202"/>
        <v>67.349999999999994</v>
      </c>
      <c r="L728" s="6">
        <f t="shared" si="203"/>
        <v>-4.2999999999999972</v>
      </c>
      <c r="M728" s="6">
        <f t="shared" si="204"/>
        <v>67.885000000000005</v>
      </c>
      <c r="N728" s="5">
        <f t="shared" si="205"/>
        <v>4.1468361433748502</v>
      </c>
      <c r="O728" s="6">
        <f t="shared" si="206"/>
        <v>-4.3100000000000023</v>
      </c>
      <c r="P728" s="6">
        <f t="shared" si="207"/>
        <v>8.2936722867497004</v>
      </c>
      <c r="Q728" s="6">
        <f t="shared" si="208"/>
        <v>7.8377553245620388E-2</v>
      </c>
      <c r="R728" s="5">
        <f t="shared" si="209"/>
        <v>1.2057385021085909E-3</v>
      </c>
      <c r="S728" s="5">
        <f t="shared" si="210"/>
        <v>1.0000000000005116E-2</v>
      </c>
      <c r="T728" s="5">
        <f t="shared" si="211"/>
        <v>4.3100000000000023</v>
      </c>
      <c r="U728" s="5">
        <f t="shared" si="212"/>
        <v>0.51967329440853716</v>
      </c>
      <c r="V728" s="5">
        <f t="shared" si="213"/>
        <v>0.12901401972555585</v>
      </c>
      <c r="W728" s="5">
        <f t="shared" si="214"/>
        <v>0.5350000000000108</v>
      </c>
      <c r="X728" s="5">
        <f t="shared" si="215"/>
        <v>67.885000000000005</v>
      </c>
      <c r="Y728" s="5">
        <f t="shared" si="216"/>
        <v>16.370311643119965</v>
      </c>
      <c r="Z728" s="5">
        <f t="shared" si="217"/>
        <v>0.68852233079254588</v>
      </c>
      <c r="AA728" s="2">
        <f t="shared" si="218"/>
        <v>4.2999999999999972</v>
      </c>
      <c r="AB728" s="5">
        <f t="shared" si="219"/>
        <v>7.8377553245620388E-2</v>
      </c>
    </row>
    <row r="729" spans="1:28">
      <c r="A729" s="1">
        <f t="shared" si="201"/>
        <v>46503</v>
      </c>
      <c r="B729" s="1">
        <v>4</v>
      </c>
      <c r="C729" s="1">
        <v>13</v>
      </c>
      <c r="D729" s="2">
        <v>3</v>
      </c>
      <c r="E729" s="5">
        <v>68.790000000000006</v>
      </c>
      <c r="F729" s="5">
        <v>74.66</v>
      </c>
      <c r="G729" s="5">
        <v>6.14</v>
      </c>
      <c r="H729" s="5">
        <v>67.38</v>
      </c>
      <c r="I729" s="5">
        <v>50.18</v>
      </c>
      <c r="J729" s="5">
        <v>6.16</v>
      </c>
      <c r="K729" s="6">
        <f t="shared" si="202"/>
        <v>68.085000000000008</v>
      </c>
      <c r="L729" s="6">
        <f t="shared" si="203"/>
        <v>1.4100000000000108</v>
      </c>
      <c r="M729" s="6">
        <f t="shared" si="204"/>
        <v>62.42</v>
      </c>
      <c r="N729" s="5">
        <f t="shared" si="205"/>
        <v>4.3487124531290862</v>
      </c>
      <c r="O729" s="6">
        <f t="shared" si="206"/>
        <v>24.479999999999997</v>
      </c>
      <c r="P729" s="6">
        <f t="shared" si="207"/>
        <v>8.6974249062581723</v>
      </c>
      <c r="Q729" s="6">
        <f t="shared" si="208"/>
        <v>-3.2520239222052724E-3</v>
      </c>
      <c r="R729" s="5">
        <f t="shared" si="209"/>
        <v>2.6525092482718793</v>
      </c>
      <c r="S729" s="5">
        <f t="shared" si="210"/>
        <v>23.069999999999986</v>
      </c>
      <c r="T729" s="5">
        <f t="shared" si="211"/>
        <v>24.479999999999997</v>
      </c>
      <c r="U729" s="5">
        <f t="shared" si="212"/>
        <v>2.814626198426339</v>
      </c>
      <c r="V729" s="5">
        <f t="shared" si="213"/>
        <v>1.3026844292553292</v>
      </c>
      <c r="W729" s="5">
        <f t="shared" si="214"/>
        <v>5.6650000000000063</v>
      </c>
      <c r="X729" s="5">
        <f t="shared" si="215"/>
        <v>62.42</v>
      </c>
      <c r="Y729" s="5">
        <f t="shared" si="216"/>
        <v>14.353673799491185</v>
      </c>
      <c r="Z729" s="5">
        <f t="shared" si="217"/>
        <v>0.68877064397373966</v>
      </c>
      <c r="AA729" s="2">
        <f t="shared" si="218"/>
        <v>1.4100000000000108</v>
      </c>
      <c r="AB729" s="5">
        <f t="shared" si="219"/>
        <v>3.2520239222052724E-3</v>
      </c>
    </row>
    <row r="730" spans="1:28">
      <c r="A730" s="1">
        <f t="shared" si="201"/>
        <v>80507</v>
      </c>
      <c r="B730" s="1">
        <v>8</v>
      </c>
      <c r="C730" s="1">
        <v>1</v>
      </c>
      <c r="D730" s="2">
        <v>7</v>
      </c>
      <c r="E730" s="5">
        <v>97.3</v>
      </c>
      <c r="F730" s="5">
        <v>93.83</v>
      </c>
      <c r="G730" s="5">
        <v>6.21</v>
      </c>
      <c r="H730" s="5">
        <v>94.78</v>
      </c>
      <c r="I730" s="5">
        <v>97.89</v>
      </c>
      <c r="J730" s="5">
        <v>6.48</v>
      </c>
      <c r="K730" s="6">
        <f t="shared" si="202"/>
        <v>96.039999999999992</v>
      </c>
      <c r="L730" s="6">
        <f t="shared" si="203"/>
        <v>2.519999999999996</v>
      </c>
      <c r="M730" s="6">
        <f t="shared" si="204"/>
        <v>95.86</v>
      </c>
      <c r="N730" s="5">
        <f t="shared" si="205"/>
        <v>4.4876079374205586</v>
      </c>
      <c r="O730" s="6">
        <f t="shared" si="206"/>
        <v>-4.0600000000000023</v>
      </c>
      <c r="P730" s="6">
        <f t="shared" si="207"/>
        <v>8.9752158748411173</v>
      </c>
      <c r="Q730" s="6">
        <f t="shared" si="208"/>
        <v>-4.2533936651583858E-2</v>
      </c>
      <c r="R730" s="5">
        <f t="shared" si="209"/>
        <v>0.73312999840424231</v>
      </c>
      <c r="S730" s="5">
        <f t="shared" si="210"/>
        <v>6.5799999999999983</v>
      </c>
      <c r="T730" s="5">
        <f t="shared" si="211"/>
        <v>4.0600000000000023</v>
      </c>
      <c r="U730" s="5">
        <f t="shared" si="212"/>
        <v>0.4523568075260222</v>
      </c>
      <c r="V730" s="5">
        <f t="shared" si="213"/>
        <v>4.0110455839744145E-2</v>
      </c>
      <c r="W730" s="5">
        <f t="shared" si="214"/>
        <v>0.17999999999999261</v>
      </c>
      <c r="X730" s="5">
        <f t="shared" si="215"/>
        <v>95.86</v>
      </c>
      <c r="Y730" s="5">
        <f t="shared" si="216"/>
        <v>21.361046093322397</v>
      </c>
      <c r="Z730" s="5">
        <f t="shared" si="217"/>
        <v>0.68877645139769406</v>
      </c>
      <c r="AA730" s="2">
        <f t="shared" si="218"/>
        <v>2.519999999999996</v>
      </c>
      <c r="AB730" s="5">
        <f t="shared" si="219"/>
        <v>4.2533936651583858E-2</v>
      </c>
    </row>
    <row r="731" spans="1:28">
      <c r="A731" s="1">
        <f t="shared" si="201"/>
        <v>55505</v>
      </c>
      <c r="B731" s="1">
        <v>5</v>
      </c>
      <c r="C731" s="1">
        <v>11</v>
      </c>
      <c r="D731" s="2">
        <v>5</v>
      </c>
      <c r="E731" s="5">
        <v>12.03</v>
      </c>
      <c r="F731" s="5">
        <v>6.47</v>
      </c>
      <c r="G731" s="5">
        <v>6.34</v>
      </c>
      <c r="H731" s="5">
        <v>12.59</v>
      </c>
      <c r="I731" s="5">
        <v>16.22</v>
      </c>
      <c r="J731" s="5">
        <v>6.02</v>
      </c>
      <c r="K731" s="6">
        <f t="shared" si="202"/>
        <v>12.309999999999999</v>
      </c>
      <c r="L731" s="6">
        <f t="shared" si="203"/>
        <v>-0.5600000000000005</v>
      </c>
      <c r="M731" s="6">
        <f t="shared" si="204"/>
        <v>11.344999999999999</v>
      </c>
      <c r="N731" s="5">
        <f t="shared" si="205"/>
        <v>4.3713842201298201</v>
      </c>
      <c r="O731" s="6">
        <f t="shared" si="206"/>
        <v>-9.75</v>
      </c>
      <c r="P731" s="6">
        <f t="shared" si="207"/>
        <v>8.7427684402596402</v>
      </c>
      <c r="Q731" s="6">
        <f t="shared" si="208"/>
        <v>5.1745250928881749E-2</v>
      </c>
      <c r="R731" s="5">
        <f t="shared" si="209"/>
        <v>1.0511544555704917</v>
      </c>
      <c r="S731" s="5">
        <f t="shared" si="210"/>
        <v>9.19</v>
      </c>
      <c r="T731" s="5">
        <f t="shared" si="211"/>
        <v>9.75</v>
      </c>
      <c r="U731" s="5">
        <f t="shared" si="212"/>
        <v>1.1152073930154838</v>
      </c>
      <c r="V731" s="5">
        <f t="shared" si="213"/>
        <v>0.22075387369434699</v>
      </c>
      <c r="W731" s="5">
        <f t="shared" si="214"/>
        <v>0.96499999999999986</v>
      </c>
      <c r="X731" s="5">
        <f t="shared" si="215"/>
        <v>11.344999999999999</v>
      </c>
      <c r="Y731" s="5">
        <f t="shared" si="216"/>
        <v>2.5952877689765459</v>
      </c>
      <c r="Z731" s="5">
        <f t="shared" si="217"/>
        <v>0.68897460040265635</v>
      </c>
      <c r="AA731" s="2">
        <f t="shared" si="218"/>
        <v>0.5600000000000005</v>
      </c>
      <c r="AB731" s="5">
        <f t="shared" si="219"/>
        <v>5.1745250928881749E-2</v>
      </c>
    </row>
    <row r="732" spans="1:28">
      <c r="A732" s="1">
        <f t="shared" si="201"/>
        <v>36504</v>
      </c>
      <c r="B732" s="1">
        <v>3</v>
      </c>
      <c r="C732" s="1">
        <v>13</v>
      </c>
      <c r="D732" s="2">
        <v>4</v>
      </c>
      <c r="E732" s="5">
        <v>133.52000000000001</v>
      </c>
      <c r="F732" s="5">
        <v>125.51</v>
      </c>
      <c r="G732" s="5">
        <v>7.02</v>
      </c>
      <c r="H732" s="5">
        <v>136.69</v>
      </c>
      <c r="I732" s="5">
        <v>122.84</v>
      </c>
      <c r="J732" s="5">
        <v>6</v>
      </c>
      <c r="K732" s="6">
        <f t="shared" si="202"/>
        <v>135.10500000000002</v>
      </c>
      <c r="L732" s="6">
        <f t="shared" si="203"/>
        <v>-3.1699999999999875</v>
      </c>
      <c r="M732" s="6">
        <f t="shared" si="204"/>
        <v>124.17500000000001</v>
      </c>
      <c r="N732" s="5">
        <f t="shared" si="205"/>
        <v>4.6173693809354255</v>
      </c>
      <c r="O732" s="6">
        <f t="shared" si="206"/>
        <v>2.6700000000000017</v>
      </c>
      <c r="P732" s="6">
        <f t="shared" si="207"/>
        <v>9.234738761870851</v>
      </c>
      <c r="Q732" s="6">
        <f t="shared" si="208"/>
        <v>0.15572628646207096</v>
      </c>
      <c r="R732" s="5">
        <f t="shared" si="209"/>
        <v>0.63239471636302935</v>
      </c>
      <c r="S732" s="5">
        <f t="shared" si="210"/>
        <v>5.8399999999999892</v>
      </c>
      <c r="T732" s="5">
        <f t="shared" si="211"/>
        <v>2.6700000000000017</v>
      </c>
      <c r="U732" s="5">
        <f t="shared" si="212"/>
        <v>0.28912566655638572</v>
      </c>
      <c r="V732" s="5">
        <f t="shared" si="213"/>
        <v>2.3671487157013451</v>
      </c>
      <c r="W732" s="5">
        <f t="shared" si="214"/>
        <v>10.930000000000007</v>
      </c>
      <c r="X732" s="5">
        <f t="shared" si="215"/>
        <v>124.17500000000001</v>
      </c>
      <c r="Y732" s="5">
        <f t="shared" si="216"/>
        <v>26.893018460403876</v>
      </c>
      <c r="Z732" s="5">
        <f t="shared" si="217"/>
        <v>0.68973038210593562</v>
      </c>
      <c r="AA732" s="2">
        <f t="shared" si="218"/>
        <v>3.1699999999999875</v>
      </c>
      <c r="AB732" s="5">
        <f t="shared" si="219"/>
        <v>0.15572628646207096</v>
      </c>
    </row>
    <row r="733" spans="1:28">
      <c r="A733" s="1">
        <f t="shared" si="201"/>
        <v>55006</v>
      </c>
      <c r="B733" s="1">
        <v>5</v>
      </c>
      <c r="C733" s="1">
        <v>10</v>
      </c>
      <c r="D733" s="2">
        <v>6</v>
      </c>
      <c r="E733" s="5">
        <v>18.68</v>
      </c>
      <c r="F733" s="5">
        <v>14.25</v>
      </c>
      <c r="G733" s="5">
        <v>6.1</v>
      </c>
      <c r="H733" s="5">
        <v>19.809999999999999</v>
      </c>
      <c r="I733" s="5">
        <v>19.71</v>
      </c>
      <c r="J733" s="5">
        <v>6.34</v>
      </c>
      <c r="K733" s="6">
        <f t="shared" si="202"/>
        <v>19.244999999999997</v>
      </c>
      <c r="L733" s="6">
        <f t="shared" si="203"/>
        <v>-1.129999999999999</v>
      </c>
      <c r="M733" s="6">
        <f t="shared" si="204"/>
        <v>16.98</v>
      </c>
      <c r="N733" s="5">
        <f t="shared" si="205"/>
        <v>4.3990226187188446</v>
      </c>
      <c r="O733" s="6">
        <f t="shared" si="206"/>
        <v>-5.4600000000000009</v>
      </c>
      <c r="P733" s="6">
        <f t="shared" si="207"/>
        <v>8.7980452374376892</v>
      </c>
      <c r="Q733" s="6">
        <f t="shared" si="208"/>
        <v>-3.8570852754839513E-2</v>
      </c>
      <c r="R733" s="5">
        <f t="shared" si="209"/>
        <v>0.49215477792440349</v>
      </c>
      <c r="S733" s="5">
        <f t="shared" si="210"/>
        <v>4.3300000000000018</v>
      </c>
      <c r="T733" s="5">
        <f t="shared" si="211"/>
        <v>5.4600000000000009</v>
      </c>
      <c r="U733" s="5">
        <f t="shared" si="212"/>
        <v>0.62059239895317375</v>
      </c>
      <c r="V733" s="5">
        <f t="shared" si="213"/>
        <v>0.51488710023037965</v>
      </c>
      <c r="W733" s="5">
        <f t="shared" si="214"/>
        <v>2.264999999999997</v>
      </c>
      <c r="X733" s="5">
        <f t="shared" si="215"/>
        <v>16.98</v>
      </c>
      <c r="Y733" s="5">
        <f t="shared" si="216"/>
        <v>3.8599483275549047</v>
      </c>
      <c r="Z733" s="5">
        <f t="shared" si="217"/>
        <v>0.68979779645922323</v>
      </c>
      <c r="AA733" s="2">
        <f t="shared" si="218"/>
        <v>1.129999999999999</v>
      </c>
      <c r="AB733" s="5">
        <f t="shared" si="219"/>
        <v>3.8570852754839513E-2</v>
      </c>
    </row>
    <row r="734" spans="1:28">
      <c r="A734" s="1">
        <f t="shared" si="201"/>
        <v>94001</v>
      </c>
      <c r="B734" s="1">
        <v>9</v>
      </c>
      <c r="C734" s="1">
        <v>8</v>
      </c>
      <c r="D734" s="2">
        <v>1</v>
      </c>
      <c r="E734" s="5">
        <v>38.619999999999997</v>
      </c>
      <c r="F734" s="5">
        <v>31.49</v>
      </c>
      <c r="G734" s="5">
        <v>6.4</v>
      </c>
      <c r="H734" s="5">
        <v>38.6</v>
      </c>
      <c r="I734" s="5">
        <v>35.51</v>
      </c>
      <c r="J734" s="5">
        <v>6.38</v>
      </c>
      <c r="K734" s="6">
        <f t="shared" si="202"/>
        <v>38.61</v>
      </c>
      <c r="L734" s="6">
        <f t="shared" si="203"/>
        <v>1.9999999999996021E-2</v>
      </c>
      <c r="M734" s="6">
        <f t="shared" si="204"/>
        <v>33.5</v>
      </c>
      <c r="N734" s="5">
        <f t="shared" si="205"/>
        <v>4.5184178646955617</v>
      </c>
      <c r="O734" s="6">
        <f t="shared" si="206"/>
        <v>-4.0199999999999996</v>
      </c>
      <c r="P734" s="6">
        <f t="shared" si="207"/>
        <v>9.0368357293911235</v>
      </c>
      <c r="Q734" s="6">
        <f t="shared" si="208"/>
        <v>3.1298827885836212E-3</v>
      </c>
      <c r="R734" s="5">
        <f t="shared" si="209"/>
        <v>0.44705913894842919</v>
      </c>
      <c r="S734" s="5">
        <f t="shared" si="210"/>
        <v>4.0399999999999956</v>
      </c>
      <c r="T734" s="5">
        <f t="shared" si="211"/>
        <v>4.0199999999999996</v>
      </c>
      <c r="U734" s="5">
        <f t="shared" si="212"/>
        <v>0.44484597489422945</v>
      </c>
      <c r="V734" s="5">
        <f t="shared" si="213"/>
        <v>1.1309268316962748</v>
      </c>
      <c r="W734" s="5">
        <f t="shared" si="214"/>
        <v>5.1099999999999994</v>
      </c>
      <c r="X734" s="5">
        <f t="shared" si="215"/>
        <v>33.5</v>
      </c>
      <c r="Y734" s="5">
        <f t="shared" si="216"/>
        <v>7.4140995815704915</v>
      </c>
      <c r="Z734" s="5">
        <f t="shared" si="217"/>
        <v>0.69019345114250397</v>
      </c>
      <c r="AA734" s="2">
        <f t="shared" si="218"/>
        <v>1.9999999999996021E-2</v>
      </c>
      <c r="AB734" s="5">
        <f t="shared" si="219"/>
        <v>3.1298827885836212E-3</v>
      </c>
    </row>
    <row r="735" spans="1:28">
      <c r="A735" s="1">
        <f t="shared" si="201"/>
        <v>62508</v>
      </c>
      <c r="B735" s="1">
        <v>6</v>
      </c>
      <c r="C735" s="1">
        <v>5</v>
      </c>
      <c r="D735" s="2">
        <v>8</v>
      </c>
      <c r="E735" s="5">
        <v>13.76</v>
      </c>
      <c r="F735" s="5">
        <v>13.96</v>
      </c>
      <c r="G735" s="5">
        <v>6.94</v>
      </c>
      <c r="H735" s="5">
        <v>15.46</v>
      </c>
      <c r="I735" s="5">
        <v>17.87</v>
      </c>
      <c r="J735" s="5">
        <v>6.54</v>
      </c>
      <c r="K735" s="6">
        <f t="shared" si="202"/>
        <v>14.61</v>
      </c>
      <c r="L735" s="6">
        <f t="shared" si="203"/>
        <v>-1.7000000000000011</v>
      </c>
      <c r="M735" s="6">
        <f t="shared" si="204"/>
        <v>15.915000000000001</v>
      </c>
      <c r="N735" s="5">
        <f t="shared" si="205"/>
        <v>4.7679974832208121</v>
      </c>
      <c r="O735" s="6">
        <f t="shared" si="206"/>
        <v>-3.91</v>
      </c>
      <c r="P735" s="6">
        <f t="shared" si="207"/>
        <v>9.5359949664416241</v>
      </c>
      <c r="Q735" s="6">
        <f t="shared" si="208"/>
        <v>5.9294970484476885E-2</v>
      </c>
      <c r="R735" s="5">
        <f t="shared" si="209"/>
        <v>0.23175347803530408</v>
      </c>
      <c r="S735" s="5">
        <f t="shared" si="210"/>
        <v>2.2099999999999991</v>
      </c>
      <c r="T735" s="5">
        <f t="shared" si="211"/>
        <v>3.91</v>
      </c>
      <c r="U735" s="5">
        <f t="shared" si="212"/>
        <v>0.41002538421630735</v>
      </c>
      <c r="V735" s="5">
        <f t="shared" si="213"/>
        <v>0.27369980890142287</v>
      </c>
      <c r="W735" s="5">
        <f t="shared" si="214"/>
        <v>1.3050000000000015</v>
      </c>
      <c r="X735" s="5">
        <f t="shared" si="215"/>
        <v>15.915000000000001</v>
      </c>
      <c r="Y735" s="5">
        <f t="shared" si="216"/>
        <v>3.3378792786713718</v>
      </c>
      <c r="Z735" s="5">
        <f t="shared" si="217"/>
        <v>0.69034121997748332</v>
      </c>
      <c r="AA735" s="2">
        <f t="shared" si="218"/>
        <v>1.7000000000000011</v>
      </c>
      <c r="AB735" s="5">
        <f t="shared" si="219"/>
        <v>5.9294970484476885E-2</v>
      </c>
    </row>
    <row r="736" spans="1:28">
      <c r="A736" s="1">
        <f t="shared" si="201"/>
        <v>83505</v>
      </c>
      <c r="B736" s="1">
        <v>8</v>
      </c>
      <c r="C736" s="1">
        <v>7</v>
      </c>
      <c r="D736" s="2">
        <v>5</v>
      </c>
      <c r="E736" s="5">
        <v>18</v>
      </c>
      <c r="F736" s="5">
        <v>14.39</v>
      </c>
      <c r="G736" s="5">
        <v>6.41</v>
      </c>
      <c r="H736" s="5">
        <v>19.09</v>
      </c>
      <c r="I736" s="5">
        <v>18.39</v>
      </c>
      <c r="J736" s="5">
        <v>6.1</v>
      </c>
      <c r="K736" s="6">
        <f t="shared" si="202"/>
        <v>18.545000000000002</v>
      </c>
      <c r="L736" s="6">
        <f t="shared" si="203"/>
        <v>-1.0899999999999999</v>
      </c>
      <c r="M736" s="6">
        <f t="shared" si="204"/>
        <v>16.39</v>
      </c>
      <c r="N736" s="5">
        <f t="shared" si="205"/>
        <v>4.424310680772769</v>
      </c>
      <c r="O736" s="6">
        <f t="shared" si="206"/>
        <v>-4</v>
      </c>
      <c r="P736" s="6">
        <f t="shared" si="207"/>
        <v>8.848621361545538</v>
      </c>
      <c r="Q736" s="6">
        <f t="shared" si="208"/>
        <v>4.9529937508062269E-2</v>
      </c>
      <c r="R736" s="5">
        <f t="shared" si="209"/>
        <v>0.32886478933840685</v>
      </c>
      <c r="S736" s="5">
        <f t="shared" si="210"/>
        <v>2.91</v>
      </c>
      <c r="T736" s="5">
        <f t="shared" si="211"/>
        <v>4</v>
      </c>
      <c r="U736" s="5">
        <f t="shared" si="212"/>
        <v>0.45204782039643548</v>
      </c>
      <c r="V736" s="5">
        <f t="shared" si="213"/>
        <v>0.48708152647715952</v>
      </c>
      <c r="W736" s="5">
        <f t="shared" si="214"/>
        <v>2.1550000000000011</v>
      </c>
      <c r="X736" s="5">
        <f t="shared" si="215"/>
        <v>16.39</v>
      </c>
      <c r="Y736" s="5">
        <f t="shared" si="216"/>
        <v>3.704531888148789</v>
      </c>
      <c r="Z736" s="5">
        <f t="shared" si="217"/>
        <v>0.690446956688202</v>
      </c>
      <c r="AA736" s="2">
        <f t="shared" si="218"/>
        <v>1.0899999999999999</v>
      </c>
      <c r="AB736" s="5">
        <f t="shared" si="219"/>
        <v>4.9529937508062269E-2</v>
      </c>
    </row>
    <row r="737" spans="1:28">
      <c r="A737" s="1">
        <f t="shared" si="201"/>
        <v>56501</v>
      </c>
      <c r="B737" s="1">
        <v>5</v>
      </c>
      <c r="C737" s="1">
        <v>13</v>
      </c>
      <c r="D737" s="2">
        <v>1</v>
      </c>
      <c r="E737" s="5">
        <v>82.36</v>
      </c>
      <c r="F737" s="5">
        <v>72.150000000000006</v>
      </c>
      <c r="G737" s="5">
        <v>6.38</v>
      </c>
      <c r="H737" s="5">
        <v>86.21</v>
      </c>
      <c r="I737" s="5">
        <v>86.31</v>
      </c>
      <c r="J737" s="5">
        <v>6.44</v>
      </c>
      <c r="K737" s="6">
        <f t="shared" si="202"/>
        <v>84.284999999999997</v>
      </c>
      <c r="L737" s="6">
        <f t="shared" si="203"/>
        <v>-3.8499999999999943</v>
      </c>
      <c r="M737" s="6">
        <f t="shared" si="204"/>
        <v>79.23</v>
      </c>
      <c r="N737" s="5">
        <f t="shared" si="205"/>
        <v>4.5326041080156116</v>
      </c>
      <c r="O737" s="6">
        <f t="shared" si="206"/>
        <v>-14.159999999999997</v>
      </c>
      <c r="P737" s="6">
        <f t="shared" si="207"/>
        <v>9.0652082160312233</v>
      </c>
      <c r="Q737" s="6">
        <f t="shared" si="208"/>
        <v>-9.3601693884008495E-3</v>
      </c>
      <c r="R737" s="5">
        <f t="shared" si="209"/>
        <v>1.137315299803864</v>
      </c>
      <c r="S737" s="5">
        <f t="shared" si="210"/>
        <v>10.310000000000002</v>
      </c>
      <c r="T737" s="5">
        <f t="shared" si="211"/>
        <v>14.159999999999997</v>
      </c>
      <c r="U737" s="5">
        <f t="shared" si="212"/>
        <v>1.5620159694687399</v>
      </c>
      <c r="V737" s="5">
        <f t="shared" si="213"/>
        <v>1.1152529273537388</v>
      </c>
      <c r="W737" s="5">
        <f t="shared" si="214"/>
        <v>5.0549999999999926</v>
      </c>
      <c r="X737" s="5">
        <f t="shared" si="215"/>
        <v>79.23</v>
      </c>
      <c r="Y737" s="5">
        <f t="shared" si="216"/>
        <v>17.48001769223281</v>
      </c>
      <c r="Z737" s="5">
        <f t="shared" si="217"/>
        <v>0.69064462641795743</v>
      </c>
      <c r="AA737" s="2">
        <f t="shared" si="218"/>
        <v>3.8499999999999943</v>
      </c>
      <c r="AB737" s="5">
        <f t="shared" si="219"/>
        <v>9.3601693884008495E-3</v>
      </c>
    </row>
    <row r="738" spans="1:28">
      <c r="A738" s="1">
        <f t="shared" si="201"/>
        <v>70508</v>
      </c>
      <c r="B738" s="1">
        <v>7</v>
      </c>
      <c r="C738" s="1">
        <v>1</v>
      </c>
      <c r="D738" s="2">
        <v>8</v>
      </c>
      <c r="E738" s="5">
        <v>108.04</v>
      </c>
      <c r="F738" s="5">
        <v>107.76</v>
      </c>
      <c r="G738" s="5">
        <v>6.63</v>
      </c>
      <c r="H738" s="5">
        <v>100.98</v>
      </c>
      <c r="I738" s="5">
        <v>98.54</v>
      </c>
      <c r="J738" s="5">
        <v>6.1</v>
      </c>
      <c r="K738" s="6">
        <f t="shared" si="202"/>
        <v>104.51</v>
      </c>
      <c r="L738" s="6">
        <f t="shared" si="203"/>
        <v>7.0600000000000023</v>
      </c>
      <c r="M738" s="6">
        <f t="shared" si="204"/>
        <v>103.15</v>
      </c>
      <c r="N738" s="5">
        <f t="shared" si="205"/>
        <v>4.5046337253987696</v>
      </c>
      <c r="O738" s="6">
        <f t="shared" si="206"/>
        <v>9.2199999999999989</v>
      </c>
      <c r="P738" s="6">
        <f t="shared" si="207"/>
        <v>9.0092674507975392</v>
      </c>
      <c r="Q738" s="6">
        <f t="shared" si="208"/>
        <v>8.3123785681108966E-2</v>
      </c>
      <c r="R738" s="5">
        <f t="shared" si="209"/>
        <v>0.23975312219294634</v>
      </c>
      <c r="S738" s="5">
        <f t="shared" si="210"/>
        <v>2.1599999999999966</v>
      </c>
      <c r="T738" s="5">
        <f t="shared" si="211"/>
        <v>9.2199999999999989</v>
      </c>
      <c r="U738" s="5">
        <f t="shared" si="212"/>
        <v>1.0233906419532262</v>
      </c>
      <c r="V738" s="5">
        <f t="shared" si="213"/>
        <v>0.30191133905778461</v>
      </c>
      <c r="W738" s="5">
        <f t="shared" si="214"/>
        <v>1.3599999999999994</v>
      </c>
      <c r="X738" s="5">
        <f t="shared" si="215"/>
        <v>103.15</v>
      </c>
      <c r="Y738" s="5">
        <f t="shared" si="216"/>
        <v>22.898643105743012</v>
      </c>
      <c r="Z738" s="5">
        <f t="shared" si="217"/>
        <v>0.69083138318984905</v>
      </c>
      <c r="AA738" s="2">
        <f t="shared" si="218"/>
        <v>7.0600000000000023</v>
      </c>
      <c r="AB738" s="5">
        <f t="shared" si="219"/>
        <v>8.3123785681108966E-2</v>
      </c>
    </row>
    <row r="739" spans="1:28">
      <c r="A739" s="1">
        <f t="shared" si="201"/>
        <v>93503</v>
      </c>
      <c r="B739" s="1">
        <v>9</v>
      </c>
      <c r="C739" s="1">
        <v>7</v>
      </c>
      <c r="D739" s="2">
        <v>3</v>
      </c>
      <c r="E739" s="5">
        <v>35.729999999999997</v>
      </c>
      <c r="F739" s="5">
        <v>29.23</v>
      </c>
      <c r="G739" s="5">
        <v>6.36</v>
      </c>
      <c r="H739" s="5">
        <v>34.32</v>
      </c>
      <c r="I739" s="5">
        <v>30.34</v>
      </c>
      <c r="J739" s="5">
        <v>6.3</v>
      </c>
      <c r="K739" s="6">
        <f t="shared" si="202"/>
        <v>35.024999999999999</v>
      </c>
      <c r="L739" s="6">
        <f t="shared" si="203"/>
        <v>1.4099999999999966</v>
      </c>
      <c r="M739" s="6">
        <f t="shared" si="204"/>
        <v>29.785</v>
      </c>
      <c r="N739" s="5">
        <f t="shared" si="205"/>
        <v>4.4760361928831633</v>
      </c>
      <c r="O739" s="6">
        <f t="shared" si="206"/>
        <v>-1.1099999999999994</v>
      </c>
      <c r="P739" s="6">
        <f t="shared" si="207"/>
        <v>8.9520723857663267</v>
      </c>
      <c r="Q739" s="6">
        <f t="shared" si="208"/>
        <v>9.4784600871480017E-3</v>
      </c>
      <c r="R739" s="5">
        <f t="shared" si="209"/>
        <v>0.28149906428446242</v>
      </c>
      <c r="S739" s="5">
        <f t="shared" si="210"/>
        <v>2.519999999999996</v>
      </c>
      <c r="T739" s="5">
        <f t="shared" si="211"/>
        <v>1.1099999999999994</v>
      </c>
      <c r="U739" s="5">
        <f t="shared" si="212"/>
        <v>0.12399363545863239</v>
      </c>
      <c r="V739" s="5">
        <f t="shared" si="213"/>
        <v>1.1706786482941149</v>
      </c>
      <c r="W739" s="5">
        <f t="shared" si="214"/>
        <v>5.2399999999999984</v>
      </c>
      <c r="X739" s="5">
        <f t="shared" si="215"/>
        <v>29.785</v>
      </c>
      <c r="Y739" s="5">
        <f t="shared" si="216"/>
        <v>6.6543251029466086</v>
      </c>
      <c r="Z739" s="5">
        <f t="shared" si="217"/>
        <v>0.6912235528394558</v>
      </c>
      <c r="AA739" s="2">
        <f t="shared" si="218"/>
        <v>1.4099999999999966</v>
      </c>
      <c r="AB739" s="5">
        <f t="shared" si="219"/>
        <v>9.4784600871480017E-3</v>
      </c>
    </row>
    <row r="740" spans="1:28">
      <c r="A740" s="1">
        <f t="shared" si="201"/>
        <v>84503</v>
      </c>
      <c r="B740" s="1">
        <v>8</v>
      </c>
      <c r="C740" s="1">
        <v>9</v>
      </c>
      <c r="D740" s="2">
        <v>3</v>
      </c>
      <c r="E740" s="5">
        <v>132.53</v>
      </c>
      <c r="F740" s="5">
        <v>130.66</v>
      </c>
      <c r="G740" s="5">
        <v>5.61</v>
      </c>
      <c r="H740" s="5">
        <v>136.91999999999999</v>
      </c>
      <c r="I740" s="5">
        <v>140.18</v>
      </c>
      <c r="J740" s="5">
        <v>6.91</v>
      </c>
      <c r="K740" s="6">
        <f t="shared" si="202"/>
        <v>134.72499999999999</v>
      </c>
      <c r="L740" s="6">
        <f t="shared" si="203"/>
        <v>-4.3899999999999864</v>
      </c>
      <c r="M740" s="6">
        <f t="shared" si="204"/>
        <v>135.42000000000002</v>
      </c>
      <c r="N740" s="5">
        <f t="shared" si="205"/>
        <v>4.4502865076307163</v>
      </c>
      <c r="O740" s="6">
        <f t="shared" si="206"/>
        <v>-9.5200000000000102</v>
      </c>
      <c r="P740" s="6">
        <f t="shared" si="207"/>
        <v>8.9005730152614326</v>
      </c>
      <c r="Q740" s="6">
        <f t="shared" si="208"/>
        <v>-0.20545264970297974</v>
      </c>
      <c r="R740" s="5">
        <f t="shared" si="209"/>
        <v>0.576367385695711</v>
      </c>
      <c r="S740" s="5">
        <f t="shared" si="210"/>
        <v>5.1300000000000239</v>
      </c>
      <c r="T740" s="5">
        <f t="shared" si="211"/>
        <v>9.5200000000000102</v>
      </c>
      <c r="U740" s="5">
        <f t="shared" si="212"/>
        <v>1.0695940568856042</v>
      </c>
      <c r="V740" s="5">
        <f t="shared" si="213"/>
        <v>0.15616972049065486</v>
      </c>
      <c r="W740" s="5">
        <f t="shared" si="214"/>
        <v>0.6950000000000216</v>
      </c>
      <c r="X740" s="5">
        <f t="shared" si="215"/>
        <v>135.42000000000002</v>
      </c>
      <c r="Y740" s="5">
        <f t="shared" si="216"/>
        <v>30.42950150912781</v>
      </c>
      <c r="Z740" s="5">
        <f t="shared" si="217"/>
        <v>0.69155838509846723</v>
      </c>
      <c r="AA740" s="2">
        <f t="shared" si="218"/>
        <v>4.3899999999999864</v>
      </c>
      <c r="AB740" s="5">
        <f t="shared" si="219"/>
        <v>0.20545264970297974</v>
      </c>
    </row>
    <row r="741" spans="1:28">
      <c r="A741" s="1">
        <f t="shared" si="201"/>
        <v>15507</v>
      </c>
      <c r="B741" s="1">
        <v>1</v>
      </c>
      <c r="C741" s="1">
        <v>11</v>
      </c>
      <c r="D741" s="2">
        <v>7</v>
      </c>
      <c r="E741" s="5">
        <v>135.44999999999999</v>
      </c>
      <c r="F741" s="5">
        <v>140.4</v>
      </c>
      <c r="G741" s="5">
        <v>7.01</v>
      </c>
      <c r="H741" s="5">
        <v>143.44999999999999</v>
      </c>
      <c r="I741" s="5">
        <v>140.94999999999999</v>
      </c>
      <c r="J741" s="5">
        <v>7.06</v>
      </c>
      <c r="K741" s="6">
        <f t="shared" si="202"/>
        <v>139.44999999999999</v>
      </c>
      <c r="L741" s="6">
        <f t="shared" si="203"/>
        <v>-8</v>
      </c>
      <c r="M741" s="6">
        <f t="shared" si="204"/>
        <v>140.67500000000001</v>
      </c>
      <c r="N741" s="5">
        <f t="shared" si="205"/>
        <v>4.974527615764134</v>
      </c>
      <c r="O741" s="6">
        <f t="shared" si="206"/>
        <v>-0.54999999999998295</v>
      </c>
      <c r="P741" s="6">
        <f t="shared" si="207"/>
        <v>9.9490552315282681</v>
      </c>
      <c r="Q741" s="6">
        <f t="shared" si="208"/>
        <v>-7.1072307864830089E-3</v>
      </c>
      <c r="R741" s="5">
        <f t="shared" si="209"/>
        <v>0.74881481976209985</v>
      </c>
      <c r="S741" s="5">
        <f t="shared" si="210"/>
        <v>7.4500000000000171</v>
      </c>
      <c r="T741" s="5">
        <f t="shared" si="211"/>
        <v>0.54999999999998295</v>
      </c>
      <c r="U741" s="5">
        <f t="shared" si="212"/>
        <v>5.5281630989146471E-2</v>
      </c>
      <c r="V741" s="5">
        <f t="shared" si="213"/>
        <v>0.24625453804257377</v>
      </c>
      <c r="W741" s="5">
        <f t="shared" si="214"/>
        <v>1.2250000000000227</v>
      </c>
      <c r="X741" s="5">
        <f t="shared" si="215"/>
        <v>140.67500000000001</v>
      </c>
      <c r="Y741" s="5">
        <f t="shared" si="216"/>
        <v>28.279067052357899</v>
      </c>
      <c r="Z741" s="5">
        <f t="shared" si="217"/>
        <v>0.69225862219260226</v>
      </c>
      <c r="AA741" s="2">
        <f t="shared" si="218"/>
        <v>8</v>
      </c>
      <c r="AB741" s="5">
        <f t="shared" si="219"/>
        <v>7.1072307864830089E-3</v>
      </c>
    </row>
    <row r="742" spans="1:28">
      <c r="A742" s="1">
        <f t="shared" si="201"/>
        <v>64506</v>
      </c>
      <c r="B742" s="1">
        <v>6</v>
      </c>
      <c r="C742" s="1">
        <v>9</v>
      </c>
      <c r="D742" s="2">
        <v>6</v>
      </c>
      <c r="E742" s="5">
        <v>13.02</v>
      </c>
      <c r="F742" s="5">
        <v>8.9</v>
      </c>
      <c r="G742" s="5">
        <v>6.04</v>
      </c>
      <c r="H742" s="5">
        <v>13.21</v>
      </c>
      <c r="I742" s="5">
        <v>16.190000000000001</v>
      </c>
      <c r="J742" s="5">
        <v>5.99</v>
      </c>
      <c r="K742" s="6">
        <f t="shared" si="202"/>
        <v>13.115</v>
      </c>
      <c r="L742" s="6">
        <f t="shared" si="203"/>
        <v>-0.19000000000000128</v>
      </c>
      <c r="M742" s="6">
        <f t="shared" si="204"/>
        <v>12.545000000000002</v>
      </c>
      <c r="N742" s="5">
        <f t="shared" si="205"/>
        <v>4.2532840253150273</v>
      </c>
      <c r="O742" s="6">
        <f t="shared" si="206"/>
        <v>-7.2900000000000009</v>
      </c>
      <c r="P742" s="6">
        <f t="shared" si="207"/>
        <v>8.5065680506300545</v>
      </c>
      <c r="Q742" s="6">
        <f t="shared" si="208"/>
        <v>8.3124083596708524E-3</v>
      </c>
      <c r="R742" s="5">
        <f t="shared" si="209"/>
        <v>0.83464917434876984</v>
      </c>
      <c r="S742" s="5">
        <f t="shared" si="210"/>
        <v>7.1</v>
      </c>
      <c r="T742" s="5">
        <f t="shared" si="211"/>
        <v>7.2900000000000009</v>
      </c>
      <c r="U742" s="5">
        <f t="shared" si="212"/>
        <v>0.85698485647923006</v>
      </c>
      <c r="V742" s="5">
        <f t="shared" si="213"/>
        <v>0.13401409278275989</v>
      </c>
      <c r="W742" s="5">
        <f t="shared" si="214"/>
        <v>0.56999999999999851</v>
      </c>
      <c r="X742" s="5">
        <f t="shared" si="215"/>
        <v>12.545000000000002</v>
      </c>
      <c r="Y742" s="5">
        <f t="shared" si="216"/>
        <v>2.9494856034381183</v>
      </c>
      <c r="Z742" s="5">
        <f t="shared" si="217"/>
        <v>0.69228534579319245</v>
      </c>
      <c r="AA742" s="2">
        <f t="shared" si="218"/>
        <v>0.19000000000000128</v>
      </c>
      <c r="AB742" s="5">
        <f t="shared" si="219"/>
        <v>8.3124083596708524E-3</v>
      </c>
    </row>
    <row r="743" spans="1:28">
      <c r="A743" s="1">
        <f t="shared" si="201"/>
        <v>93004</v>
      </c>
      <c r="B743" s="1">
        <v>9</v>
      </c>
      <c r="C743" s="1">
        <v>6</v>
      </c>
      <c r="D743" s="2">
        <v>4</v>
      </c>
      <c r="E743" s="5">
        <v>63.67</v>
      </c>
      <c r="F743" s="5">
        <v>55.83</v>
      </c>
      <c r="G743" s="5">
        <v>6.43</v>
      </c>
      <c r="H743" s="5">
        <v>62.19</v>
      </c>
      <c r="I743" s="5">
        <v>66.94</v>
      </c>
      <c r="J743" s="5">
        <v>5.43</v>
      </c>
      <c r="K743" s="6">
        <f t="shared" si="202"/>
        <v>62.93</v>
      </c>
      <c r="L743" s="6">
        <f t="shared" si="203"/>
        <v>1.480000000000004</v>
      </c>
      <c r="M743" s="6">
        <f t="shared" si="204"/>
        <v>61.384999999999998</v>
      </c>
      <c r="N743" s="5">
        <f t="shared" si="205"/>
        <v>4.2080221007024186</v>
      </c>
      <c r="O743" s="6">
        <f t="shared" si="206"/>
        <v>-11.11</v>
      </c>
      <c r="P743" s="6">
        <f t="shared" si="207"/>
        <v>8.4160442014048371</v>
      </c>
      <c r="Q743" s="6">
        <f t="shared" si="208"/>
        <v>0.16744364660072455</v>
      </c>
      <c r="R743" s="5">
        <f t="shared" si="209"/>
        <v>1.4959522192027501</v>
      </c>
      <c r="S743" s="5">
        <f t="shared" si="210"/>
        <v>12.590000000000003</v>
      </c>
      <c r="T743" s="5">
        <f t="shared" si="211"/>
        <v>11.11</v>
      </c>
      <c r="U743" s="5">
        <f t="shared" si="212"/>
        <v>1.3200976294950397</v>
      </c>
      <c r="V743" s="5">
        <f t="shared" si="213"/>
        <v>0.36715586634920588</v>
      </c>
      <c r="W743" s="5">
        <f t="shared" si="214"/>
        <v>1.5450000000000017</v>
      </c>
      <c r="X743" s="5">
        <f t="shared" si="215"/>
        <v>61.384999999999998</v>
      </c>
      <c r="Y743" s="5">
        <f t="shared" si="216"/>
        <v>14.587613498929434</v>
      </c>
      <c r="Z743" s="5">
        <f t="shared" si="217"/>
        <v>0.69232145712811766</v>
      </c>
      <c r="AA743" s="2">
        <f t="shared" si="218"/>
        <v>1.480000000000004</v>
      </c>
      <c r="AB743" s="5">
        <f t="shared" si="219"/>
        <v>0.16744364660072455</v>
      </c>
    </row>
    <row r="744" spans="1:28">
      <c r="A744" s="1">
        <f t="shared" si="201"/>
        <v>44008</v>
      </c>
      <c r="B744" s="1">
        <v>4</v>
      </c>
      <c r="C744" s="1">
        <v>8</v>
      </c>
      <c r="D744" s="2">
        <v>8</v>
      </c>
      <c r="E744" s="5">
        <v>147.77000000000001</v>
      </c>
      <c r="F744" s="5">
        <v>144.44999999999999</v>
      </c>
      <c r="G744" s="5">
        <v>6.96</v>
      </c>
      <c r="H744" s="5">
        <v>149.66999999999999</v>
      </c>
      <c r="I744" s="5">
        <v>143.13</v>
      </c>
      <c r="J744" s="5">
        <v>6.73</v>
      </c>
      <c r="K744" s="6">
        <f t="shared" si="202"/>
        <v>148.72</v>
      </c>
      <c r="L744" s="6">
        <f t="shared" si="203"/>
        <v>-1.8999999999999773</v>
      </c>
      <c r="M744" s="6">
        <f t="shared" si="204"/>
        <v>143.79</v>
      </c>
      <c r="N744" s="5">
        <f t="shared" si="205"/>
        <v>4.8408289579368535</v>
      </c>
      <c r="O744" s="6">
        <f t="shared" si="206"/>
        <v>1.3199999999999932</v>
      </c>
      <c r="P744" s="6">
        <f t="shared" si="207"/>
        <v>9.6816579158737071</v>
      </c>
      <c r="Q744" s="6">
        <f t="shared" si="208"/>
        <v>3.3591687158943589E-2</v>
      </c>
      <c r="R744" s="5">
        <f t="shared" si="209"/>
        <v>0.33258766504449316</v>
      </c>
      <c r="S744" s="5">
        <f t="shared" si="210"/>
        <v>3.2199999999999704</v>
      </c>
      <c r="T744" s="5">
        <f t="shared" si="211"/>
        <v>1.3199999999999932</v>
      </c>
      <c r="U744" s="5">
        <f t="shared" si="212"/>
        <v>0.13634028504929588</v>
      </c>
      <c r="V744" s="5">
        <f t="shared" si="213"/>
        <v>1.0184206140803533</v>
      </c>
      <c r="W744" s="5">
        <f t="shared" si="214"/>
        <v>4.9300000000000068</v>
      </c>
      <c r="X744" s="5">
        <f t="shared" si="215"/>
        <v>143.79</v>
      </c>
      <c r="Y744" s="5">
        <f t="shared" si="216"/>
        <v>29.703590283694478</v>
      </c>
      <c r="Z744" s="5">
        <f t="shared" si="217"/>
        <v>0.69287805564904414</v>
      </c>
      <c r="AA744" s="2">
        <f t="shared" si="218"/>
        <v>1.8999999999999773</v>
      </c>
      <c r="AB744" s="5">
        <f t="shared" si="219"/>
        <v>3.3591687158943589E-2</v>
      </c>
    </row>
    <row r="745" spans="1:28">
      <c r="A745" s="1">
        <f t="shared" si="201"/>
        <v>66002</v>
      </c>
      <c r="B745" s="1">
        <v>6</v>
      </c>
      <c r="C745" s="1">
        <v>12</v>
      </c>
      <c r="D745" s="2">
        <v>2</v>
      </c>
      <c r="E745" s="5">
        <v>52.24</v>
      </c>
      <c r="F745" s="5">
        <v>43.8</v>
      </c>
      <c r="G745" s="5">
        <v>6.4</v>
      </c>
      <c r="H745" s="5">
        <v>52</v>
      </c>
      <c r="I745" s="5">
        <v>42.52</v>
      </c>
      <c r="J745" s="5">
        <v>6.2</v>
      </c>
      <c r="K745" s="6">
        <f t="shared" si="202"/>
        <v>52.120000000000005</v>
      </c>
      <c r="L745" s="6">
        <f t="shared" si="203"/>
        <v>0.24000000000000199</v>
      </c>
      <c r="M745" s="6">
        <f t="shared" si="204"/>
        <v>43.16</v>
      </c>
      <c r="N745" s="5">
        <f t="shared" si="205"/>
        <v>4.4553338819890929</v>
      </c>
      <c r="O745" s="6">
        <f t="shared" si="206"/>
        <v>1.279999999999994</v>
      </c>
      <c r="P745" s="6">
        <f t="shared" si="207"/>
        <v>8.9106677639781857</v>
      </c>
      <c r="Q745" s="6">
        <f t="shared" si="208"/>
        <v>3.1738035264483662E-2</v>
      </c>
      <c r="R745" s="5">
        <f t="shared" si="209"/>
        <v>0.11671403620323982</v>
      </c>
      <c r="S745" s="5">
        <f t="shared" si="210"/>
        <v>1.039999999999992</v>
      </c>
      <c r="T745" s="5">
        <f t="shared" si="211"/>
        <v>1.279999999999994</v>
      </c>
      <c r="U745" s="5">
        <f t="shared" si="212"/>
        <v>0.14364804455783406</v>
      </c>
      <c r="V745" s="5">
        <f t="shared" si="213"/>
        <v>2.0110726238096879</v>
      </c>
      <c r="W745" s="5">
        <f t="shared" si="214"/>
        <v>8.960000000000008</v>
      </c>
      <c r="X745" s="5">
        <f t="shared" si="215"/>
        <v>43.16</v>
      </c>
      <c r="Y745" s="5">
        <f t="shared" si="216"/>
        <v>9.6872650048689781</v>
      </c>
      <c r="Z745" s="5">
        <f t="shared" si="217"/>
        <v>0.69292135195850324</v>
      </c>
      <c r="AA745" s="2">
        <f t="shared" si="218"/>
        <v>0.24000000000000199</v>
      </c>
      <c r="AB745" s="5">
        <f t="shared" si="219"/>
        <v>3.1738035264483662E-2</v>
      </c>
    </row>
    <row r="746" spans="1:28">
      <c r="A746" s="1">
        <f t="shared" si="201"/>
        <v>100504</v>
      </c>
      <c r="B746" s="1">
        <v>10</v>
      </c>
      <c r="C746" s="1">
        <v>1</v>
      </c>
      <c r="D746" s="2">
        <v>4</v>
      </c>
      <c r="E746" s="5">
        <v>7.32</v>
      </c>
      <c r="F746" s="5">
        <v>4.12</v>
      </c>
      <c r="G746" s="5">
        <v>5.97</v>
      </c>
      <c r="H746" s="5">
        <v>6.81</v>
      </c>
      <c r="I746" s="5">
        <v>11.91</v>
      </c>
      <c r="J746" s="5">
        <v>7.08</v>
      </c>
      <c r="K746" s="6">
        <f t="shared" si="202"/>
        <v>7.0649999999999995</v>
      </c>
      <c r="L746" s="6">
        <f t="shared" si="203"/>
        <v>0.51000000000000068</v>
      </c>
      <c r="M746" s="6">
        <f t="shared" si="204"/>
        <v>8.0150000000000006</v>
      </c>
      <c r="N746" s="5">
        <f t="shared" si="205"/>
        <v>4.6305318269071432</v>
      </c>
      <c r="O746" s="6">
        <f t="shared" si="206"/>
        <v>-7.79</v>
      </c>
      <c r="P746" s="6">
        <f t="shared" si="207"/>
        <v>9.2610636538142863</v>
      </c>
      <c r="Q746" s="6">
        <f t="shared" si="208"/>
        <v>-0.16889303965497349</v>
      </c>
      <c r="R746" s="5">
        <f t="shared" si="209"/>
        <v>0.89622534843301083</v>
      </c>
      <c r="S746" s="5">
        <f t="shared" si="210"/>
        <v>8.3000000000000007</v>
      </c>
      <c r="T746" s="5">
        <f t="shared" si="211"/>
        <v>7.79</v>
      </c>
      <c r="U746" s="5">
        <f t="shared" si="212"/>
        <v>0.84115608003531972</v>
      </c>
      <c r="V746" s="5">
        <f t="shared" si="213"/>
        <v>0.20516001952080992</v>
      </c>
      <c r="W746" s="5">
        <f t="shared" si="214"/>
        <v>0.95000000000000107</v>
      </c>
      <c r="X746" s="5">
        <f t="shared" si="215"/>
        <v>8.0150000000000006</v>
      </c>
      <c r="Y746" s="5">
        <f t="shared" si="216"/>
        <v>1.7309026910097787</v>
      </c>
      <c r="Z746" s="5">
        <f t="shared" si="217"/>
        <v>0.69315726931195054</v>
      </c>
      <c r="AA746" s="2">
        <f t="shared" si="218"/>
        <v>0.51000000000000068</v>
      </c>
      <c r="AB746" s="5">
        <f t="shared" si="219"/>
        <v>0.16889303965497349</v>
      </c>
    </row>
    <row r="747" spans="1:28">
      <c r="A747" s="1">
        <f t="shared" si="201"/>
        <v>81007</v>
      </c>
      <c r="B747" s="1">
        <v>8</v>
      </c>
      <c r="C747" s="1">
        <v>2</v>
      </c>
      <c r="D747" s="2">
        <v>7</v>
      </c>
      <c r="E747" s="5">
        <v>84.41</v>
      </c>
      <c r="F747" s="5">
        <v>73.790000000000006</v>
      </c>
      <c r="G747" s="5">
        <v>6.66</v>
      </c>
      <c r="H747" s="5">
        <v>83.16</v>
      </c>
      <c r="I747" s="5">
        <v>86.32</v>
      </c>
      <c r="J747" s="5">
        <v>6.25</v>
      </c>
      <c r="K747" s="6">
        <f t="shared" si="202"/>
        <v>83.784999999999997</v>
      </c>
      <c r="L747" s="6">
        <f t="shared" si="203"/>
        <v>1.25</v>
      </c>
      <c r="M747" s="6">
        <f t="shared" si="204"/>
        <v>80.055000000000007</v>
      </c>
      <c r="N747" s="5">
        <f t="shared" si="205"/>
        <v>4.5666754866094879</v>
      </c>
      <c r="O747" s="6">
        <f t="shared" si="206"/>
        <v>-12.529999999999987</v>
      </c>
      <c r="P747" s="6">
        <f t="shared" si="207"/>
        <v>9.1333509732189757</v>
      </c>
      <c r="Q747" s="6">
        <f t="shared" si="208"/>
        <v>6.345265595835918E-2</v>
      </c>
      <c r="R747" s="5">
        <f t="shared" si="209"/>
        <v>1.5087562101145597</v>
      </c>
      <c r="S747" s="5">
        <f t="shared" si="210"/>
        <v>13.779999999999987</v>
      </c>
      <c r="T747" s="5">
        <f t="shared" si="211"/>
        <v>12.529999999999987</v>
      </c>
      <c r="U747" s="5">
        <f t="shared" si="212"/>
        <v>1.3718951605758658</v>
      </c>
      <c r="V747" s="5">
        <f t="shared" si="213"/>
        <v>0.81678674364692272</v>
      </c>
      <c r="W747" s="5">
        <f t="shared" si="214"/>
        <v>3.7299999999999898</v>
      </c>
      <c r="X747" s="5">
        <f t="shared" si="215"/>
        <v>80.055000000000007</v>
      </c>
      <c r="Y747" s="5">
        <f t="shared" si="216"/>
        <v>17.530258113312222</v>
      </c>
      <c r="Z747" s="5">
        <f t="shared" si="217"/>
        <v>0.69353154218103163</v>
      </c>
      <c r="AA747" s="2">
        <f t="shared" si="218"/>
        <v>1.25</v>
      </c>
      <c r="AB747" s="5">
        <f t="shared" si="219"/>
        <v>6.345265595835918E-2</v>
      </c>
    </row>
    <row r="748" spans="1:28">
      <c r="A748" s="1">
        <f t="shared" si="201"/>
        <v>65504</v>
      </c>
      <c r="B748" s="1">
        <v>6</v>
      </c>
      <c r="C748" s="1">
        <v>11</v>
      </c>
      <c r="D748" s="2">
        <v>4</v>
      </c>
      <c r="E748" s="5">
        <v>152.22</v>
      </c>
      <c r="F748" s="5">
        <v>152.87</v>
      </c>
      <c r="G748" s="5">
        <v>7.3</v>
      </c>
      <c r="H748" s="5">
        <v>150.72999999999999</v>
      </c>
      <c r="I748" s="5">
        <v>152.72999999999999</v>
      </c>
      <c r="J748" s="5">
        <v>6.07</v>
      </c>
      <c r="K748" s="6">
        <f t="shared" si="202"/>
        <v>151.47499999999999</v>
      </c>
      <c r="L748" s="6">
        <f t="shared" si="203"/>
        <v>1.4900000000000091</v>
      </c>
      <c r="M748" s="6">
        <f t="shared" si="204"/>
        <v>152.80000000000001</v>
      </c>
      <c r="N748" s="5">
        <f t="shared" si="205"/>
        <v>4.7469700862760869</v>
      </c>
      <c r="O748" s="6">
        <f t="shared" si="206"/>
        <v>0.14000000000001478</v>
      </c>
      <c r="P748" s="6">
        <f t="shared" si="207"/>
        <v>9.4939401725521737</v>
      </c>
      <c r="Q748" s="6">
        <f t="shared" si="208"/>
        <v>0.1824498612635061</v>
      </c>
      <c r="R748" s="5">
        <f t="shared" si="209"/>
        <v>0.14219596663384973</v>
      </c>
      <c r="S748" s="5">
        <f t="shared" si="210"/>
        <v>1.3499999999999943</v>
      </c>
      <c r="T748" s="5">
        <f t="shared" si="211"/>
        <v>0.14000000000001478</v>
      </c>
      <c r="U748" s="5">
        <f t="shared" si="212"/>
        <v>1.4746248391660107E-2</v>
      </c>
      <c r="V748" s="5">
        <f t="shared" si="213"/>
        <v>0.27912541598496904</v>
      </c>
      <c r="W748" s="5">
        <f t="shared" si="214"/>
        <v>1.3250000000000171</v>
      </c>
      <c r="X748" s="5">
        <f t="shared" si="215"/>
        <v>152.80000000000001</v>
      </c>
      <c r="Y748" s="5">
        <f t="shared" si="216"/>
        <v>32.188953632077528</v>
      </c>
      <c r="Z748" s="5">
        <f t="shared" si="217"/>
        <v>0.69367067114013115</v>
      </c>
      <c r="AA748" s="2">
        <f t="shared" si="218"/>
        <v>1.4900000000000091</v>
      </c>
      <c r="AB748" s="5">
        <f t="shared" si="219"/>
        <v>0.1824498612635061</v>
      </c>
    </row>
    <row r="749" spans="1:28">
      <c r="A749" s="1">
        <f t="shared" si="201"/>
        <v>16505</v>
      </c>
      <c r="B749" s="1">
        <v>1</v>
      </c>
      <c r="C749" s="1">
        <v>13</v>
      </c>
      <c r="D749" s="2">
        <v>5</v>
      </c>
      <c r="E749" s="5">
        <v>86.7</v>
      </c>
      <c r="F749" s="5">
        <v>80.08</v>
      </c>
      <c r="G749" s="5">
        <v>6.62</v>
      </c>
      <c r="H749" s="5">
        <v>82.48</v>
      </c>
      <c r="I749" s="5">
        <v>86.78</v>
      </c>
      <c r="J749" s="5">
        <v>5.75</v>
      </c>
      <c r="K749" s="6">
        <f t="shared" si="202"/>
        <v>84.59</v>
      </c>
      <c r="L749" s="6">
        <f t="shared" si="203"/>
        <v>4.2199999999999989</v>
      </c>
      <c r="M749" s="6">
        <f t="shared" si="204"/>
        <v>83.43</v>
      </c>
      <c r="N749" s="5">
        <f t="shared" si="205"/>
        <v>4.3842587742969732</v>
      </c>
      <c r="O749" s="6">
        <f t="shared" si="206"/>
        <v>-6.7000000000000028</v>
      </c>
      <c r="P749" s="6">
        <f t="shared" si="207"/>
        <v>8.7685175485939464</v>
      </c>
      <c r="Q749" s="6">
        <f t="shared" si="208"/>
        <v>0.13997052813938402</v>
      </c>
      <c r="R749" s="5">
        <f t="shared" si="209"/>
        <v>1.2453644460973965</v>
      </c>
      <c r="S749" s="5">
        <f t="shared" si="210"/>
        <v>10.920000000000002</v>
      </c>
      <c r="T749" s="5">
        <f t="shared" si="211"/>
        <v>6.7000000000000028</v>
      </c>
      <c r="U749" s="5">
        <f t="shared" si="212"/>
        <v>0.76409723341140656</v>
      </c>
      <c r="V749" s="5">
        <f t="shared" si="213"/>
        <v>0.2645829226140981</v>
      </c>
      <c r="W749" s="5">
        <f t="shared" si="214"/>
        <v>1.1599999999999966</v>
      </c>
      <c r="X749" s="5">
        <f t="shared" si="215"/>
        <v>83.43</v>
      </c>
      <c r="Y749" s="5">
        <f t="shared" si="216"/>
        <v>19.029442442839887</v>
      </c>
      <c r="Z749" s="5">
        <f t="shared" si="217"/>
        <v>0.69392074475403887</v>
      </c>
      <c r="AA749" s="2">
        <f t="shared" si="218"/>
        <v>4.2199999999999989</v>
      </c>
      <c r="AB749" s="5">
        <f t="shared" si="219"/>
        <v>0.13997052813938402</v>
      </c>
    </row>
    <row r="750" spans="1:28">
      <c r="A750" s="1">
        <f t="shared" si="201"/>
        <v>102502</v>
      </c>
      <c r="B750" s="1">
        <v>10</v>
      </c>
      <c r="C750" s="1">
        <v>5</v>
      </c>
      <c r="D750" s="2">
        <v>2</v>
      </c>
      <c r="E750" s="5">
        <v>12.91</v>
      </c>
      <c r="F750" s="5">
        <v>10.050000000000001</v>
      </c>
      <c r="G750" s="5">
        <v>6.09</v>
      </c>
      <c r="H750" s="5">
        <v>15.27</v>
      </c>
      <c r="I750" s="5">
        <v>19.59</v>
      </c>
      <c r="J750" s="5">
        <v>5.93</v>
      </c>
      <c r="K750" s="6">
        <f t="shared" si="202"/>
        <v>14.09</v>
      </c>
      <c r="L750" s="6">
        <f t="shared" si="203"/>
        <v>-2.3599999999999994</v>
      </c>
      <c r="M750" s="6">
        <f t="shared" si="204"/>
        <v>14.82</v>
      </c>
      <c r="N750" s="5">
        <f t="shared" si="205"/>
        <v>4.2500882343781994</v>
      </c>
      <c r="O750" s="6">
        <f t="shared" si="206"/>
        <v>-9.5399999999999991</v>
      </c>
      <c r="P750" s="6">
        <f t="shared" si="207"/>
        <v>8.5001764687563988</v>
      </c>
      <c r="Q750" s="6">
        <f t="shared" si="208"/>
        <v>2.6617579892876445E-2</v>
      </c>
      <c r="R750" s="5">
        <f t="shared" si="209"/>
        <v>0.84468834575271534</v>
      </c>
      <c r="S750" s="5">
        <f t="shared" si="210"/>
        <v>7.18</v>
      </c>
      <c r="T750" s="5">
        <f t="shared" si="211"/>
        <v>9.5399999999999991</v>
      </c>
      <c r="U750" s="5">
        <f t="shared" si="212"/>
        <v>1.1223296404569503</v>
      </c>
      <c r="V750" s="5">
        <f t="shared" si="213"/>
        <v>0.17176113994414557</v>
      </c>
      <c r="W750" s="5">
        <f t="shared" si="214"/>
        <v>0.73000000000000043</v>
      </c>
      <c r="X750" s="5">
        <f t="shared" si="215"/>
        <v>14.82</v>
      </c>
      <c r="Y750" s="5">
        <f t="shared" si="216"/>
        <v>3.4869864300989533</v>
      </c>
      <c r="Z750" s="5">
        <f t="shared" si="217"/>
        <v>0.69398775205330532</v>
      </c>
      <c r="AA750" s="2">
        <f t="shared" si="218"/>
        <v>2.3599999999999994</v>
      </c>
      <c r="AB750" s="5">
        <f t="shared" si="219"/>
        <v>2.6617579892876445E-2</v>
      </c>
    </row>
    <row r="751" spans="1:28">
      <c r="A751" s="1">
        <f t="shared" si="201"/>
        <v>75502</v>
      </c>
      <c r="B751" s="1">
        <v>7</v>
      </c>
      <c r="C751" s="1">
        <v>11</v>
      </c>
      <c r="D751" s="2">
        <v>2</v>
      </c>
      <c r="E751" s="5">
        <v>1.23</v>
      </c>
      <c r="F751" s="5">
        <v>-0.05</v>
      </c>
      <c r="G751" s="5">
        <v>5.99</v>
      </c>
      <c r="H751" s="5">
        <v>1.25</v>
      </c>
      <c r="I751" s="5">
        <v>2.29</v>
      </c>
      <c r="J751" s="5">
        <v>5.88</v>
      </c>
      <c r="K751" s="6">
        <f t="shared" si="202"/>
        <v>1.24</v>
      </c>
      <c r="L751" s="6">
        <f t="shared" si="203"/>
        <v>-2.0000000000000018E-2</v>
      </c>
      <c r="M751" s="6">
        <f t="shared" si="204"/>
        <v>1.1200000000000001</v>
      </c>
      <c r="N751" s="5">
        <f t="shared" si="205"/>
        <v>4.1968589444964666</v>
      </c>
      <c r="O751" s="6">
        <f t="shared" si="206"/>
        <v>-2.34</v>
      </c>
      <c r="P751" s="6">
        <f t="shared" si="207"/>
        <v>8.3937178889929331</v>
      </c>
      <c r="Q751" s="6">
        <f t="shared" si="208"/>
        <v>1.8532528085502115E-2</v>
      </c>
      <c r="R751" s="5">
        <f t="shared" si="209"/>
        <v>0.27639718545250636</v>
      </c>
      <c r="S751" s="5">
        <f t="shared" si="210"/>
        <v>2.3199999999999998</v>
      </c>
      <c r="T751" s="5">
        <f t="shared" si="211"/>
        <v>2.34</v>
      </c>
      <c r="U751" s="5">
        <f t="shared" si="212"/>
        <v>0.27877991980985556</v>
      </c>
      <c r="V751" s="5">
        <f t="shared" si="213"/>
        <v>2.8592812288190286E-2</v>
      </c>
      <c r="W751" s="5">
        <f t="shared" si="214"/>
        <v>0.11999999999999988</v>
      </c>
      <c r="X751" s="5">
        <f t="shared" si="215"/>
        <v>1.1200000000000001</v>
      </c>
      <c r="Y751" s="5">
        <f t="shared" si="216"/>
        <v>0.2668662480231096</v>
      </c>
      <c r="Z751" s="5">
        <f t="shared" si="217"/>
        <v>0.69498776967656051</v>
      </c>
      <c r="AA751" s="2">
        <f t="shared" si="218"/>
        <v>2.0000000000000018E-2</v>
      </c>
      <c r="AB751" s="5">
        <f t="shared" si="219"/>
        <v>1.8532528085502115E-2</v>
      </c>
    </row>
    <row r="752" spans="1:28">
      <c r="A752" s="1">
        <f t="shared" si="201"/>
        <v>102003</v>
      </c>
      <c r="B752" s="1">
        <v>10</v>
      </c>
      <c r="C752" s="1">
        <v>4</v>
      </c>
      <c r="D752" s="2">
        <v>3</v>
      </c>
      <c r="E752" s="5">
        <v>6.88</v>
      </c>
      <c r="F752" s="5">
        <v>4.5999999999999996</v>
      </c>
      <c r="G752" s="5">
        <v>6.57</v>
      </c>
      <c r="H752" s="5">
        <v>6.06</v>
      </c>
      <c r="I752" s="5">
        <v>-1.43</v>
      </c>
      <c r="J752" s="5">
        <v>5.29</v>
      </c>
      <c r="K752" s="6">
        <f t="shared" si="202"/>
        <v>6.47</v>
      </c>
      <c r="L752" s="6">
        <f t="shared" si="203"/>
        <v>0.82000000000000028</v>
      </c>
      <c r="M752" s="6">
        <f t="shared" si="204"/>
        <v>1.585</v>
      </c>
      <c r="N752" s="5">
        <f t="shared" si="205"/>
        <v>4.2174933313521672</v>
      </c>
      <c r="O752" s="6">
        <f t="shared" si="206"/>
        <v>6.0299999999999994</v>
      </c>
      <c r="P752" s="6">
        <f t="shared" si="207"/>
        <v>8.4349866627043344</v>
      </c>
      <c r="Q752" s="6">
        <f t="shared" si="208"/>
        <v>0.21336631575988421</v>
      </c>
      <c r="R752" s="5">
        <f t="shared" si="209"/>
        <v>0.61766546982655512</v>
      </c>
      <c r="S752" s="5">
        <f t="shared" si="210"/>
        <v>5.2099999999999991</v>
      </c>
      <c r="T752" s="5">
        <f t="shared" si="211"/>
        <v>6.0299999999999994</v>
      </c>
      <c r="U752" s="5">
        <f t="shared" si="212"/>
        <v>0.71487961287027402</v>
      </c>
      <c r="V752" s="5">
        <f t="shared" si="213"/>
        <v>1.1582709482160163</v>
      </c>
      <c r="W752" s="5">
        <f t="shared" si="214"/>
        <v>4.8849999999999998</v>
      </c>
      <c r="X752" s="5">
        <f t="shared" si="215"/>
        <v>1.585</v>
      </c>
      <c r="Y752" s="5">
        <f t="shared" si="216"/>
        <v>0.37581565054705951</v>
      </c>
      <c r="Z752" s="5">
        <f t="shared" si="217"/>
        <v>0.69521938983316622</v>
      </c>
      <c r="AA752" s="2">
        <f t="shared" si="218"/>
        <v>0.82000000000000028</v>
      </c>
      <c r="AB752" s="5">
        <f t="shared" si="219"/>
        <v>0.21336631575988421</v>
      </c>
    </row>
    <row r="753" spans="1:28">
      <c r="A753" s="1">
        <f t="shared" si="201"/>
        <v>37002</v>
      </c>
      <c r="B753" s="1">
        <v>3</v>
      </c>
      <c r="C753" s="1">
        <v>14</v>
      </c>
      <c r="D753" s="2">
        <v>2</v>
      </c>
      <c r="E753" s="5">
        <v>1.79</v>
      </c>
      <c r="F753" s="5">
        <v>-0.44</v>
      </c>
      <c r="G753" s="5">
        <v>6.76</v>
      </c>
      <c r="H753" s="5">
        <v>1.55</v>
      </c>
      <c r="I753" s="5">
        <v>-0.73</v>
      </c>
      <c r="J753" s="5">
        <v>5.75</v>
      </c>
      <c r="K753" s="6">
        <f t="shared" si="202"/>
        <v>1.67</v>
      </c>
      <c r="L753" s="6">
        <f t="shared" si="203"/>
        <v>0.24</v>
      </c>
      <c r="M753" s="6">
        <f t="shared" si="204"/>
        <v>-0.58499999999999996</v>
      </c>
      <c r="N753" s="5">
        <f t="shared" si="205"/>
        <v>4.4373443634678615</v>
      </c>
      <c r="O753" s="6">
        <f t="shared" si="206"/>
        <v>0.28999999999999998</v>
      </c>
      <c r="P753" s="6">
        <f t="shared" si="207"/>
        <v>8.8746887269357231</v>
      </c>
      <c r="Q753" s="6">
        <f t="shared" si="208"/>
        <v>0.16042513912501374</v>
      </c>
      <c r="R753" s="5">
        <f t="shared" si="209"/>
        <v>5.6340004183182352E-3</v>
      </c>
      <c r="S753" s="5">
        <f t="shared" si="210"/>
        <v>4.9999999999999989E-2</v>
      </c>
      <c r="T753" s="5">
        <f t="shared" si="211"/>
        <v>0.28999999999999998</v>
      </c>
      <c r="U753" s="5">
        <f t="shared" si="212"/>
        <v>3.267720242624577E-2</v>
      </c>
      <c r="V753" s="5">
        <f t="shared" si="213"/>
        <v>0.50818683773230489</v>
      </c>
      <c r="W753" s="5">
        <f t="shared" si="214"/>
        <v>2.2549999999999999</v>
      </c>
      <c r="X753" s="5">
        <f t="shared" si="215"/>
        <v>0.58499999999999996</v>
      </c>
      <c r="Y753" s="5">
        <f t="shared" si="216"/>
        <v>0.13183560978864672</v>
      </c>
      <c r="Z753" s="5">
        <f t="shared" si="217"/>
        <v>0.69530784549003899</v>
      </c>
      <c r="AA753" s="2">
        <f t="shared" si="218"/>
        <v>0.24</v>
      </c>
      <c r="AB753" s="5">
        <f t="shared" si="219"/>
        <v>0.16042513912501374</v>
      </c>
    </row>
    <row r="754" spans="1:28">
      <c r="A754" s="1">
        <f t="shared" si="201"/>
        <v>71008</v>
      </c>
      <c r="B754" s="1">
        <v>7</v>
      </c>
      <c r="C754" s="1">
        <v>2</v>
      </c>
      <c r="D754" s="2">
        <v>8</v>
      </c>
      <c r="E754" s="5">
        <v>64.02</v>
      </c>
      <c r="F754" s="5">
        <v>62.57</v>
      </c>
      <c r="G754" s="5">
        <v>5.8</v>
      </c>
      <c r="H754" s="5">
        <v>64.16</v>
      </c>
      <c r="I754" s="5">
        <v>66.52</v>
      </c>
      <c r="J754" s="5">
        <v>7.21</v>
      </c>
      <c r="K754" s="6">
        <f t="shared" si="202"/>
        <v>64.09</v>
      </c>
      <c r="L754" s="6">
        <f t="shared" si="203"/>
        <v>-0.14000000000000057</v>
      </c>
      <c r="M754" s="6">
        <f t="shared" si="204"/>
        <v>64.545000000000002</v>
      </c>
      <c r="N754" s="5">
        <f t="shared" si="205"/>
        <v>4.6266645653213283</v>
      </c>
      <c r="O754" s="6">
        <f t="shared" si="206"/>
        <v>-3.9499999999999957</v>
      </c>
      <c r="P754" s="6">
        <f t="shared" si="207"/>
        <v>9.2533291306426566</v>
      </c>
      <c r="Q754" s="6">
        <f t="shared" si="208"/>
        <v>-0.21423991609838816</v>
      </c>
      <c r="R754" s="5">
        <f t="shared" si="209"/>
        <v>0.41174370285642109</v>
      </c>
      <c r="S754" s="5">
        <f t="shared" si="210"/>
        <v>3.8099999999999952</v>
      </c>
      <c r="T754" s="5">
        <f t="shared" si="211"/>
        <v>3.9499999999999957</v>
      </c>
      <c r="U754" s="5">
        <f t="shared" si="212"/>
        <v>0.42687339272516106</v>
      </c>
      <c r="V754" s="5">
        <f t="shared" si="213"/>
        <v>9.834298414680899E-2</v>
      </c>
      <c r="W754" s="5">
        <f t="shared" si="214"/>
        <v>0.45499999999999829</v>
      </c>
      <c r="X754" s="5">
        <f t="shared" si="215"/>
        <v>64.545000000000002</v>
      </c>
      <c r="Y754" s="5">
        <f t="shared" si="216"/>
        <v>13.950654751111671</v>
      </c>
      <c r="Z754" s="5">
        <f t="shared" si="217"/>
        <v>0.69557242613548154</v>
      </c>
      <c r="AA754" s="2">
        <f t="shared" si="218"/>
        <v>0.14000000000000057</v>
      </c>
      <c r="AB754" s="5">
        <f t="shared" si="219"/>
        <v>0.21423991609838816</v>
      </c>
    </row>
    <row r="755" spans="1:28">
      <c r="A755" s="1">
        <f t="shared" si="201"/>
        <v>53508</v>
      </c>
      <c r="B755" s="1">
        <v>5</v>
      </c>
      <c r="C755" s="1">
        <v>7</v>
      </c>
      <c r="D755" s="2">
        <v>8</v>
      </c>
      <c r="E755" s="5">
        <v>17.23</v>
      </c>
      <c r="F755" s="5">
        <v>18.079999999999998</v>
      </c>
      <c r="G755" s="5">
        <v>6.17</v>
      </c>
      <c r="H755" s="5">
        <v>20.309999999999999</v>
      </c>
      <c r="I755" s="5">
        <v>17.62</v>
      </c>
      <c r="J755" s="5">
        <v>9.0500000000000007</v>
      </c>
      <c r="K755" s="6">
        <f t="shared" si="202"/>
        <v>18.77</v>
      </c>
      <c r="L755" s="6">
        <f t="shared" si="203"/>
        <v>-3.0799999999999983</v>
      </c>
      <c r="M755" s="6">
        <f t="shared" si="204"/>
        <v>17.850000000000001</v>
      </c>
      <c r="N755" s="5">
        <f t="shared" si="205"/>
        <v>5.4765728334424626</v>
      </c>
      <c r="O755" s="6">
        <f t="shared" si="206"/>
        <v>0.4599999999999973</v>
      </c>
      <c r="P755" s="6">
        <f t="shared" si="207"/>
        <v>10.953145666884925</v>
      </c>
      <c r="Q755" s="6">
        <f t="shared" si="208"/>
        <v>-0.36536707915386513</v>
      </c>
      <c r="R755" s="5">
        <f t="shared" si="209"/>
        <v>0.32319482527312826</v>
      </c>
      <c r="S755" s="5">
        <f t="shared" si="210"/>
        <v>3.5399999999999956</v>
      </c>
      <c r="T755" s="5">
        <f t="shared" si="211"/>
        <v>0.4599999999999973</v>
      </c>
      <c r="U755" s="5">
        <f t="shared" si="212"/>
        <v>4.1997067690858286E-2</v>
      </c>
      <c r="V755" s="5">
        <f t="shared" si="213"/>
        <v>0.16798827076343378</v>
      </c>
      <c r="W755" s="5">
        <f t="shared" si="214"/>
        <v>0.91999999999999815</v>
      </c>
      <c r="X755" s="5">
        <f t="shared" si="215"/>
        <v>17.850000000000001</v>
      </c>
      <c r="Y755" s="5">
        <f t="shared" si="216"/>
        <v>3.259337644703586</v>
      </c>
      <c r="Z755" s="5">
        <f t="shared" si="217"/>
        <v>0.69576432791571019</v>
      </c>
      <c r="AA755" s="2">
        <f t="shared" si="218"/>
        <v>3.0799999999999983</v>
      </c>
      <c r="AB755" s="5">
        <f t="shared" si="219"/>
        <v>0.36536707915386513</v>
      </c>
    </row>
    <row r="756" spans="1:28">
      <c r="A756" s="1">
        <f t="shared" si="201"/>
        <v>27003</v>
      </c>
      <c r="B756" s="1">
        <v>2</v>
      </c>
      <c r="C756" s="1">
        <v>14</v>
      </c>
      <c r="D756" s="2">
        <v>3</v>
      </c>
      <c r="E756" s="5">
        <v>35.07</v>
      </c>
      <c r="F756" s="5">
        <v>36.49</v>
      </c>
      <c r="G756" s="5">
        <v>6.29</v>
      </c>
      <c r="H756" s="5">
        <v>32.69</v>
      </c>
      <c r="I756" s="5">
        <v>31.61</v>
      </c>
      <c r="J756" s="5">
        <v>5.59</v>
      </c>
      <c r="K756" s="6">
        <f t="shared" si="202"/>
        <v>33.879999999999995</v>
      </c>
      <c r="L756" s="6">
        <f t="shared" si="203"/>
        <v>2.3800000000000026</v>
      </c>
      <c r="M756" s="6">
        <f t="shared" si="204"/>
        <v>34.049999999999997</v>
      </c>
      <c r="N756" s="5">
        <f t="shared" si="205"/>
        <v>4.2074992572786032</v>
      </c>
      <c r="O756" s="6">
        <f t="shared" si="206"/>
        <v>4.8800000000000026</v>
      </c>
      <c r="P756" s="6">
        <f t="shared" si="207"/>
        <v>8.4149985145572064</v>
      </c>
      <c r="Q756" s="6">
        <f t="shared" si="208"/>
        <v>0.11743739073210556</v>
      </c>
      <c r="R756" s="5">
        <f t="shared" si="209"/>
        <v>0.29708858482568001</v>
      </c>
      <c r="S756" s="5">
        <f t="shared" si="210"/>
        <v>2.5</v>
      </c>
      <c r="T756" s="5">
        <f t="shared" si="211"/>
        <v>4.8800000000000026</v>
      </c>
      <c r="U756" s="5">
        <f t="shared" si="212"/>
        <v>0.57991691757972774</v>
      </c>
      <c r="V756" s="5">
        <f t="shared" si="213"/>
        <v>4.0404047536292891E-2</v>
      </c>
      <c r="W756" s="5">
        <f t="shared" si="214"/>
        <v>0.17000000000000171</v>
      </c>
      <c r="X756" s="5">
        <f t="shared" si="215"/>
        <v>34.049999999999997</v>
      </c>
      <c r="Y756" s="5">
        <f t="shared" si="216"/>
        <v>8.0926930506515227</v>
      </c>
      <c r="Z756" s="5">
        <f t="shared" si="217"/>
        <v>0.69598706884539163</v>
      </c>
      <c r="AA756" s="2">
        <f t="shared" si="218"/>
        <v>2.3800000000000026</v>
      </c>
      <c r="AB756" s="5">
        <f t="shared" si="219"/>
        <v>0.11743739073210556</v>
      </c>
    </row>
    <row r="757" spans="1:28">
      <c r="A757" s="1">
        <f t="shared" si="201"/>
        <v>52009</v>
      </c>
      <c r="B757" s="1">
        <v>5</v>
      </c>
      <c r="C757" s="1">
        <v>4</v>
      </c>
      <c r="D757" s="2">
        <v>9</v>
      </c>
      <c r="E757" s="5">
        <v>46.04</v>
      </c>
      <c r="F757" s="5">
        <v>48.32</v>
      </c>
      <c r="G757" s="5">
        <v>9.06</v>
      </c>
      <c r="H757" s="5">
        <v>46.2</v>
      </c>
      <c r="I757" s="5">
        <v>45.34</v>
      </c>
      <c r="J757" s="5">
        <v>9.02</v>
      </c>
      <c r="K757" s="6">
        <f t="shared" si="202"/>
        <v>46.120000000000005</v>
      </c>
      <c r="L757" s="6">
        <f t="shared" si="203"/>
        <v>-0.16000000000000369</v>
      </c>
      <c r="M757" s="6">
        <f t="shared" si="204"/>
        <v>46.83</v>
      </c>
      <c r="N757" s="5">
        <f t="shared" si="205"/>
        <v>6.3922609458625832</v>
      </c>
      <c r="O757" s="6">
        <f t="shared" si="206"/>
        <v>2.9799999999999969</v>
      </c>
      <c r="P757" s="6">
        <f t="shared" si="207"/>
        <v>12.784521891725166</v>
      </c>
      <c r="Q757" s="6">
        <f t="shared" si="208"/>
        <v>4.4247571033504173E-3</v>
      </c>
      <c r="R757" s="5">
        <f t="shared" si="209"/>
        <v>0.24560949768738544</v>
      </c>
      <c r="S757" s="5">
        <f t="shared" si="210"/>
        <v>3.1400000000000006</v>
      </c>
      <c r="T757" s="5">
        <f t="shared" si="211"/>
        <v>2.9799999999999969</v>
      </c>
      <c r="U757" s="5">
        <f t="shared" si="212"/>
        <v>0.23309436404726358</v>
      </c>
      <c r="V757" s="5">
        <f t="shared" si="213"/>
        <v>0.11107181105607776</v>
      </c>
      <c r="W757" s="5">
        <f t="shared" si="214"/>
        <v>0.70999999999999375</v>
      </c>
      <c r="X757" s="5">
        <f t="shared" si="215"/>
        <v>46.83</v>
      </c>
      <c r="Y757" s="5">
        <f t="shared" si="216"/>
        <v>7.3260463545861505</v>
      </c>
      <c r="Z757" s="5">
        <f t="shared" si="217"/>
        <v>0.69616592849693526</v>
      </c>
      <c r="AA757" s="2">
        <f t="shared" si="218"/>
        <v>0.16000000000000369</v>
      </c>
      <c r="AB757" s="5">
        <f t="shared" si="219"/>
        <v>4.4247571033504173E-3</v>
      </c>
    </row>
    <row r="758" spans="1:28">
      <c r="A758" s="1">
        <f t="shared" si="201"/>
        <v>45506</v>
      </c>
      <c r="B758" s="1">
        <v>4</v>
      </c>
      <c r="C758" s="1">
        <v>11</v>
      </c>
      <c r="D758" s="2">
        <v>6</v>
      </c>
      <c r="E758" s="5">
        <v>106.24</v>
      </c>
      <c r="F758" s="5">
        <v>100.18</v>
      </c>
      <c r="G758" s="5">
        <v>8.52</v>
      </c>
      <c r="H758" s="5">
        <v>98.99</v>
      </c>
      <c r="I758" s="5">
        <v>99.2</v>
      </c>
      <c r="J758" s="5">
        <v>6.63</v>
      </c>
      <c r="K758" s="6">
        <f t="shared" si="202"/>
        <v>102.61499999999999</v>
      </c>
      <c r="L758" s="6">
        <f t="shared" si="203"/>
        <v>7.25</v>
      </c>
      <c r="M758" s="6">
        <f t="shared" si="204"/>
        <v>99.69</v>
      </c>
      <c r="N758" s="5">
        <f t="shared" si="205"/>
        <v>5.3978537401452433</v>
      </c>
      <c r="O758" s="6">
        <f t="shared" si="206"/>
        <v>0.98000000000000398</v>
      </c>
      <c r="P758" s="6">
        <f t="shared" si="207"/>
        <v>10.795707480290487</v>
      </c>
      <c r="Q758" s="6">
        <f t="shared" si="208"/>
        <v>0.24568136713591818</v>
      </c>
      <c r="R758" s="5">
        <f t="shared" si="209"/>
        <v>0.58078639231815177</v>
      </c>
      <c r="S758" s="5">
        <f t="shared" si="210"/>
        <v>6.269999999999996</v>
      </c>
      <c r="T758" s="5">
        <f t="shared" si="211"/>
        <v>0.98000000000000398</v>
      </c>
      <c r="U758" s="5">
        <f t="shared" si="212"/>
        <v>9.0776820489918877E-2</v>
      </c>
      <c r="V758" s="5">
        <f t="shared" si="213"/>
        <v>0.5418820406796151</v>
      </c>
      <c r="W758" s="5">
        <f t="shared" si="214"/>
        <v>2.9249999999999972</v>
      </c>
      <c r="X758" s="5">
        <f t="shared" si="215"/>
        <v>99.69</v>
      </c>
      <c r="Y758" s="5">
        <f t="shared" si="216"/>
        <v>18.468451499265257</v>
      </c>
      <c r="Z758" s="5">
        <f t="shared" si="217"/>
        <v>0.69638997695256932</v>
      </c>
      <c r="AA758" s="2">
        <f t="shared" si="218"/>
        <v>7.25</v>
      </c>
      <c r="AB758" s="5">
        <f t="shared" si="219"/>
        <v>0.24568136713591818</v>
      </c>
    </row>
    <row r="759" spans="1:28">
      <c r="A759" s="1">
        <f t="shared" si="201"/>
        <v>74505</v>
      </c>
      <c r="B759" s="1">
        <v>7</v>
      </c>
      <c r="C759" s="1">
        <v>9</v>
      </c>
      <c r="D759" s="2">
        <v>5</v>
      </c>
      <c r="E759" s="5">
        <v>72.77</v>
      </c>
      <c r="F759" s="5">
        <v>69.19</v>
      </c>
      <c r="G759" s="5">
        <v>6.99</v>
      </c>
      <c r="H759" s="5">
        <v>78.510000000000005</v>
      </c>
      <c r="I759" s="5">
        <v>80.069999999999993</v>
      </c>
      <c r="J759" s="5">
        <v>6.42</v>
      </c>
      <c r="K759" s="6">
        <f t="shared" si="202"/>
        <v>75.64</v>
      </c>
      <c r="L759" s="6">
        <f t="shared" si="203"/>
        <v>-5.7400000000000091</v>
      </c>
      <c r="M759" s="6">
        <f t="shared" si="204"/>
        <v>74.63</v>
      </c>
      <c r="N759" s="5">
        <f t="shared" si="205"/>
        <v>4.7454320140530939</v>
      </c>
      <c r="O759" s="6">
        <f t="shared" si="206"/>
        <v>-10.879999999999995</v>
      </c>
      <c r="P759" s="6">
        <f t="shared" si="207"/>
        <v>9.4908640281061878</v>
      </c>
      <c r="Q759" s="6">
        <f t="shared" si="208"/>
        <v>8.4857870809811678E-2</v>
      </c>
      <c r="R759" s="5">
        <f t="shared" si="209"/>
        <v>0.54157345261489587</v>
      </c>
      <c r="S759" s="5">
        <f t="shared" si="210"/>
        <v>5.1399999999999864</v>
      </c>
      <c r="T759" s="5">
        <f t="shared" si="211"/>
        <v>10.879999999999995</v>
      </c>
      <c r="U759" s="5">
        <f t="shared" si="212"/>
        <v>1.1463655961965138</v>
      </c>
      <c r="V759" s="5">
        <f t="shared" si="213"/>
        <v>0.21283625958795682</v>
      </c>
      <c r="W759" s="5">
        <f t="shared" si="214"/>
        <v>1.0100000000000051</v>
      </c>
      <c r="X759" s="5">
        <f t="shared" si="215"/>
        <v>74.63</v>
      </c>
      <c r="Y759" s="5">
        <f t="shared" si="216"/>
        <v>15.726703022820928</v>
      </c>
      <c r="Z759" s="5">
        <f t="shared" si="217"/>
        <v>0.69668787846495506</v>
      </c>
      <c r="AA759" s="2">
        <f t="shared" si="218"/>
        <v>5.7400000000000091</v>
      </c>
      <c r="AB759" s="5">
        <f t="shared" si="219"/>
        <v>8.4857870809811678E-2</v>
      </c>
    </row>
    <row r="760" spans="1:28">
      <c r="A760" s="1">
        <f t="shared" si="201"/>
        <v>85001</v>
      </c>
      <c r="B760" s="1">
        <v>8</v>
      </c>
      <c r="C760" s="1">
        <v>10</v>
      </c>
      <c r="D760" s="2">
        <v>1</v>
      </c>
      <c r="E760" s="5">
        <v>176.11</v>
      </c>
      <c r="F760" s="5">
        <v>182.69</v>
      </c>
      <c r="G760" s="5">
        <v>6.94</v>
      </c>
      <c r="H760" s="5">
        <v>177.95</v>
      </c>
      <c r="I760" s="5">
        <v>185.01</v>
      </c>
      <c r="J760" s="5">
        <v>11.42</v>
      </c>
      <c r="K760" s="6">
        <f t="shared" si="202"/>
        <v>177.03</v>
      </c>
      <c r="L760" s="6">
        <f t="shared" si="203"/>
        <v>-1.839999999999975</v>
      </c>
      <c r="M760" s="6">
        <f t="shared" si="204"/>
        <v>183.85</v>
      </c>
      <c r="N760" s="5">
        <f t="shared" si="205"/>
        <v>6.6816914026315226</v>
      </c>
      <c r="O760" s="6">
        <f t="shared" si="206"/>
        <v>-2.3199999999999932</v>
      </c>
      <c r="P760" s="6">
        <f t="shared" si="207"/>
        <v>13.363382805263045</v>
      </c>
      <c r="Q760" s="6">
        <f t="shared" si="208"/>
        <v>-0.46059357150856761</v>
      </c>
      <c r="R760" s="5">
        <f t="shared" si="209"/>
        <v>3.5919048866202848E-2</v>
      </c>
      <c r="S760" s="5">
        <f t="shared" si="210"/>
        <v>0.48000000000001819</v>
      </c>
      <c r="T760" s="5">
        <f t="shared" si="211"/>
        <v>2.3199999999999932</v>
      </c>
      <c r="U760" s="5">
        <f t="shared" si="212"/>
        <v>0.17360873618663999</v>
      </c>
      <c r="V760" s="5">
        <f t="shared" si="213"/>
        <v>1.0206996386145579</v>
      </c>
      <c r="W760" s="5">
        <f t="shared" si="214"/>
        <v>6.8199999999999932</v>
      </c>
      <c r="X760" s="5">
        <f t="shared" si="215"/>
        <v>183.85</v>
      </c>
      <c r="Y760" s="5">
        <f t="shared" si="216"/>
        <v>27.515488058546428</v>
      </c>
      <c r="Z760" s="5">
        <f t="shared" si="217"/>
        <v>0.69684575050724096</v>
      </c>
      <c r="AA760" s="2">
        <f t="shared" si="218"/>
        <v>1.839999999999975</v>
      </c>
      <c r="AB760" s="5">
        <f t="shared" si="219"/>
        <v>0.46059357150856761</v>
      </c>
    </row>
    <row r="761" spans="1:28">
      <c r="A761" s="1">
        <f t="shared" si="201"/>
        <v>26006</v>
      </c>
      <c r="B761" s="1">
        <v>2</v>
      </c>
      <c r="C761" s="1">
        <v>12</v>
      </c>
      <c r="D761" s="2">
        <v>6</v>
      </c>
      <c r="E761" s="5">
        <v>47.56</v>
      </c>
      <c r="F761" s="5">
        <v>42.29</v>
      </c>
      <c r="G761" s="5">
        <v>6.95</v>
      </c>
      <c r="H761" s="5">
        <v>44.58</v>
      </c>
      <c r="I761" s="5">
        <v>45.55</v>
      </c>
      <c r="J761" s="5">
        <v>7.19</v>
      </c>
      <c r="K761" s="6">
        <f t="shared" si="202"/>
        <v>46.07</v>
      </c>
      <c r="L761" s="6">
        <f t="shared" si="203"/>
        <v>2.980000000000004</v>
      </c>
      <c r="M761" s="6">
        <f t="shared" si="204"/>
        <v>43.92</v>
      </c>
      <c r="N761" s="5">
        <f t="shared" si="205"/>
        <v>4.9999649998774993</v>
      </c>
      <c r="O761" s="6">
        <f t="shared" si="206"/>
        <v>-3.259999999999998</v>
      </c>
      <c r="P761" s="6">
        <f t="shared" si="207"/>
        <v>9.9999299997549986</v>
      </c>
      <c r="Q761" s="6">
        <f t="shared" si="208"/>
        <v>-3.3936475110651607E-2</v>
      </c>
      <c r="R761" s="5">
        <f t="shared" si="209"/>
        <v>0.62400436804586468</v>
      </c>
      <c r="S761" s="5">
        <f t="shared" si="210"/>
        <v>6.240000000000002</v>
      </c>
      <c r="T761" s="5">
        <f t="shared" si="211"/>
        <v>3.259999999999998</v>
      </c>
      <c r="U761" s="5">
        <f t="shared" si="212"/>
        <v>0.32600228202396109</v>
      </c>
      <c r="V761" s="5">
        <f t="shared" si="213"/>
        <v>0.43000301003160507</v>
      </c>
      <c r="W761" s="5">
        <f t="shared" si="214"/>
        <v>2.1499999999999986</v>
      </c>
      <c r="X761" s="5">
        <f t="shared" si="215"/>
        <v>43.92</v>
      </c>
      <c r="Y761" s="5">
        <f t="shared" si="216"/>
        <v>8.7840614886456319</v>
      </c>
      <c r="Z761" s="5">
        <f t="shared" si="217"/>
        <v>0.69727182647802421</v>
      </c>
      <c r="AA761" s="2">
        <f t="shared" si="218"/>
        <v>2.980000000000004</v>
      </c>
      <c r="AB761" s="5">
        <f t="shared" si="219"/>
        <v>3.3936475110651607E-2</v>
      </c>
    </row>
    <row r="762" spans="1:28">
      <c r="A762" s="1">
        <f t="shared" si="201"/>
        <v>56004</v>
      </c>
      <c r="B762" s="1">
        <v>5</v>
      </c>
      <c r="C762" s="1">
        <v>12</v>
      </c>
      <c r="D762" s="2">
        <v>4</v>
      </c>
      <c r="E762" s="5">
        <v>150.82</v>
      </c>
      <c r="F762" s="5">
        <v>153.53</v>
      </c>
      <c r="G762" s="5">
        <v>6.71</v>
      </c>
      <c r="H762" s="5">
        <v>146.97999999999999</v>
      </c>
      <c r="I762" s="5">
        <v>154.41999999999999</v>
      </c>
      <c r="J762" s="5">
        <v>8.32</v>
      </c>
      <c r="K762" s="6">
        <f t="shared" si="202"/>
        <v>148.89999999999998</v>
      </c>
      <c r="L762" s="6">
        <f t="shared" si="203"/>
        <v>3.8400000000000034</v>
      </c>
      <c r="M762" s="6">
        <f t="shared" si="204"/>
        <v>153.97499999999999</v>
      </c>
      <c r="N762" s="5">
        <f t="shared" si="205"/>
        <v>5.3443077194338278</v>
      </c>
      <c r="O762" s="6">
        <f t="shared" si="206"/>
        <v>-0.88999999999998636</v>
      </c>
      <c r="P762" s="6">
        <f t="shared" si="207"/>
        <v>10.688615438867656</v>
      </c>
      <c r="Q762" s="6">
        <f t="shared" si="208"/>
        <v>-0.21180780155190759</v>
      </c>
      <c r="R762" s="5">
        <f t="shared" si="209"/>
        <v>0.44252691352333684</v>
      </c>
      <c r="S762" s="5">
        <f t="shared" si="210"/>
        <v>4.7299999999999898</v>
      </c>
      <c r="T762" s="5">
        <f t="shared" si="211"/>
        <v>0.88999999999998636</v>
      </c>
      <c r="U762" s="5">
        <f t="shared" si="212"/>
        <v>8.3266163432508367E-2</v>
      </c>
      <c r="V762" s="5">
        <f t="shared" si="213"/>
        <v>0.94960849307862438</v>
      </c>
      <c r="W762" s="5">
        <f t="shared" si="214"/>
        <v>5.0750000000000171</v>
      </c>
      <c r="X762" s="5">
        <f t="shared" si="215"/>
        <v>153.97499999999999</v>
      </c>
      <c r="Y762" s="5">
        <f t="shared" si="216"/>
        <v>28.811028122518366</v>
      </c>
      <c r="Z762" s="5">
        <f t="shared" si="217"/>
        <v>0.6974991039420767</v>
      </c>
      <c r="AA762" s="2">
        <f t="shared" si="218"/>
        <v>3.8400000000000034</v>
      </c>
      <c r="AB762" s="5">
        <f t="shared" si="219"/>
        <v>0.21180780155190759</v>
      </c>
    </row>
    <row r="763" spans="1:28">
      <c r="A763" s="1">
        <f t="shared" si="201"/>
        <v>101004</v>
      </c>
      <c r="B763" s="1">
        <v>10</v>
      </c>
      <c r="C763" s="1">
        <v>2</v>
      </c>
      <c r="D763" s="2">
        <v>4</v>
      </c>
      <c r="E763" s="5">
        <v>79.099999999999994</v>
      </c>
      <c r="F763" s="5">
        <v>84.82</v>
      </c>
      <c r="G763" s="5">
        <v>7.34</v>
      </c>
      <c r="H763" s="5">
        <v>78.459999999999994</v>
      </c>
      <c r="I763" s="5">
        <v>86.99</v>
      </c>
      <c r="J763" s="5">
        <v>6.54</v>
      </c>
      <c r="K763" s="6">
        <f t="shared" si="202"/>
        <v>78.78</v>
      </c>
      <c r="L763" s="6">
        <f t="shared" si="203"/>
        <v>0.64000000000000057</v>
      </c>
      <c r="M763" s="6">
        <f t="shared" si="204"/>
        <v>85.905000000000001</v>
      </c>
      <c r="N763" s="5">
        <f t="shared" si="205"/>
        <v>4.9154653899707199</v>
      </c>
      <c r="O763" s="6">
        <f t="shared" si="206"/>
        <v>-2.1700000000000017</v>
      </c>
      <c r="P763" s="6">
        <f t="shared" si="207"/>
        <v>9.8309307799414398</v>
      </c>
      <c r="Q763" s="6">
        <f t="shared" si="208"/>
        <v>0.11489210240958868</v>
      </c>
      <c r="R763" s="5">
        <f t="shared" si="209"/>
        <v>0.2858325486060172</v>
      </c>
      <c r="S763" s="5">
        <f t="shared" si="210"/>
        <v>2.8100000000000023</v>
      </c>
      <c r="T763" s="5">
        <f t="shared" si="211"/>
        <v>2.1700000000000017</v>
      </c>
      <c r="U763" s="5">
        <f t="shared" si="212"/>
        <v>0.22073189696621257</v>
      </c>
      <c r="V763" s="5">
        <f t="shared" si="213"/>
        <v>1.4495066966675239</v>
      </c>
      <c r="W763" s="5">
        <f t="shared" si="214"/>
        <v>7.125</v>
      </c>
      <c r="X763" s="5">
        <f t="shared" si="215"/>
        <v>85.905000000000001</v>
      </c>
      <c r="Y763" s="5">
        <f t="shared" si="216"/>
        <v>17.476473372241912</v>
      </c>
      <c r="Z763" s="5">
        <f t="shared" si="217"/>
        <v>0.6978825116020605</v>
      </c>
      <c r="AA763" s="2">
        <f t="shared" si="218"/>
        <v>0.64000000000000057</v>
      </c>
      <c r="AB763" s="5">
        <f t="shared" si="219"/>
        <v>0.11489210240958868</v>
      </c>
    </row>
    <row r="764" spans="1:28">
      <c r="A764" s="1">
        <f t="shared" si="201"/>
        <v>46005</v>
      </c>
      <c r="B764" s="1">
        <v>4</v>
      </c>
      <c r="C764" s="1">
        <v>12</v>
      </c>
      <c r="D764" s="2">
        <v>5</v>
      </c>
      <c r="E764" s="5">
        <v>68.55</v>
      </c>
      <c r="F764" s="5">
        <v>71.09</v>
      </c>
      <c r="G764" s="5">
        <v>6.71</v>
      </c>
      <c r="H764" s="5">
        <v>65.819999999999993</v>
      </c>
      <c r="I764" s="5">
        <v>64.819999999999993</v>
      </c>
      <c r="J764" s="5">
        <v>7.62</v>
      </c>
      <c r="K764" s="6">
        <f t="shared" si="202"/>
        <v>67.185000000000002</v>
      </c>
      <c r="L764" s="6">
        <f t="shared" si="203"/>
        <v>2.730000000000004</v>
      </c>
      <c r="M764" s="6">
        <f t="shared" si="204"/>
        <v>67.954999999999998</v>
      </c>
      <c r="N764" s="5">
        <f t="shared" si="205"/>
        <v>5.0766253554896092</v>
      </c>
      <c r="O764" s="6">
        <f t="shared" si="206"/>
        <v>6.2700000000000102</v>
      </c>
      <c r="P764" s="6">
        <f t="shared" si="207"/>
        <v>10.153250710979218</v>
      </c>
      <c r="Q764" s="6">
        <f t="shared" si="208"/>
        <v>-0.12649616591569382</v>
      </c>
      <c r="R764" s="5">
        <f t="shared" si="209"/>
        <v>0.34865680960404405</v>
      </c>
      <c r="S764" s="5">
        <f t="shared" si="210"/>
        <v>3.5400000000000063</v>
      </c>
      <c r="T764" s="5">
        <f t="shared" si="211"/>
        <v>6.2700000000000102</v>
      </c>
      <c r="U764" s="5">
        <f t="shared" si="212"/>
        <v>0.61753621362072197</v>
      </c>
      <c r="V764" s="5">
        <f t="shared" si="213"/>
        <v>0.15167556124017631</v>
      </c>
      <c r="W764" s="5">
        <f t="shared" si="214"/>
        <v>0.76999999999999602</v>
      </c>
      <c r="X764" s="5">
        <f t="shared" si="215"/>
        <v>67.954999999999998</v>
      </c>
      <c r="Y764" s="5">
        <f t="shared" si="216"/>
        <v>13.385860732566536</v>
      </c>
      <c r="Z764" s="5">
        <f t="shared" si="217"/>
        <v>0.69871739637710462</v>
      </c>
      <c r="AA764" s="2">
        <f t="shared" si="218"/>
        <v>2.730000000000004</v>
      </c>
      <c r="AB764" s="5">
        <f t="shared" si="219"/>
        <v>0.12649616591569382</v>
      </c>
    </row>
    <row r="765" spans="1:28">
      <c r="A765" s="1">
        <f t="shared" ref="A765:A798" si="220">10000*B765+500*C765+D765</f>
        <v>90506</v>
      </c>
      <c r="B765" s="1">
        <v>9</v>
      </c>
      <c r="C765" s="1">
        <v>1</v>
      </c>
      <c r="D765" s="2">
        <v>6</v>
      </c>
      <c r="E765" s="5">
        <v>52.49</v>
      </c>
      <c r="F765" s="5">
        <v>46.19</v>
      </c>
      <c r="G765" s="5">
        <v>7.3</v>
      </c>
      <c r="H765" s="5">
        <v>54.43</v>
      </c>
      <c r="I765" s="5">
        <v>51.36</v>
      </c>
      <c r="J765" s="5">
        <v>7.64</v>
      </c>
      <c r="K765" s="6">
        <f t="shared" ref="K765:K798" si="221" xml:space="preserve"> 0.5*(E765+H765)</f>
        <v>53.46</v>
      </c>
      <c r="L765" s="6">
        <f t="shared" ref="L765:L798" si="222">E765-H765</f>
        <v>-1.9399999999999977</v>
      </c>
      <c r="M765" s="6">
        <f t="shared" ref="M765:M798" si="223">0.5*(F765+I765)</f>
        <v>48.774999999999999</v>
      </c>
      <c r="N765" s="5">
        <f t="shared" ref="N765:N798" si="224">0.5*P765</f>
        <v>5.2834553087917762</v>
      </c>
      <c r="O765" s="6">
        <f t="shared" ref="O765:O798" si="225">F765-I765</f>
        <v>-5.1700000000000017</v>
      </c>
      <c r="P765" s="6">
        <f t="shared" ref="P765:P798" si="226">SQRT(G765*G765+J765*J765)</f>
        <v>10.566910617583552</v>
      </c>
      <c r="Q765" s="6">
        <f t="shared" ref="Q765:Q798" si="227">(G765*G765-J765*J765)/(G765*G765+J765*J765)</f>
        <v>-4.5491834110098904E-2</v>
      </c>
      <c r="R765" s="5">
        <f t="shared" ref="R765:R798" si="228">ABS(O765-L765)/P765</f>
        <v>0.30567117645768849</v>
      </c>
      <c r="S765" s="5">
        <f t="shared" ref="S765:S798" si="229">ABS(O765-L765)</f>
        <v>3.230000000000004</v>
      </c>
      <c r="T765" s="5">
        <f t="shared" ref="T765:T798" si="230">ABS(O765)</f>
        <v>5.1700000000000017</v>
      </c>
      <c r="U765" s="5">
        <f t="shared" ref="U765:U798" si="231">ABS(O765)/P765</f>
        <v>0.48926315241060309</v>
      </c>
      <c r="V765" s="5">
        <f t="shared" ref="V765:V798" si="232">ABS(M765-K765)/N765</f>
        <v>0.8867303168447489</v>
      </c>
      <c r="W765" s="5">
        <f t="shared" ref="W765:W798" si="233">ABS(M765-K765)</f>
        <v>4.6850000000000023</v>
      </c>
      <c r="X765" s="5">
        <f t="shared" ref="X765:X798" si="234">ABS(M765)</f>
        <v>48.774999999999999</v>
      </c>
      <c r="Y765" s="5">
        <f t="shared" ref="Y765:Y798" si="235">ABS(M765)/N765</f>
        <v>9.2316480691787852</v>
      </c>
      <c r="Z765" s="5">
        <f t="shared" ref="Z765:Z798" si="236">SQRT(0.004097*B765*B765+0.002191*C765*C765+0.004286*D765*D765)</f>
        <v>0.6988161417712101</v>
      </c>
      <c r="AA765" s="2">
        <f t="shared" si="218"/>
        <v>1.9399999999999977</v>
      </c>
      <c r="AB765" s="5">
        <f t="shared" si="219"/>
        <v>4.5491834110098904E-2</v>
      </c>
    </row>
    <row r="766" spans="1:28">
      <c r="A766" s="1">
        <f t="shared" si="220"/>
        <v>75004</v>
      </c>
      <c r="B766" s="1">
        <v>7</v>
      </c>
      <c r="C766" s="1">
        <v>10</v>
      </c>
      <c r="D766" s="2">
        <v>4</v>
      </c>
      <c r="E766" s="5">
        <v>0.64</v>
      </c>
      <c r="F766" s="5">
        <v>1.77</v>
      </c>
      <c r="G766" s="5">
        <v>6.43</v>
      </c>
      <c r="H766" s="5">
        <v>1.06</v>
      </c>
      <c r="I766" s="5">
        <v>-1.21</v>
      </c>
      <c r="J766" s="5">
        <v>6.87</v>
      </c>
      <c r="K766" s="6">
        <f t="shared" si="221"/>
        <v>0.85000000000000009</v>
      </c>
      <c r="L766" s="6">
        <f t="shared" si="222"/>
        <v>-0.42000000000000004</v>
      </c>
      <c r="M766" s="6">
        <f t="shared" si="223"/>
        <v>0.28000000000000003</v>
      </c>
      <c r="N766" s="5">
        <f t="shared" si="224"/>
        <v>4.704832621889965</v>
      </c>
      <c r="O766" s="6">
        <f t="shared" si="225"/>
        <v>2.98</v>
      </c>
      <c r="P766" s="6">
        <f t="shared" si="226"/>
        <v>9.40966524377993</v>
      </c>
      <c r="Q766" s="6">
        <f t="shared" si="227"/>
        <v>-6.6093076942190063E-2</v>
      </c>
      <c r="R766" s="5">
        <f t="shared" si="228"/>
        <v>0.36133060123977329</v>
      </c>
      <c r="S766" s="5">
        <f t="shared" si="229"/>
        <v>3.4</v>
      </c>
      <c r="T766" s="5">
        <f t="shared" si="230"/>
        <v>2.98</v>
      </c>
      <c r="U766" s="5">
        <f t="shared" si="231"/>
        <v>0.31669564461603661</v>
      </c>
      <c r="V766" s="5">
        <f t="shared" si="232"/>
        <v>0.12115202512157106</v>
      </c>
      <c r="W766" s="5">
        <f t="shared" si="233"/>
        <v>0.57000000000000006</v>
      </c>
      <c r="X766" s="5">
        <f t="shared" si="234"/>
        <v>0.28000000000000003</v>
      </c>
      <c r="Y766" s="5">
        <f t="shared" si="235"/>
        <v>5.9513275498315608E-2</v>
      </c>
      <c r="Z766" s="5">
        <f t="shared" si="236"/>
        <v>0.69887695626626578</v>
      </c>
      <c r="AA766" s="2">
        <f t="shared" ref="AA766:AA798" si="237">ABS(L766)</f>
        <v>0.42000000000000004</v>
      </c>
      <c r="AB766" s="5">
        <f t="shared" ref="AB766:AB798" si="238">ABS(Q766)</f>
        <v>6.6093076942190063E-2</v>
      </c>
    </row>
    <row r="767" spans="1:28">
      <c r="A767" s="1">
        <f t="shared" si="220"/>
        <v>34508</v>
      </c>
      <c r="B767" s="1">
        <v>3</v>
      </c>
      <c r="C767" s="1">
        <v>9</v>
      </c>
      <c r="D767" s="2">
        <v>8</v>
      </c>
      <c r="E767" s="5">
        <v>144.9</v>
      </c>
      <c r="F767" s="5">
        <v>145.74</v>
      </c>
      <c r="G767" s="5">
        <v>7.66</v>
      </c>
      <c r="H767" s="5">
        <v>141.46</v>
      </c>
      <c r="I767" s="5">
        <v>149</v>
      </c>
      <c r="J767" s="5">
        <v>8.2100000000000009</v>
      </c>
      <c r="K767" s="6">
        <f t="shared" si="221"/>
        <v>143.18</v>
      </c>
      <c r="L767" s="6">
        <f t="shared" si="222"/>
        <v>3.4399999999999977</v>
      </c>
      <c r="M767" s="6">
        <f t="shared" si="223"/>
        <v>147.37</v>
      </c>
      <c r="N767" s="5">
        <f t="shared" si="224"/>
        <v>5.6142608596323704</v>
      </c>
      <c r="O767" s="6">
        <f t="shared" si="225"/>
        <v>-3.2599999999999909</v>
      </c>
      <c r="P767" s="6">
        <f t="shared" si="226"/>
        <v>11.228521719264741</v>
      </c>
      <c r="Q767" s="6">
        <f t="shared" si="227"/>
        <v>-6.9230018789702141E-2</v>
      </c>
      <c r="R767" s="5">
        <f t="shared" si="228"/>
        <v>0.59669475354933132</v>
      </c>
      <c r="S767" s="5">
        <f t="shared" si="229"/>
        <v>6.6999999999999886</v>
      </c>
      <c r="T767" s="5">
        <f t="shared" si="230"/>
        <v>3.2599999999999909</v>
      </c>
      <c r="U767" s="5">
        <f t="shared" si="231"/>
        <v>0.29033207411504747</v>
      </c>
      <c r="V767" s="5">
        <f t="shared" si="232"/>
        <v>0.74631373652886601</v>
      </c>
      <c r="W767" s="5">
        <f t="shared" si="233"/>
        <v>4.1899999999999977</v>
      </c>
      <c r="X767" s="5">
        <f t="shared" si="234"/>
        <v>147.37</v>
      </c>
      <c r="Y767" s="5">
        <f t="shared" si="235"/>
        <v>26.249225621064213</v>
      </c>
      <c r="Z767" s="5">
        <f t="shared" si="236"/>
        <v>0.69903361864791591</v>
      </c>
      <c r="AA767" s="2">
        <f t="shared" si="237"/>
        <v>3.4399999999999977</v>
      </c>
      <c r="AB767" s="5">
        <f t="shared" si="238"/>
        <v>6.9230018789702141E-2</v>
      </c>
    </row>
    <row r="768" spans="1:28">
      <c r="A768" s="1">
        <f t="shared" si="220"/>
        <v>94002</v>
      </c>
      <c r="B768" s="1">
        <v>9</v>
      </c>
      <c r="C768" s="1">
        <v>8</v>
      </c>
      <c r="D768" s="2">
        <v>2</v>
      </c>
      <c r="E768" s="5">
        <v>59.28</v>
      </c>
      <c r="F768" s="5">
        <v>62.53</v>
      </c>
      <c r="G768" s="5">
        <v>7.41</v>
      </c>
      <c r="H768" s="5">
        <v>62.65</v>
      </c>
      <c r="I768" s="5">
        <v>51.84</v>
      </c>
      <c r="J768" s="5">
        <v>8.19</v>
      </c>
      <c r="K768" s="6">
        <f t="shared" si="221"/>
        <v>60.965000000000003</v>
      </c>
      <c r="L768" s="6">
        <f t="shared" si="222"/>
        <v>-3.3699999999999974</v>
      </c>
      <c r="M768" s="6">
        <f t="shared" si="223"/>
        <v>57.185000000000002</v>
      </c>
      <c r="N768" s="5">
        <f t="shared" si="224"/>
        <v>5.5223228808174554</v>
      </c>
      <c r="O768" s="6">
        <f t="shared" si="225"/>
        <v>10.689999999999998</v>
      </c>
      <c r="P768" s="6">
        <f t="shared" si="226"/>
        <v>11.044645761634911</v>
      </c>
      <c r="Q768" s="6">
        <f t="shared" si="227"/>
        <v>-9.9750623441396444E-2</v>
      </c>
      <c r="R768" s="5">
        <f t="shared" si="228"/>
        <v>1.2730150249670595</v>
      </c>
      <c r="S768" s="5">
        <f t="shared" si="229"/>
        <v>14.059999999999995</v>
      </c>
      <c r="T768" s="5">
        <f t="shared" si="230"/>
        <v>10.689999999999998</v>
      </c>
      <c r="U768" s="5">
        <f t="shared" si="231"/>
        <v>0.96788980205532493</v>
      </c>
      <c r="V768" s="5">
        <f t="shared" si="232"/>
        <v>0.68449456534501973</v>
      </c>
      <c r="W768" s="5">
        <f t="shared" si="233"/>
        <v>3.7800000000000011</v>
      </c>
      <c r="X768" s="5">
        <f t="shared" si="234"/>
        <v>57.185000000000002</v>
      </c>
      <c r="Y768" s="5">
        <f t="shared" si="235"/>
        <v>10.355243841072737</v>
      </c>
      <c r="Z768" s="5">
        <f t="shared" si="236"/>
        <v>0.69944620951149628</v>
      </c>
      <c r="AA768" s="2">
        <f t="shared" si="237"/>
        <v>3.3699999999999974</v>
      </c>
      <c r="AB768" s="5">
        <f t="shared" si="238"/>
        <v>9.9750623441396444E-2</v>
      </c>
    </row>
    <row r="769" spans="1:28">
      <c r="A769" s="1">
        <f t="shared" si="220"/>
        <v>73007</v>
      </c>
      <c r="B769" s="1">
        <v>7</v>
      </c>
      <c r="C769" s="1">
        <v>6</v>
      </c>
      <c r="D769" s="2">
        <v>7</v>
      </c>
      <c r="E769" s="5">
        <v>104.49</v>
      </c>
      <c r="F769" s="5">
        <v>99.66</v>
      </c>
      <c r="G769" s="5">
        <v>7.24</v>
      </c>
      <c r="H769" s="5">
        <v>97.48</v>
      </c>
      <c r="I769" s="5">
        <v>90.97</v>
      </c>
      <c r="J769" s="5">
        <v>7.02</v>
      </c>
      <c r="K769" s="6">
        <f t="shared" si="221"/>
        <v>100.985</v>
      </c>
      <c r="L769" s="6">
        <f t="shared" si="222"/>
        <v>7.0099999999999909</v>
      </c>
      <c r="M769" s="6">
        <f t="shared" si="223"/>
        <v>95.314999999999998</v>
      </c>
      <c r="N769" s="5">
        <f t="shared" si="224"/>
        <v>5.0422713136046138</v>
      </c>
      <c r="O769" s="6">
        <f t="shared" si="225"/>
        <v>8.6899999999999977</v>
      </c>
      <c r="P769" s="6">
        <f t="shared" si="226"/>
        <v>10.084542627209228</v>
      </c>
      <c r="Q769" s="6">
        <f t="shared" si="227"/>
        <v>3.0848197604672729E-2</v>
      </c>
      <c r="R769" s="5">
        <f t="shared" si="228"/>
        <v>0.16659159092323914</v>
      </c>
      <c r="S769" s="5">
        <f t="shared" si="229"/>
        <v>1.6800000000000068</v>
      </c>
      <c r="T769" s="5">
        <f t="shared" si="230"/>
        <v>8.6899999999999977</v>
      </c>
      <c r="U769" s="5">
        <f t="shared" si="231"/>
        <v>0.86171483638270341</v>
      </c>
      <c r="V769" s="5">
        <f t="shared" si="232"/>
        <v>1.1244932387318598</v>
      </c>
      <c r="W769" s="5">
        <f t="shared" si="233"/>
        <v>5.6700000000000017</v>
      </c>
      <c r="X769" s="5">
        <f t="shared" si="234"/>
        <v>95.314999999999998</v>
      </c>
      <c r="Y769" s="5">
        <f t="shared" si="235"/>
        <v>18.903187486724374</v>
      </c>
      <c r="Z769" s="5">
        <f t="shared" si="236"/>
        <v>0.6997449535366439</v>
      </c>
      <c r="AA769" s="2">
        <f t="shared" si="237"/>
        <v>7.0099999999999909</v>
      </c>
      <c r="AB769" s="5">
        <f t="shared" si="238"/>
        <v>3.0848197604672729E-2</v>
      </c>
    </row>
    <row r="770" spans="1:28">
      <c r="A770" s="1">
        <f t="shared" si="220"/>
        <v>56502</v>
      </c>
      <c r="B770" s="1">
        <v>5</v>
      </c>
      <c r="C770" s="1">
        <v>13</v>
      </c>
      <c r="D770" s="2">
        <v>2</v>
      </c>
      <c r="E770" s="5">
        <v>22.35</v>
      </c>
      <c r="F770" s="5">
        <v>19.71</v>
      </c>
      <c r="G770" s="5">
        <v>7.02</v>
      </c>
      <c r="H770" s="5">
        <v>22.37</v>
      </c>
      <c r="I770" s="5">
        <v>15.67</v>
      </c>
      <c r="J770" s="5">
        <v>6.28</v>
      </c>
      <c r="K770" s="6">
        <f t="shared" si="221"/>
        <v>22.36</v>
      </c>
      <c r="L770" s="6">
        <f t="shared" si="222"/>
        <v>-1.9999999999999574E-2</v>
      </c>
      <c r="M770" s="6">
        <f t="shared" si="223"/>
        <v>17.690000000000001</v>
      </c>
      <c r="N770" s="5">
        <f t="shared" si="224"/>
        <v>4.7095328855418348</v>
      </c>
      <c r="O770" s="6">
        <f t="shared" si="225"/>
        <v>4.0400000000000009</v>
      </c>
      <c r="P770" s="6">
        <f t="shared" si="226"/>
        <v>9.4190657710836696</v>
      </c>
      <c r="Q770" s="6">
        <f t="shared" si="227"/>
        <v>0.11093477368945469</v>
      </c>
      <c r="R770" s="5">
        <f t="shared" si="228"/>
        <v>0.43104062533081716</v>
      </c>
      <c r="S770" s="5">
        <f t="shared" si="229"/>
        <v>4.0600000000000005</v>
      </c>
      <c r="T770" s="5">
        <f t="shared" si="230"/>
        <v>4.0400000000000009</v>
      </c>
      <c r="U770" s="5">
        <f t="shared" si="231"/>
        <v>0.42891727249667527</v>
      </c>
      <c r="V770" s="5">
        <f t="shared" si="232"/>
        <v>0.99160577354429313</v>
      </c>
      <c r="W770" s="5">
        <f t="shared" si="233"/>
        <v>4.6699999999999982</v>
      </c>
      <c r="X770" s="5">
        <f t="shared" si="234"/>
        <v>17.690000000000001</v>
      </c>
      <c r="Y770" s="5">
        <f t="shared" si="235"/>
        <v>3.7562111635971207</v>
      </c>
      <c r="Z770" s="5">
        <f t="shared" si="236"/>
        <v>0.69989142015029726</v>
      </c>
      <c r="AA770" s="2">
        <f t="shared" si="237"/>
        <v>1.9999999999999574E-2</v>
      </c>
      <c r="AB770" s="5">
        <f t="shared" si="238"/>
        <v>0.11093477368945469</v>
      </c>
    </row>
    <row r="771" spans="1:28">
      <c r="A771" s="1">
        <f t="shared" si="220"/>
        <v>54507</v>
      </c>
      <c r="B771" s="1">
        <v>5</v>
      </c>
      <c r="C771" s="1">
        <v>9</v>
      </c>
      <c r="D771" s="2">
        <v>7</v>
      </c>
      <c r="E771" s="5">
        <v>65.86</v>
      </c>
      <c r="F771" s="5">
        <v>61.85</v>
      </c>
      <c r="G771" s="5">
        <v>7.14</v>
      </c>
      <c r="H771" s="5">
        <v>60.27</v>
      </c>
      <c r="I771" s="5">
        <v>56.51</v>
      </c>
      <c r="J771" s="5">
        <v>8.08</v>
      </c>
      <c r="K771" s="6">
        <f t="shared" si="221"/>
        <v>63.064999999999998</v>
      </c>
      <c r="L771" s="6">
        <f t="shared" si="222"/>
        <v>5.5899999999999963</v>
      </c>
      <c r="M771" s="6">
        <f t="shared" si="223"/>
        <v>59.18</v>
      </c>
      <c r="N771" s="5">
        <f t="shared" si="224"/>
        <v>5.3913356415641571</v>
      </c>
      <c r="O771" s="6">
        <f t="shared" si="225"/>
        <v>5.3400000000000034</v>
      </c>
      <c r="P771" s="6">
        <f t="shared" si="226"/>
        <v>10.782671283128314</v>
      </c>
      <c r="Q771" s="6">
        <f t="shared" si="227"/>
        <v>-0.1230523110797654</v>
      </c>
      <c r="R771" s="5">
        <f t="shared" si="228"/>
        <v>2.3185349291985635E-2</v>
      </c>
      <c r="S771" s="5">
        <f t="shared" si="229"/>
        <v>0.24999999999999289</v>
      </c>
      <c r="T771" s="5">
        <f t="shared" si="230"/>
        <v>5.3400000000000034</v>
      </c>
      <c r="U771" s="5">
        <f t="shared" si="231"/>
        <v>0.49523906087682756</v>
      </c>
      <c r="V771" s="5">
        <f t="shared" si="232"/>
        <v>0.72060065599493361</v>
      </c>
      <c r="W771" s="5">
        <f t="shared" si="233"/>
        <v>3.884999999999998</v>
      </c>
      <c r="X771" s="5">
        <f t="shared" si="234"/>
        <v>59.18</v>
      </c>
      <c r="Y771" s="5">
        <f t="shared" si="235"/>
        <v>10.976871768797992</v>
      </c>
      <c r="Z771" s="5">
        <f t="shared" si="236"/>
        <v>0.69993571133354804</v>
      </c>
      <c r="AA771" s="2">
        <f t="shared" si="237"/>
        <v>5.5899999999999963</v>
      </c>
      <c r="AB771" s="5">
        <f t="shared" si="238"/>
        <v>0.1230523110797654</v>
      </c>
    </row>
    <row r="772" spans="1:28">
      <c r="A772" s="1">
        <f t="shared" si="220"/>
        <v>33509</v>
      </c>
      <c r="B772" s="1">
        <v>3</v>
      </c>
      <c r="C772" s="1">
        <v>7</v>
      </c>
      <c r="D772" s="2">
        <v>9</v>
      </c>
      <c r="E772" s="5">
        <v>4.84</v>
      </c>
      <c r="F772" s="5">
        <v>3.89</v>
      </c>
      <c r="G772" s="5">
        <v>9.94</v>
      </c>
      <c r="H772" s="5">
        <v>4.6900000000000004</v>
      </c>
      <c r="I772" s="5">
        <v>4.83</v>
      </c>
      <c r="J772" s="5">
        <v>10.35</v>
      </c>
      <c r="K772" s="6">
        <f t="shared" si="221"/>
        <v>4.7650000000000006</v>
      </c>
      <c r="L772" s="6">
        <f t="shared" si="222"/>
        <v>0.14999999999999947</v>
      </c>
      <c r="M772" s="6">
        <f t="shared" si="223"/>
        <v>4.3600000000000003</v>
      </c>
      <c r="N772" s="5">
        <f t="shared" si="224"/>
        <v>7.1750627174959236</v>
      </c>
      <c r="O772" s="6">
        <f t="shared" si="225"/>
        <v>-0.94</v>
      </c>
      <c r="P772" s="6">
        <f t="shared" si="226"/>
        <v>14.350125434991847</v>
      </c>
      <c r="Q772" s="6">
        <f t="shared" si="227"/>
        <v>-4.0397501822255655E-2</v>
      </c>
      <c r="R772" s="5">
        <f t="shared" si="228"/>
        <v>7.59575241999004E-2</v>
      </c>
      <c r="S772" s="5">
        <f t="shared" si="229"/>
        <v>1.0899999999999994</v>
      </c>
      <c r="T772" s="5">
        <f t="shared" si="230"/>
        <v>0.94</v>
      </c>
      <c r="U772" s="5">
        <f t="shared" si="231"/>
        <v>6.5504653897161841E-2</v>
      </c>
      <c r="V772" s="5">
        <f t="shared" si="232"/>
        <v>5.6445499634788433E-2</v>
      </c>
      <c r="W772" s="5">
        <f t="shared" si="233"/>
        <v>0.40500000000000025</v>
      </c>
      <c r="X772" s="5">
        <f t="shared" si="234"/>
        <v>4.3600000000000003</v>
      </c>
      <c r="Y772" s="5">
        <f t="shared" si="235"/>
        <v>0.60766019359920354</v>
      </c>
      <c r="Z772" s="5">
        <f t="shared" si="236"/>
        <v>0.70099786019644883</v>
      </c>
      <c r="AA772" s="2">
        <f t="shared" si="237"/>
        <v>0.14999999999999947</v>
      </c>
      <c r="AB772" s="5">
        <f t="shared" si="238"/>
        <v>4.0397501822255655E-2</v>
      </c>
    </row>
    <row r="773" spans="1:28">
      <c r="A773" s="1">
        <f t="shared" si="220"/>
        <v>14009</v>
      </c>
      <c r="B773" s="1">
        <v>1</v>
      </c>
      <c r="C773" s="1">
        <v>8</v>
      </c>
      <c r="D773" s="2">
        <v>9</v>
      </c>
      <c r="E773" s="5">
        <v>145.01</v>
      </c>
      <c r="F773" s="5">
        <v>131.61000000000001</v>
      </c>
      <c r="G773" s="5">
        <v>10.11</v>
      </c>
      <c r="H773" s="5">
        <v>150.61000000000001</v>
      </c>
      <c r="I773" s="5">
        <v>147.68</v>
      </c>
      <c r="J773" s="5">
        <v>10.76</v>
      </c>
      <c r="K773" s="6">
        <f t="shared" si="221"/>
        <v>147.81</v>
      </c>
      <c r="L773" s="6">
        <f t="shared" si="222"/>
        <v>-5.6000000000000227</v>
      </c>
      <c r="M773" s="6">
        <f t="shared" si="223"/>
        <v>139.64500000000001</v>
      </c>
      <c r="N773" s="5">
        <f t="shared" si="224"/>
        <v>7.3822371270503089</v>
      </c>
      <c r="O773" s="6">
        <f t="shared" si="225"/>
        <v>-16.069999999999993</v>
      </c>
      <c r="P773" s="6">
        <f t="shared" si="226"/>
        <v>14.764474254100618</v>
      </c>
      <c r="Q773" s="6">
        <f t="shared" si="227"/>
        <v>-6.2230004445164161E-2</v>
      </c>
      <c r="R773" s="5">
        <f t="shared" si="228"/>
        <v>0.70913463085839856</v>
      </c>
      <c r="S773" s="5">
        <f t="shared" si="229"/>
        <v>10.46999999999997</v>
      </c>
      <c r="T773" s="5">
        <f t="shared" si="230"/>
        <v>16.069999999999993</v>
      </c>
      <c r="U773" s="5">
        <f t="shared" si="231"/>
        <v>1.0884234496556344</v>
      </c>
      <c r="V773" s="5">
        <f t="shared" si="232"/>
        <v>1.1060332876712196</v>
      </c>
      <c r="W773" s="5">
        <f t="shared" si="233"/>
        <v>8.164999999999992</v>
      </c>
      <c r="X773" s="5">
        <f t="shared" si="234"/>
        <v>139.64500000000001</v>
      </c>
      <c r="Y773" s="5">
        <f t="shared" si="235"/>
        <v>18.916352536049924</v>
      </c>
      <c r="Z773" s="5">
        <f t="shared" si="236"/>
        <v>0.70106133825793016</v>
      </c>
      <c r="AA773" s="2">
        <f t="shared" si="237"/>
        <v>5.6000000000000227</v>
      </c>
      <c r="AB773" s="5">
        <f t="shared" si="238"/>
        <v>6.2230004445164161E-2</v>
      </c>
    </row>
    <row r="774" spans="1:28">
      <c r="A774" s="1">
        <f t="shared" si="220"/>
        <v>25507</v>
      </c>
      <c r="B774" s="1">
        <v>2</v>
      </c>
      <c r="C774" s="1">
        <v>11</v>
      </c>
      <c r="D774" s="2">
        <v>7</v>
      </c>
      <c r="E774" s="5">
        <v>6.11</v>
      </c>
      <c r="F774" s="5">
        <v>5.74</v>
      </c>
      <c r="G774" s="5">
        <v>8.23</v>
      </c>
      <c r="H774" s="5">
        <v>5.44</v>
      </c>
      <c r="I774" s="5">
        <v>4.9400000000000004</v>
      </c>
      <c r="J774" s="5">
        <v>7.49</v>
      </c>
      <c r="K774" s="6">
        <f t="shared" si="221"/>
        <v>5.7750000000000004</v>
      </c>
      <c r="L774" s="6">
        <f t="shared" si="222"/>
        <v>0.66999999999999993</v>
      </c>
      <c r="M774" s="6">
        <f t="shared" si="223"/>
        <v>5.34</v>
      </c>
      <c r="N774" s="5">
        <f t="shared" si="224"/>
        <v>5.5640138389475631</v>
      </c>
      <c r="O774" s="6">
        <f t="shared" si="225"/>
        <v>0.79999999999999982</v>
      </c>
      <c r="P774" s="6">
        <f t="shared" si="226"/>
        <v>11.128027677895126</v>
      </c>
      <c r="Q774" s="6">
        <f t="shared" si="227"/>
        <v>9.3939418410278322E-2</v>
      </c>
      <c r="R774" s="5">
        <f t="shared" si="228"/>
        <v>1.1682213934301562E-2</v>
      </c>
      <c r="S774" s="5">
        <f t="shared" si="229"/>
        <v>0.12999999999999989</v>
      </c>
      <c r="T774" s="5">
        <f t="shared" si="230"/>
        <v>0.79999999999999982</v>
      </c>
      <c r="U774" s="5">
        <f t="shared" si="231"/>
        <v>7.1890547288009657E-2</v>
      </c>
      <c r="V774" s="5">
        <f t="shared" si="232"/>
        <v>7.8180970175710601E-2</v>
      </c>
      <c r="W774" s="5">
        <f t="shared" si="233"/>
        <v>0.4350000000000005</v>
      </c>
      <c r="X774" s="5">
        <f t="shared" si="234"/>
        <v>5.34</v>
      </c>
      <c r="Y774" s="5">
        <f t="shared" si="235"/>
        <v>0.95973880629492903</v>
      </c>
      <c r="Z774" s="5">
        <f t="shared" si="236"/>
        <v>0.70107988132594423</v>
      </c>
      <c r="AA774" s="2">
        <f t="shared" si="237"/>
        <v>0.66999999999999993</v>
      </c>
      <c r="AB774" s="5">
        <f t="shared" si="238"/>
        <v>9.3939418410278322E-2</v>
      </c>
    </row>
    <row r="775" spans="1:28">
      <c r="A775" s="1">
        <f t="shared" si="220"/>
        <v>43009</v>
      </c>
      <c r="B775" s="1">
        <v>4</v>
      </c>
      <c r="C775" s="1">
        <v>6</v>
      </c>
      <c r="D775" s="2">
        <v>9</v>
      </c>
      <c r="E775" s="5">
        <v>56.79</v>
      </c>
      <c r="F775" s="5">
        <v>58.51</v>
      </c>
      <c r="G775" s="5">
        <v>9.9700000000000006</v>
      </c>
      <c r="H775" s="5">
        <v>56.46</v>
      </c>
      <c r="I775" s="5">
        <v>58.3</v>
      </c>
      <c r="J775" s="5">
        <v>9.9700000000000006</v>
      </c>
      <c r="K775" s="6">
        <f t="shared" si="221"/>
        <v>56.625</v>
      </c>
      <c r="L775" s="6">
        <f t="shared" si="222"/>
        <v>0.32999999999999829</v>
      </c>
      <c r="M775" s="6">
        <f t="shared" si="223"/>
        <v>58.405000000000001</v>
      </c>
      <c r="N775" s="5">
        <f t="shared" si="224"/>
        <v>7.0498546084298788</v>
      </c>
      <c r="O775" s="6">
        <f t="shared" si="225"/>
        <v>0.21000000000000085</v>
      </c>
      <c r="P775" s="6">
        <f t="shared" si="226"/>
        <v>14.099709216859758</v>
      </c>
      <c r="Q775" s="6">
        <f t="shared" si="227"/>
        <v>0</v>
      </c>
      <c r="R775" s="5">
        <f t="shared" si="228"/>
        <v>8.5108138156854453E-3</v>
      </c>
      <c r="S775" s="5">
        <f t="shared" si="229"/>
        <v>0.11999999999999744</v>
      </c>
      <c r="T775" s="5">
        <f t="shared" si="230"/>
        <v>0.21000000000000085</v>
      </c>
      <c r="U775" s="5">
        <f t="shared" si="231"/>
        <v>1.4893924177449908E-2</v>
      </c>
      <c r="V775" s="5">
        <f t="shared" si="232"/>
        <v>0.25248747653200709</v>
      </c>
      <c r="W775" s="5">
        <f t="shared" si="233"/>
        <v>1.7800000000000011</v>
      </c>
      <c r="X775" s="5">
        <f t="shared" si="234"/>
        <v>58.405000000000001</v>
      </c>
      <c r="Y775" s="5">
        <f t="shared" si="235"/>
        <v>8.284568015085318</v>
      </c>
      <c r="Z775" s="5">
        <f t="shared" si="236"/>
        <v>0.70113764697097813</v>
      </c>
      <c r="AA775" s="2">
        <f t="shared" si="237"/>
        <v>0.32999999999999829</v>
      </c>
      <c r="AB775" s="5">
        <f t="shared" si="238"/>
        <v>0</v>
      </c>
    </row>
    <row r="776" spans="1:28">
      <c r="A776" s="1">
        <f t="shared" si="220"/>
        <v>81507</v>
      </c>
      <c r="B776" s="1">
        <v>8</v>
      </c>
      <c r="C776" s="1">
        <v>3</v>
      </c>
      <c r="D776" s="2">
        <v>7</v>
      </c>
      <c r="E776" s="5">
        <v>32.39</v>
      </c>
      <c r="F776" s="5">
        <v>30.2</v>
      </c>
      <c r="G776" s="5">
        <v>7.42</v>
      </c>
      <c r="H776" s="5">
        <v>28.98</v>
      </c>
      <c r="I776" s="5">
        <v>32.36</v>
      </c>
      <c r="J776" s="5">
        <v>7.11</v>
      </c>
      <c r="K776" s="6">
        <f t="shared" si="221"/>
        <v>30.685000000000002</v>
      </c>
      <c r="L776" s="6">
        <f t="shared" si="222"/>
        <v>3.41</v>
      </c>
      <c r="M776" s="6">
        <f t="shared" si="223"/>
        <v>31.28</v>
      </c>
      <c r="N776" s="5">
        <f t="shared" si="224"/>
        <v>5.138299816087029</v>
      </c>
      <c r="O776" s="6">
        <f t="shared" si="225"/>
        <v>-2.16</v>
      </c>
      <c r="P776" s="6">
        <f t="shared" si="226"/>
        <v>10.276599632174058</v>
      </c>
      <c r="Q776" s="6">
        <f t="shared" si="227"/>
        <v>4.2650922984418811E-2</v>
      </c>
      <c r="R776" s="5">
        <f t="shared" si="228"/>
        <v>0.54200807653938377</v>
      </c>
      <c r="S776" s="5">
        <f t="shared" si="229"/>
        <v>5.57</v>
      </c>
      <c r="T776" s="5">
        <f t="shared" si="230"/>
        <v>2.16</v>
      </c>
      <c r="U776" s="5">
        <f t="shared" si="231"/>
        <v>0.21018625589319012</v>
      </c>
      <c r="V776" s="5">
        <f t="shared" si="232"/>
        <v>0.11579705764485915</v>
      </c>
      <c r="W776" s="5">
        <f t="shared" si="233"/>
        <v>0.59499999999999886</v>
      </c>
      <c r="X776" s="5">
        <f t="shared" si="234"/>
        <v>31.28</v>
      </c>
      <c r="Y776" s="5">
        <f t="shared" si="235"/>
        <v>6.0876167447583214</v>
      </c>
      <c r="Z776" s="5">
        <f t="shared" si="236"/>
        <v>0.70138505829537023</v>
      </c>
      <c r="AA776" s="2">
        <f t="shared" si="237"/>
        <v>3.41</v>
      </c>
      <c r="AB776" s="5">
        <f t="shared" si="238"/>
        <v>4.2650922984418811E-2</v>
      </c>
    </row>
    <row r="777" spans="1:28">
      <c r="A777" s="1">
        <f t="shared" si="220"/>
        <v>103001</v>
      </c>
      <c r="B777" s="1">
        <v>10</v>
      </c>
      <c r="C777" s="1">
        <v>6</v>
      </c>
      <c r="D777" s="2">
        <v>1</v>
      </c>
      <c r="E777" s="5">
        <v>11.67</v>
      </c>
      <c r="F777" s="5">
        <v>10.4</v>
      </c>
      <c r="G777" s="5">
        <v>7.35</v>
      </c>
      <c r="H777" s="5">
        <v>12.41</v>
      </c>
      <c r="I777" s="5">
        <v>9.73</v>
      </c>
      <c r="J777" s="5">
        <v>6.42</v>
      </c>
      <c r="K777" s="6">
        <f t="shared" si="221"/>
        <v>12.04</v>
      </c>
      <c r="L777" s="6">
        <f t="shared" si="222"/>
        <v>-0.74000000000000021</v>
      </c>
      <c r="M777" s="6">
        <f t="shared" si="223"/>
        <v>10.065000000000001</v>
      </c>
      <c r="N777" s="5">
        <f t="shared" si="224"/>
        <v>4.8795209805881559</v>
      </c>
      <c r="O777" s="6">
        <f t="shared" si="225"/>
        <v>0.66999999999999993</v>
      </c>
      <c r="P777" s="6">
        <f t="shared" si="226"/>
        <v>9.7590419611763117</v>
      </c>
      <c r="Q777" s="6">
        <f t="shared" si="227"/>
        <v>0.13446291378837841</v>
      </c>
      <c r="R777" s="5">
        <f t="shared" si="228"/>
        <v>0.14448139536742446</v>
      </c>
      <c r="S777" s="5">
        <f t="shared" si="229"/>
        <v>1.4100000000000001</v>
      </c>
      <c r="T777" s="5">
        <f t="shared" si="230"/>
        <v>0.66999999999999993</v>
      </c>
      <c r="U777" s="5">
        <f t="shared" si="231"/>
        <v>6.865428006820877E-2</v>
      </c>
      <c r="V777" s="5">
        <f t="shared" si="232"/>
        <v>0.40475284517824539</v>
      </c>
      <c r="W777" s="5">
        <f t="shared" si="233"/>
        <v>1.9749999999999979</v>
      </c>
      <c r="X777" s="5">
        <f t="shared" si="234"/>
        <v>10.065000000000001</v>
      </c>
      <c r="Y777" s="5">
        <f t="shared" si="235"/>
        <v>2.0627024742881237</v>
      </c>
      <c r="Z777" s="5">
        <f t="shared" si="236"/>
        <v>0.70204130932588293</v>
      </c>
      <c r="AA777" s="2">
        <f t="shared" si="237"/>
        <v>0.74000000000000021</v>
      </c>
      <c r="AB777" s="5">
        <f t="shared" si="238"/>
        <v>0.13446291378837841</v>
      </c>
    </row>
    <row r="778" spans="1:28">
      <c r="A778" s="1">
        <f t="shared" si="220"/>
        <v>92505</v>
      </c>
      <c r="B778" s="1">
        <v>9</v>
      </c>
      <c r="C778" s="1">
        <v>5</v>
      </c>
      <c r="D778" s="2">
        <v>5</v>
      </c>
      <c r="E778" s="5">
        <v>31.04</v>
      </c>
      <c r="F778" s="5">
        <v>38</v>
      </c>
      <c r="G778" s="5">
        <v>7.42</v>
      </c>
      <c r="H778" s="5">
        <v>32.15</v>
      </c>
      <c r="I778" s="5">
        <v>37.28</v>
      </c>
      <c r="J778" s="5">
        <v>6.76</v>
      </c>
      <c r="K778" s="6">
        <f t="shared" si="221"/>
        <v>31.594999999999999</v>
      </c>
      <c r="L778" s="6">
        <f t="shared" si="222"/>
        <v>-1.1099999999999994</v>
      </c>
      <c r="M778" s="6">
        <f t="shared" si="223"/>
        <v>37.64</v>
      </c>
      <c r="N778" s="5">
        <f t="shared" si="224"/>
        <v>5.018814601078625</v>
      </c>
      <c r="O778" s="6">
        <f t="shared" si="225"/>
        <v>0.71999999999999886</v>
      </c>
      <c r="P778" s="6">
        <f t="shared" si="226"/>
        <v>10.03762920215725</v>
      </c>
      <c r="Q778" s="6">
        <f t="shared" si="227"/>
        <v>9.2887627290231686E-2</v>
      </c>
      <c r="R778" s="5">
        <f t="shared" si="228"/>
        <v>0.18231396708763675</v>
      </c>
      <c r="S778" s="5">
        <f t="shared" si="229"/>
        <v>1.8299999999999983</v>
      </c>
      <c r="T778" s="5">
        <f t="shared" si="230"/>
        <v>0.71999999999999886</v>
      </c>
      <c r="U778" s="5">
        <f t="shared" si="231"/>
        <v>7.1730085411529157E-2</v>
      </c>
      <c r="V778" s="5">
        <f t="shared" si="232"/>
        <v>1.2044676842019295</v>
      </c>
      <c r="W778" s="5">
        <f t="shared" si="233"/>
        <v>6.0450000000000017</v>
      </c>
      <c r="X778" s="5">
        <f t="shared" si="234"/>
        <v>37.64</v>
      </c>
      <c r="Y778" s="5">
        <f t="shared" si="235"/>
        <v>7.4997789302498941</v>
      </c>
      <c r="Z778" s="5">
        <f t="shared" si="236"/>
        <v>0.70269623593698016</v>
      </c>
      <c r="AA778" s="2">
        <f t="shared" si="237"/>
        <v>1.1099999999999994</v>
      </c>
      <c r="AB778" s="5">
        <f t="shared" si="238"/>
        <v>9.2887627290231686E-2</v>
      </c>
    </row>
    <row r="779" spans="1:28">
      <c r="A779" s="1">
        <f t="shared" si="220"/>
        <v>26505</v>
      </c>
      <c r="B779" s="1">
        <v>2</v>
      </c>
      <c r="C779" s="1">
        <v>13</v>
      </c>
      <c r="D779" s="2">
        <v>5</v>
      </c>
      <c r="E779" s="5">
        <v>177.01</v>
      </c>
      <c r="F779" s="5">
        <v>176.99</v>
      </c>
      <c r="G779" s="5">
        <v>7.06</v>
      </c>
      <c r="H779" s="5">
        <v>172.23</v>
      </c>
      <c r="I779" s="5">
        <v>182.25</v>
      </c>
      <c r="J779" s="5">
        <v>8.5500000000000007</v>
      </c>
      <c r="K779" s="6">
        <f t="shared" si="221"/>
        <v>174.62</v>
      </c>
      <c r="L779" s="6">
        <f t="shared" si="222"/>
        <v>4.7800000000000011</v>
      </c>
      <c r="M779" s="6">
        <f t="shared" si="223"/>
        <v>179.62</v>
      </c>
      <c r="N779" s="5">
        <f t="shared" si="224"/>
        <v>5.5440531202361329</v>
      </c>
      <c r="O779" s="6">
        <f t="shared" si="225"/>
        <v>-5.2599999999999909</v>
      </c>
      <c r="P779" s="6">
        <f t="shared" si="226"/>
        <v>11.088106240472266</v>
      </c>
      <c r="Q779" s="6">
        <f t="shared" si="227"/>
        <v>-0.18917964864277934</v>
      </c>
      <c r="R779" s="5">
        <f t="shared" si="228"/>
        <v>0.90547472961193121</v>
      </c>
      <c r="S779" s="5">
        <f t="shared" si="229"/>
        <v>10.039999999999992</v>
      </c>
      <c r="T779" s="5">
        <f t="shared" si="230"/>
        <v>5.2599999999999909</v>
      </c>
      <c r="U779" s="5">
        <f t="shared" si="231"/>
        <v>0.47438217905963681</v>
      </c>
      <c r="V779" s="5">
        <f t="shared" si="232"/>
        <v>0.90186726056965327</v>
      </c>
      <c r="W779" s="5">
        <f t="shared" si="233"/>
        <v>5</v>
      </c>
      <c r="X779" s="5">
        <f t="shared" si="234"/>
        <v>179.62</v>
      </c>
      <c r="Y779" s="5">
        <f t="shared" si="235"/>
        <v>32.398679468704223</v>
      </c>
      <c r="Z779" s="5">
        <f t="shared" si="236"/>
        <v>0.702721139571025</v>
      </c>
      <c r="AA779" s="2">
        <f t="shared" si="237"/>
        <v>4.7800000000000011</v>
      </c>
      <c r="AB779" s="5">
        <f t="shared" si="238"/>
        <v>0.18917964864277934</v>
      </c>
    </row>
    <row r="780" spans="1:28">
      <c r="A780" s="1">
        <f t="shared" si="220"/>
        <v>45007</v>
      </c>
      <c r="B780" s="1">
        <v>4</v>
      </c>
      <c r="C780" s="1">
        <v>10</v>
      </c>
      <c r="D780" s="2">
        <v>7</v>
      </c>
      <c r="E780" s="5">
        <v>16.190000000000001</v>
      </c>
      <c r="F780" s="5">
        <v>16.649999999999999</v>
      </c>
      <c r="G780" s="5">
        <v>7.45</v>
      </c>
      <c r="H780" s="5">
        <v>18.600000000000001</v>
      </c>
      <c r="I780" s="5">
        <v>20.32</v>
      </c>
      <c r="J780" s="5">
        <v>7.41</v>
      </c>
      <c r="K780" s="6">
        <f t="shared" si="221"/>
        <v>17.395000000000003</v>
      </c>
      <c r="L780" s="6">
        <f t="shared" si="222"/>
        <v>-2.41</v>
      </c>
      <c r="M780" s="6">
        <f t="shared" si="223"/>
        <v>18.484999999999999</v>
      </c>
      <c r="N780" s="5">
        <f t="shared" si="224"/>
        <v>5.253822418011481</v>
      </c>
      <c r="O780" s="6">
        <f t="shared" si="225"/>
        <v>-3.6700000000000017</v>
      </c>
      <c r="P780" s="6">
        <f t="shared" si="226"/>
        <v>10.507644836022962</v>
      </c>
      <c r="Q780" s="6">
        <f t="shared" si="227"/>
        <v>5.383541073049147E-3</v>
      </c>
      <c r="R780" s="5">
        <f t="shared" si="228"/>
        <v>0.11991269401116329</v>
      </c>
      <c r="S780" s="5">
        <f t="shared" si="229"/>
        <v>1.2600000000000016</v>
      </c>
      <c r="T780" s="5">
        <f t="shared" si="230"/>
        <v>3.6700000000000017</v>
      </c>
      <c r="U780" s="5">
        <f t="shared" si="231"/>
        <v>0.3492695135087055</v>
      </c>
      <c r="V780" s="5">
        <f t="shared" si="232"/>
        <v>0.2074679944002657</v>
      </c>
      <c r="W780" s="5">
        <f t="shared" si="233"/>
        <v>1.0899999999999963</v>
      </c>
      <c r="X780" s="5">
        <f t="shared" si="234"/>
        <v>18.484999999999999</v>
      </c>
      <c r="Y780" s="5">
        <f t="shared" si="235"/>
        <v>3.5183907123751599</v>
      </c>
      <c r="Z780" s="5">
        <f t="shared" si="236"/>
        <v>0.70332496045569148</v>
      </c>
      <c r="AA780" s="2">
        <f t="shared" si="237"/>
        <v>2.41</v>
      </c>
      <c r="AB780" s="5">
        <f t="shared" si="238"/>
        <v>5.383541073049147E-3</v>
      </c>
    </row>
    <row r="781" spans="1:28">
      <c r="A781" s="1">
        <f t="shared" si="220"/>
        <v>71508</v>
      </c>
      <c r="B781" s="1">
        <v>7</v>
      </c>
      <c r="C781" s="1">
        <v>3</v>
      </c>
      <c r="D781" s="2">
        <v>8</v>
      </c>
      <c r="E781" s="5">
        <v>58.18</v>
      </c>
      <c r="F781" s="5">
        <v>58.71</v>
      </c>
      <c r="G781" s="5">
        <v>8.57</v>
      </c>
      <c r="H781" s="5">
        <v>62.11</v>
      </c>
      <c r="I781" s="5">
        <v>66.53</v>
      </c>
      <c r="J781" s="5">
        <v>7.66</v>
      </c>
      <c r="K781" s="6">
        <f t="shared" si="221"/>
        <v>60.144999999999996</v>
      </c>
      <c r="L781" s="6">
        <f t="shared" si="222"/>
        <v>-3.9299999999999997</v>
      </c>
      <c r="M781" s="6">
        <f t="shared" si="223"/>
        <v>62.620000000000005</v>
      </c>
      <c r="N781" s="5">
        <f t="shared" si="224"/>
        <v>5.7471840931015947</v>
      </c>
      <c r="O781" s="6">
        <f t="shared" si="225"/>
        <v>-7.82</v>
      </c>
      <c r="P781" s="6">
        <f t="shared" si="226"/>
        <v>11.494368186203189</v>
      </c>
      <c r="Q781" s="6">
        <f t="shared" si="227"/>
        <v>0.11178658875798989</v>
      </c>
      <c r="R781" s="5">
        <f t="shared" si="228"/>
        <v>0.33842660483672415</v>
      </c>
      <c r="S781" s="5">
        <f t="shared" si="229"/>
        <v>3.8900000000000006</v>
      </c>
      <c r="T781" s="5">
        <f t="shared" si="230"/>
        <v>7.82</v>
      </c>
      <c r="U781" s="5">
        <f t="shared" si="231"/>
        <v>0.6803331747617436</v>
      </c>
      <c r="V781" s="5">
        <f t="shared" si="232"/>
        <v>0.43064567967655271</v>
      </c>
      <c r="W781" s="5">
        <f t="shared" si="233"/>
        <v>2.4750000000000085</v>
      </c>
      <c r="X781" s="5">
        <f t="shared" si="234"/>
        <v>62.620000000000005</v>
      </c>
      <c r="Y781" s="5">
        <f t="shared" si="235"/>
        <v>10.895770691452784</v>
      </c>
      <c r="Z781" s="5">
        <f t="shared" si="236"/>
        <v>0.70340315609186743</v>
      </c>
      <c r="AA781" s="2">
        <f t="shared" si="237"/>
        <v>3.9299999999999997</v>
      </c>
      <c r="AB781" s="5">
        <f t="shared" si="238"/>
        <v>0.11178658875798989</v>
      </c>
    </row>
    <row r="782" spans="1:28">
      <c r="A782" s="1">
        <f t="shared" si="220"/>
        <v>91006</v>
      </c>
      <c r="B782" s="1">
        <v>9</v>
      </c>
      <c r="C782" s="1">
        <v>2</v>
      </c>
      <c r="D782" s="2">
        <v>6</v>
      </c>
      <c r="E782" s="5">
        <v>20</v>
      </c>
      <c r="F782" s="5">
        <v>18.95</v>
      </c>
      <c r="G782" s="5">
        <v>7.4</v>
      </c>
      <c r="H782" s="5">
        <v>20.8</v>
      </c>
      <c r="I782" s="5">
        <v>22.83</v>
      </c>
      <c r="J782" s="5">
        <v>6.76</v>
      </c>
      <c r="K782" s="6">
        <f t="shared" si="221"/>
        <v>20.399999999999999</v>
      </c>
      <c r="L782" s="6">
        <f t="shared" si="222"/>
        <v>-0.80000000000000071</v>
      </c>
      <c r="M782" s="6">
        <f t="shared" si="223"/>
        <v>20.89</v>
      </c>
      <c r="N782" s="5">
        <f t="shared" si="224"/>
        <v>5.0114269424985132</v>
      </c>
      <c r="O782" s="6">
        <f t="shared" si="225"/>
        <v>-3.879999999999999</v>
      </c>
      <c r="P782" s="6">
        <f t="shared" si="226"/>
        <v>10.022853884997026</v>
      </c>
      <c r="Q782" s="6">
        <f t="shared" si="227"/>
        <v>9.0211193578186327E-2</v>
      </c>
      <c r="R782" s="5">
        <f t="shared" si="228"/>
        <v>0.30729770535818923</v>
      </c>
      <c r="S782" s="5">
        <f t="shared" si="229"/>
        <v>3.0799999999999983</v>
      </c>
      <c r="T782" s="5">
        <f t="shared" si="230"/>
        <v>3.879999999999999</v>
      </c>
      <c r="U782" s="5">
        <f t="shared" si="231"/>
        <v>0.38711529116551119</v>
      </c>
      <c r="V782" s="5">
        <f t="shared" si="232"/>
        <v>9.7776542613969744E-2</v>
      </c>
      <c r="W782" s="5">
        <f t="shared" si="233"/>
        <v>0.49000000000000199</v>
      </c>
      <c r="X782" s="5">
        <f t="shared" si="234"/>
        <v>20.89</v>
      </c>
      <c r="Y782" s="5">
        <f t="shared" si="235"/>
        <v>4.1684734187873875</v>
      </c>
      <c r="Z782" s="5">
        <f t="shared" si="236"/>
        <v>0.70350337596915624</v>
      </c>
      <c r="AA782" s="2">
        <f t="shared" si="237"/>
        <v>0.80000000000000071</v>
      </c>
      <c r="AB782" s="5">
        <f t="shared" si="238"/>
        <v>9.0211193578186327E-2</v>
      </c>
    </row>
    <row r="783" spans="1:28">
      <c r="A783" s="1">
        <f t="shared" si="220"/>
        <v>74006</v>
      </c>
      <c r="B783" s="1">
        <v>7</v>
      </c>
      <c r="C783" s="1">
        <v>8</v>
      </c>
      <c r="D783" s="2">
        <v>6</v>
      </c>
      <c r="E783" s="5">
        <v>28.5</v>
      </c>
      <c r="F783" s="5">
        <v>33.049999999999997</v>
      </c>
      <c r="G783" s="5">
        <v>9.18</v>
      </c>
      <c r="H783" s="5">
        <v>27.59</v>
      </c>
      <c r="I783" s="5">
        <v>29.33</v>
      </c>
      <c r="J783" s="5">
        <v>7.27</v>
      </c>
      <c r="K783" s="6">
        <f t="shared" si="221"/>
        <v>28.045000000000002</v>
      </c>
      <c r="L783" s="6">
        <f t="shared" si="222"/>
        <v>0.91000000000000014</v>
      </c>
      <c r="M783" s="6">
        <f t="shared" si="223"/>
        <v>31.189999999999998</v>
      </c>
      <c r="N783" s="5">
        <f t="shared" si="224"/>
        <v>5.8550256190729</v>
      </c>
      <c r="O783" s="6">
        <f t="shared" si="225"/>
        <v>3.7199999999999989</v>
      </c>
      <c r="P783" s="6">
        <f t="shared" si="226"/>
        <v>11.7100512381458</v>
      </c>
      <c r="Q783" s="6">
        <f t="shared" si="227"/>
        <v>0.22912985422821319</v>
      </c>
      <c r="R783" s="5">
        <f t="shared" si="228"/>
        <v>0.23996479117412825</v>
      </c>
      <c r="S783" s="5">
        <f t="shared" si="229"/>
        <v>2.8099999999999987</v>
      </c>
      <c r="T783" s="5">
        <f t="shared" si="230"/>
        <v>3.7199999999999989</v>
      </c>
      <c r="U783" s="5">
        <f t="shared" si="231"/>
        <v>0.31767580895649722</v>
      </c>
      <c r="V783" s="5">
        <f t="shared" si="232"/>
        <v>0.53714538664956069</v>
      </c>
      <c r="W783" s="5">
        <f t="shared" si="233"/>
        <v>3.144999999999996</v>
      </c>
      <c r="X783" s="5">
        <f t="shared" si="234"/>
        <v>31.189999999999998</v>
      </c>
      <c r="Y783" s="5">
        <f t="shared" si="235"/>
        <v>5.3270475706199738</v>
      </c>
      <c r="Z783" s="5">
        <f t="shared" si="236"/>
        <v>0.70375634988254276</v>
      </c>
      <c r="AA783" s="2">
        <f t="shared" si="237"/>
        <v>0.91000000000000014</v>
      </c>
      <c r="AB783" s="5">
        <f t="shared" si="238"/>
        <v>0.22912985422821319</v>
      </c>
    </row>
    <row r="784" spans="1:28">
      <c r="A784" s="1">
        <f t="shared" si="220"/>
        <v>83006</v>
      </c>
      <c r="B784" s="1">
        <v>8</v>
      </c>
      <c r="C784" s="1">
        <v>6</v>
      </c>
      <c r="D784" s="2">
        <v>6</v>
      </c>
      <c r="E784" s="5">
        <v>15.29</v>
      </c>
      <c r="F784" s="5">
        <v>11.62</v>
      </c>
      <c r="G784" s="5">
        <v>7.51</v>
      </c>
      <c r="H784" s="5">
        <v>15.11</v>
      </c>
      <c r="I784" s="5">
        <v>19.649999999999999</v>
      </c>
      <c r="J784" s="5">
        <v>6.81</v>
      </c>
      <c r="K784" s="6">
        <f t="shared" si="221"/>
        <v>15.2</v>
      </c>
      <c r="L784" s="6">
        <f t="shared" si="222"/>
        <v>0.17999999999999972</v>
      </c>
      <c r="M784" s="6">
        <f t="shared" si="223"/>
        <v>15.634999999999998</v>
      </c>
      <c r="N784" s="5">
        <f t="shared" si="224"/>
        <v>5.0689298673388645</v>
      </c>
      <c r="O784" s="6">
        <f t="shared" si="225"/>
        <v>-8.0299999999999994</v>
      </c>
      <c r="P784" s="6">
        <f t="shared" si="226"/>
        <v>10.137859734677729</v>
      </c>
      <c r="Q784" s="6">
        <f t="shared" si="227"/>
        <v>9.7532308063540019E-2</v>
      </c>
      <c r="R784" s="5">
        <f t="shared" si="228"/>
        <v>0.80983562752567373</v>
      </c>
      <c r="S784" s="5">
        <f t="shared" si="229"/>
        <v>8.2099999999999991</v>
      </c>
      <c r="T784" s="5">
        <f t="shared" si="230"/>
        <v>8.0299999999999994</v>
      </c>
      <c r="U784" s="5">
        <f t="shared" si="231"/>
        <v>0.79208040061280882</v>
      </c>
      <c r="V784" s="5">
        <f t="shared" si="232"/>
        <v>8.581693007884704E-2</v>
      </c>
      <c r="W784" s="5">
        <f t="shared" si="233"/>
        <v>0.43499999999999872</v>
      </c>
      <c r="X784" s="5">
        <f t="shared" si="234"/>
        <v>15.634999999999998</v>
      </c>
      <c r="Y784" s="5">
        <f t="shared" si="235"/>
        <v>3.0844774753627062</v>
      </c>
      <c r="Z784" s="5">
        <f t="shared" si="236"/>
        <v>0.70383236640552416</v>
      </c>
      <c r="AA784" s="2">
        <f t="shared" si="237"/>
        <v>0.17999999999999972</v>
      </c>
      <c r="AB784" s="5">
        <f t="shared" si="238"/>
        <v>9.7532308063540019E-2</v>
      </c>
    </row>
    <row r="785" spans="1:28">
      <c r="A785" s="1">
        <f t="shared" si="220"/>
        <v>60509</v>
      </c>
      <c r="B785" s="1">
        <v>6</v>
      </c>
      <c r="C785" s="1">
        <v>1</v>
      </c>
      <c r="D785" s="2">
        <v>9</v>
      </c>
      <c r="E785" s="5">
        <v>6.51</v>
      </c>
      <c r="F785" s="5">
        <v>6.41</v>
      </c>
      <c r="G785" s="5">
        <v>9.08</v>
      </c>
      <c r="H785" s="5">
        <v>5.66</v>
      </c>
      <c r="I785" s="5">
        <v>8.35</v>
      </c>
      <c r="J785" s="5">
        <v>8.85</v>
      </c>
      <c r="K785" s="6">
        <f t="shared" si="221"/>
        <v>6.085</v>
      </c>
      <c r="L785" s="6">
        <f t="shared" si="222"/>
        <v>0.84999999999999964</v>
      </c>
      <c r="M785" s="6">
        <f t="shared" si="223"/>
        <v>7.38</v>
      </c>
      <c r="N785" s="5">
        <f t="shared" si="224"/>
        <v>6.3397338272201926</v>
      </c>
      <c r="O785" s="6">
        <f t="shared" si="225"/>
        <v>-1.9399999999999995</v>
      </c>
      <c r="P785" s="6">
        <f t="shared" si="226"/>
        <v>12.679467654440385</v>
      </c>
      <c r="Q785" s="6">
        <f t="shared" si="227"/>
        <v>2.5651105406580544E-2</v>
      </c>
      <c r="R785" s="5">
        <f t="shared" si="228"/>
        <v>0.22004078373297742</v>
      </c>
      <c r="S785" s="5">
        <f t="shared" si="229"/>
        <v>2.7899999999999991</v>
      </c>
      <c r="T785" s="5">
        <f t="shared" si="230"/>
        <v>1.9399999999999995</v>
      </c>
      <c r="U785" s="5">
        <f t="shared" si="231"/>
        <v>0.15300326897561869</v>
      </c>
      <c r="V785" s="5">
        <f t="shared" si="232"/>
        <v>0.20426725084889305</v>
      </c>
      <c r="W785" s="5">
        <f t="shared" si="233"/>
        <v>1.2949999999999999</v>
      </c>
      <c r="X785" s="5">
        <f t="shared" si="234"/>
        <v>7.38</v>
      </c>
      <c r="Y785" s="5">
        <f t="shared" si="235"/>
        <v>1.1640867268454291</v>
      </c>
      <c r="Z785" s="5">
        <f t="shared" si="236"/>
        <v>0.70487516625286206</v>
      </c>
      <c r="AA785" s="2">
        <f t="shared" si="237"/>
        <v>0.84999999999999964</v>
      </c>
      <c r="AB785" s="5">
        <f t="shared" si="238"/>
        <v>2.5651105406580544E-2</v>
      </c>
    </row>
    <row r="786" spans="1:28">
      <c r="A786" s="1">
        <f t="shared" si="220"/>
        <v>15008</v>
      </c>
      <c r="B786" s="1">
        <v>1</v>
      </c>
      <c r="C786" s="1">
        <v>10</v>
      </c>
      <c r="D786" s="2">
        <v>8</v>
      </c>
      <c r="E786" s="5">
        <v>23.29</v>
      </c>
      <c r="F786" s="5">
        <v>21.68</v>
      </c>
      <c r="G786" s="5">
        <v>8.92</v>
      </c>
      <c r="H786" s="5">
        <v>24.5</v>
      </c>
      <c r="I786" s="5">
        <v>22.51</v>
      </c>
      <c r="J786" s="5">
        <v>8.4499999999999993</v>
      </c>
      <c r="K786" s="6">
        <f t="shared" si="221"/>
        <v>23.895</v>
      </c>
      <c r="L786" s="6">
        <f t="shared" si="222"/>
        <v>-1.2100000000000009</v>
      </c>
      <c r="M786" s="6">
        <f t="shared" si="223"/>
        <v>22.094999999999999</v>
      </c>
      <c r="N786" s="5">
        <f t="shared" si="224"/>
        <v>6.1434701106133822</v>
      </c>
      <c r="O786" s="6">
        <f t="shared" si="225"/>
        <v>-0.83000000000000185</v>
      </c>
      <c r="P786" s="6">
        <f t="shared" si="226"/>
        <v>12.286940221226764</v>
      </c>
      <c r="Q786" s="6">
        <f t="shared" si="227"/>
        <v>5.4076700565480793E-2</v>
      </c>
      <c r="R786" s="5">
        <f t="shared" si="228"/>
        <v>3.0927146478951346E-2</v>
      </c>
      <c r="S786" s="5">
        <f t="shared" si="229"/>
        <v>0.37999999999999901</v>
      </c>
      <c r="T786" s="5">
        <f t="shared" si="230"/>
        <v>0.83000000000000185</v>
      </c>
      <c r="U786" s="5">
        <f t="shared" si="231"/>
        <v>6.7551398888236164E-2</v>
      </c>
      <c r="V786" s="5">
        <f t="shared" si="232"/>
        <v>0.29299401927427682</v>
      </c>
      <c r="W786" s="5">
        <f t="shared" si="233"/>
        <v>1.8000000000000007</v>
      </c>
      <c r="X786" s="5">
        <f t="shared" si="234"/>
        <v>22.094999999999999</v>
      </c>
      <c r="Y786" s="5">
        <f t="shared" si="235"/>
        <v>3.5965015865917462</v>
      </c>
      <c r="Z786" s="5">
        <f t="shared" si="236"/>
        <v>0.70533750786414295</v>
      </c>
      <c r="AA786" s="2">
        <f t="shared" si="237"/>
        <v>1.2100000000000009</v>
      </c>
      <c r="AB786" s="5">
        <f t="shared" si="238"/>
        <v>5.4076700565480793E-2</v>
      </c>
    </row>
    <row r="787" spans="1:28">
      <c r="A787" s="1">
        <f t="shared" si="220"/>
        <v>64007</v>
      </c>
      <c r="B787" s="1">
        <v>6</v>
      </c>
      <c r="C787" s="1">
        <v>8</v>
      </c>
      <c r="D787" s="2">
        <v>7</v>
      </c>
      <c r="E787" s="5">
        <v>191.52</v>
      </c>
      <c r="F787" s="5">
        <v>189.05</v>
      </c>
      <c r="G787" s="5">
        <v>8.51</v>
      </c>
      <c r="H787" s="5">
        <v>193.77</v>
      </c>
      <c r="I787" s="5">
        <v>204.06</v>
      </c>
      <c r="J787" s="5">
        <v>8.5500000000000007</v>
      </c>
      <c r="K787" s="6">
        <f t="shared" si="221"/>
        <v>192.64500000000001</v>
      </c>
      <c r="L787" s="6">
        <f t="shared" si="222"/>
        <v>-2.25</v>
      </c>
      <c r="M787" s="6">
        <f t="shared" si="223"/>
        <v>196.55500000000001</v>
      </c>
      <c r="N787" s="5">
        <f t="shared" si="224"/>
        <v>6.0316374227899345</v>
      </c>
      <c r="O787" s="6">
        <f t="shared" si="225"/>
        <v>-15.009999999999991</v>
      </c>
      <c r="P787" s="6">
        <f t="shared" si="226"/>
        <v>12.063274845579869</v>
      </c>
      <c r="Q787" s="6">
        <f t="shared" si="227"/>
        <v>-4.6893059909595856E-3</v>
      </c>
      <c r="R787" s="5">
        <f t="shared" si="228"/>
        <v>1.0577558882922584</v>
      </c>
      <c r="S787" s="5">
        <f t="shared" si="229"/>
        <v>12.759999999999991</v>
      </c>
      <c r="T787" s="5">
        <f t="shared" si="230"/>
        <v>15.009999999999991</v>
      </c>
      <c r="U787" s="5">
        <f t="shared" si="231"/>
        <v>1.2442724046447335</v>
      </c>
      <c r="V787" s="5">
        <f t="shared" si="232"/>
        <v>0.64824851461171318</v>
      </c>
      <c r="W787" s="5">
        <f t="shared" si="233"/>
        <v>3.9099999999999966</v>
      </c>
      <c r="X787" s="5">
        <f t="shared" si="234"/>
        <v>196.55500000000001</v>
      </c>
      <c r="Y787" s="5">
        <f t="shared" si="235"/>
        <v>32.587336774809565</v>
      </c>
      <c r="Z787" s="5">
        <f t="shared" si="236"/>
        <v>0.70549982282067225</v>
      </c>
      <c r="AA787" s="2">
        <f t="shared" si="237"/>
        <v>2.25</v>
      </c>
      <c r="AB787" s="5">
        <f t="shared" si="238"/>
        <v>4.6893059909595856E-3</v>
      </c>
    </row>
    <row r="788" spans="1:28">
      <c r="A788" s="1">
        <f t="shared" si="220"/>
        <v>101504</v>
      </c>
      <c r="B788" s="1">
        <v>10</v>
      </c>
      <c r="C788" s="1">
        <v>3</v>
      </c>
      <c r="D788" s="2">
        <v>4</v>
      </c>
      <c r="E788" s="5">
        <v>26.21</v>
      </c>
      <c r="F788" s="5">
        <v>30.52</v>
      </c>
      <c r="G788" s="5">
        <v>9.4499999999999993</v>
      </c>
      <c r="H788" s="5">
        <v>27.15</v>
      </c>
      <c r="I788" s="5">
        <v>26.99</v>
      </c>
      <c r="J788" s="5">
        <v>7.75</v>
      </c>
      <c r="K788" s="6">
        <f t="shared" si="221"/>
        <v>26.68</v>
      </c>
      <c r="L788" s="6">
        <f t="shared" si="222"/>
        <v>-0.93999999999999773</v>
      </c>
      <c r="M788" s="6">
        <f t="shared" si="223"/>
        <v>28.754999999999999</v>
      </c>
      <c r="N788" s="5">
        <f t="shared" si="224"/>
        <v>6.1107487266291676</v>
      </c>
      <c r="O788" s="6">
        <f t="shared" si="225"/>
        <v>3.5300000000000011</v>
      </c>
      <c r="P788" s="6">
        <f t="shared" si="226"/>
        <v>12.221497453258335</v>
      </c>
      <c r="Q788" s="6">
        <f t="shared" si="227"/>
        <v>0.19576205938472857</v>
      </c>
      <c r="R788" s="5">
        <f t="shared" si="228"/>
        <v>0.36574896137692736</v>
      </c>
      <c r="S788" s="5">
        <f t="shared" si="229"/>
        <v>4.4699999999999989</v>
      </c>
      <c r="T788" s="5">
        <f t="shared" si="230"/>
        <v>3.5300000000000011</v>
      </c>
      <c r="U788" s="5">
        <f t="shared" si="231"/>
        <v>0.28883530954374814</v>
      </c>
      <c r="V788" s="5">
        <f t="shared" si="232"/>
        <v>0.33956559054010033</v>
      </c>
      <c r="W788" s="5">
        <f t="shared" si="233"/>
        <v>2.0749999999999993</v>
      </c>
      <c r="X788" s="5">
        <f t="shared" si="234"/>
        <v>28.754999999999999</v>
      </c>
      <c r="Y788" s="5">
        <f t="shared" si="235"/>
        <v>4.7056426775810056</v>
      </c>
      <c r="Z788" s="5">
        <f t="shared" si="236"/>
        <v>0.7056876079399439</v>
      </c>
      <c r="AA788" s="2">
        <f t="shared" si="237"/>
        <v>0.93999999999999773</v>
      </c>
      <c r="AB788" s="5">
        <f t="shared" si="238"/>
        <v>0.19576205938472857</v>
      </c>
    </row>
    <row r="789" spans="1:28">
      <c r="A789" s="1">
        <f t="shared" si="220"/>
        <v>85002</v>
      </c>
      <c r="B789" s="1">
        <v>8</v>
      </c>
      <c r="C789" s="1">
        <v>10</v>
      </c>
      <c r="D789" s="2">
        <v>2</v>
      </c>
      <c r="E789" s="5">
        <v>76.17</v>
      </c>
      <c r="F789" s="5">
        <v>60.83</v>
      </c>
      <c r="G789" s="5">
        <v>7.71</v>
      </c>
      <c r="H789" s="5">
        <v>72.03</v>
      </c>
      <c r="I789" s="5">
        <v>72.48</v>
      </c>
      <c r="J789" s="5">
        <v>8.5500000000000007</v>
      </c>
      <c r="K789" s="6">
        <f t="shared" si="221"/>
        <v>74.099999999999994</v>
      </c>
      <c r="L789" s="6">
        <f t="shared" si="222"/>
        <v>4.1400000000000006</v>
      </c>
      <c r="M789" s="6">
        <f t="shared" si="223"/>
        <v>66.655000000000001</v>
      </c>
      <c r="N789" s="5">
        <f t="shared" si="224"/>
        <v>5.7564442149646515</v>
      </c>
      <c r="O789" s="6">
        <f t="shared" si="225"/>
        <v>-11.650000000000006</v>
      </c>
      <c r="P789" s="6">
        <f t="shared" si="226"/>
        <v>11.512888429929303</v>
      </c>
      <c r="Q789" s="6">
        <f t="shared" si="227"/>
        <v>-0.10304602305906004</v>
      </c>
      <c r="R789" s="5">
        <f t="shared" si="228"/>
        <v>1.3715063857434573</v>
      </c>
      <c r="S789" s="5">
        <f t="shared" si="229"/>
        <v>15.790000000000006</v>
      </c>
      <c r="T789" s="5">
        <f t="shared" si="230"/>
        <v>11.650000000000006</v>
      </c>
      <c r="U789" s="5">
        <f t="shared" si="231"/>
        <v>1.0119093979677822</v>
      </c>
      <c r="V789" s="5">
        <f t="shared" si="232"/>
        <v>1.2933331275313524</v>
      </c>
      <c r="W789" s="5">
        <f t="shared" si="233"/>
        <v>7.4449999999999932</v>
      </c>
      <c r="X789" s="5">
        <f t="shared" si="234"/>
        <v>66.655000000000001</v>
      </c>
      <c r="Y789" s="5">
        <f t="shared" si="235"/>
        <v>11.579196724728323</v>
      </c>
      <c r="Z789" s="5">
        <f t="shared" si="236"/>
        <v>0.70601133135382466</v>
      </c>
      <c r="AA789" s="2">
        <f t="shared" si="237"/>
        <v>4.1400000000000006</v>
      </c>
      <c r="AB789" s="5">
        <f t="shared" si="238"/>
        <v>0.10304602305906004</v>
      </c>
    </row>
    <row r="790" spans="1:28">
      <c r="A790" s="1">
        <f t="shared" si="220"/>
        <v>47001</v>
      </c>
      <c r="B790" s="1">
        <v>4</v>
      </c>
      <c r="C790" s="1">
        <v>14</v>
      </c>
      <c r="D790" s="2">
        <v>1</v>
      </c>
      <c r="E790" s="5">
        <v>46.41</v>
      </c>
      <c r="F790" s="5">
        <v>34.270000000000003</v>
      </c>
      <c r="G790" s="5">
        <v>8.77</v>
      </c>
      <c r="H790" s="5">
        <v>43.23</v>
      </c>
      <c r="I790" s="5">
        <v>37.36</v>
      </c>
      <c r="J790" s="5">
        <v>7.82</v>
      </c>
      <c r="K790" s="6">
        <f t="shared" si="221"/>
        <v>44.819999999999993</v>
      </c>
      <c r="L790" s="6">
        <f t="shared" si="222"/>
        <v>3.1799999999999997</v>
      </c>
      <c r="M790" s="6">
        <f t="shared" si="223"/>
        <v>35.814999999999998</v>
      </c>
      <c r="N790" s="5">
        <f t="shared" si="224"/>
        <v>5.8750595741660359</v>
      </c>
      <c r="O790" s="6">
        <f t="shared" si="225"/>
        <v>-3.0899999999999963</v>
      </c>
      <c r="P790" s="6">
        <f t="shared" si="226"/>
        <v>11.750119148332072</v>
      </c>
      <c r="Q790" s="6">
        <f t="shared" si="227"/>
        <v>0.11415250609675266</v>
      </c>
      <c r="R790" s="5">
        <f t="shared" si="228"/>
        <v>0.53361161030354509</v>
      </c>
      <c r="S790" s="5">
        <f t="shared" si="229"/>
        <v>6.269999999999996</v>
      </c>
      <c r="T790" s="5">
        <f t="shared" si="230"/>
        <v>3.0899999999999963</v>
      </c>
      <c r="U790" s="5">
        <f t="shared" si="231"/>
        <v>0.26297605675246466</v>
      </c>
      <c r="V790" s="5">
        <f t="shared" si="232"/>
        <v>1.5327504149229423</v>
      </c>
      <c r="W790" s="5">
        <f t="shared" si="233"/>
        <v>9.0049999999999955</v>
      </c>
      <c r="X790" s="5">
        <f t="shared" si="234"/>
        <v>35.814999999999998</v>
      </c>
      <c r="Y790" s="5">
        <f t="shared" si="235"/>
        <v>6.0961083964980789</v>
      </c>
      <c r="Z790" s="5">
        <f t="shared" si="236"/>
        <v>0.70659323517848649</v>
      </c>
      <c r="AA790" s="2">
        <f t="shared" si="237"/>
        <v>3.1799999999999997</v>
      </c>
      <c r="AB790" s="5">
        <f t="shared" si="238"/>
        <v>0.11415250609675266</v>
      </c>
    </row>
    <row r="791" spans="1:28">
      <c r="A791" s="1">
        <f t="shared" si="220"/>
        <v>63008</v>
      </c>
      <c r="B791" s="1">
        <v>6</v>
      </c>
      <c r="C791" s="1">
        <v>6</v>
      </c>
      <c r="D791" s="2">
        <v>8</v>
      </c>
      <c r="E791" s="5">
        <v>1.9</v>
      </c>
      <c r="F791" s="5">
        <v>1.08</v>
      </c>
      <c r="G791" s="5">
        <v>16.59</v>
      </c>
      <c r="H791" s="5">
        <v>1.39</v>
      </c>
      <c r="I791" s="5">
        <v>2.12</v>
      </c>
      <c r="J791" s="5">
        <v>7.45</v>
      </c>
      <c r="K791" s="6">
        <f t="shared" si="221"/>
        <v>1.645</v>
      </c>
      <c r="L791" s="6">
        <f t="shared" si="222"/>
        <v>0.51</v>
      </c>
      <c r="M791" s="6">
        <f t="shared" si="223"/>
        <v>1.6</v>
      </c>
      <c r="N791" s="5">
        <f t="shared" si="224"/>
        <v>9.0930000549873533</v>
      </c>
      <c r="O791" s="6">
        <f t="shared" si="225"/>
        <v>-1.04</v>
      </c>
      <c r="P791" s="6">
        <f t="shared" si="226"/>
        <v>18.186000109974707</v>
      </c>
      <c r="Q791" s="6">
        <f t="shared" si="227"/>
        <v>0.66436428924326929</v>
      </c>
      <c r="R791" s="5">
        <f t="shared" si="228"/>
        <v>8.5230396493281221E-2</v>
      </c>
      <c r="S791" s="5">
        <f t="shared" si="229"/>
        <v>1.55</v>
      </c>
      <c r="T791" s="5">
        <f t="shared" si="230"/>
        <v>1.04</v>
      </c>
      <c r="U791" s="5">
        <f t="shared" si="231"/>
        <v>5.7186846679362878E-2</v>
      </c>
      <c r="V791" s="5">
        <f t="shared" si="232"/>
        <v>4.948861731867934E-3</v>
      </c>
      <c r="W791" s="5">
        <f t="shared" si="233"/>
        <v>4.4999999999999929E-2</v>
      </c>
      <c r="X791" s="5">
        <f t="shared" si="234"/>
        <v>1.6</v>
      </c>
      <c r="Y791" s="5">
        <f t="shared" si="235"/>
        <v>0.17595952824419347</v>
      </c>
      <c r="Z791" s="5">
        <f t="shared" si="236"/>
        <v>0.70758179739165139</v>
      </c>
      <c r="AA791" s="2">
        <f t="shared" si="237"/>
        <v>0.51</v>
      </c>
      <c r="AB791" s="5">
        <f t="shared" si="238"/>
        <v>0.66436428924326929</v>
      </c>
    </row>
    <row r="792" spans="1:28">
      <c r="A792" s="1">
        <f t="shared" si="220"/>
        <v>17501</v>
      </c>
      <c r="B792" s="1">
        <v>1</v>
      </c>
      <c r="C792" s="1">
        <v>15</v>
      </c>
      <c r="D792" s="2">
        <v>1</v>
      </c>
      <c r="E792" s="5">
        <v>6.8</v>
      </c>
      <c r="F792" s="5">
        <v>0.99</v>
      </c>
      <c r="G792" s="5">
        <v>9.7899999999999991</v>
      </c>
      <c r="H792" s="5">
        <v>6.53</v>
      </c>
      <c r="I792" s="5">
        <v>3.13</v>
      </c>
      <c r="J792" s="5">
        <v>6.92</v>
      </c>
      <c r="K792" s="6">
        <f t="shared" si="221"/>
        <v>6.665</v>
      </c>
      <c r="L792" s="6">
        <f t="shared" si="222"/>
        <v>0.26999999999999957</v>
      </c>
      <c r="M792" s="6">
        <f t="shared" si="223"/>
        <v>2.06</v>
      </c>
      <c r="N792" s="5">
        <f t="shared" si="224"/>
        <v>5.9943827872434037</v>
      </c>
      <c r="O792" s="6">
        <f t="shared" si="225"/>
        <v>-2.1399999999999997</v>
      </c>
      <c r="P792" s="6">
        <f t="shared" si="226"/>
        <v>11.988765574486807</v>
      </c>
      <c r="Q792" s="6">
        <f t="shared" si="227"/>
        <v>0.33366404486173767</v>
      </c>
      <c r="R792" s="5">
        <f t="shared" si="228"/>
        <v>0.20102153011722076</v>
      </c>
      <c r="S792" s="5">
        <f t="shared" si="229"/>
        <v>2.4099999999999993</v>
      </c>
      <c r="T792" s="5">
        <f t="shared" si="230"/>
        <v>2.1399999999999997</v>
      </c>
      <c r="U792" s="5">
        <f t="shared" si="231"/>
        <v>0.17850044583022925</v>
      </c>
      <c r="V792" s="5">
        <f t="shared" si="232"/>
        <v>0.76821920845626723</v>
      </c>
      <c r="W792" s="5">
        <f t="shared" si="233"/>
        <v>4.6050000000000004</v>
      </c>
      <c r="X792" s="5">
        <f t="shared" si="234"/>
        <v>2.06</v>
      </c>
      <c r="Y792" s="5">
        <f t="shared" si="235"/>
        <v>0.34365506393483397</v>
      </c>
      <c r="Z792" s="5">
        <f t="shared" si="236"/>
        <v>0.70806638106889386</v>
      </c>
      <c r="AA792" s="2">
        <f t="shared" si="237"/>
        <v>0.26999999999999957</v>
      </c>
      <c r="AB792" s="5">
        <f t="shared" si="238"/>
        <v>0.33366404486173767</v>
      </c>
    </row>
    <row r="793" spans="1:28">
      <c r="A793" s="1">
        <f t="shared" si="220"/>
        <v>66003</v>
      </c>
      <c r="B793" s="1">
        <v>6</v>
      </c>
      <c r="C793" s="1">
        <v>12</v>
      </c>
      <c r="D793" s="2">
        <v>3</v>
      </c>
      <c r="E793" s="5">
        <v>20.65</v>
      </c>
      <c r="F793" s="5">
        <v>14.16</v>
      </c>
      <c r="G793" s="5">
        <v>17.59</v>
      </c>
      <c r="H793" s="5">
        <v>19.760000000000002</v>
      </c>
      <c r="I793" s="5">
        <v>15.1</v>
      </c>
      <c r="J793" s="5">
        <v>7.81</v>
      </c>
      <c r="K793" s="6">
        <f t="shared" si="221"/>
        <v>20.204999999999998</v>
      </c>
      <c r="L793" s="6">
        <f t="shared" si="222"/>
        <v>0.88999999999999702</v>
      </c>
      <c r="M793" s="6">
        <f t="shared" si="223"/>
        <v>14.629999999999999</v>
      </c>
      <c r="N793" s="5">
        <f t="shared" si="224"/>
        <v>9.6229439362390554</v>
      </c>
      <c r="O793" s="6">
        <f t="shared" si="225"/>
        <v>-0.9399999999999995</v>
      </c>
      <c r="P793" s="6">
        <f t="shared" si="226"/>
        <v>19.245887872478111</v>
      </c>
      <c r="Q793" s="6">
        <f t="shared" si="227"/>
        <v>0.67065114272462356</v>
      </c>
      <c r="R793" s="5">
        <f t="shared" si="228"/>
        <v>9.5085246891463096E-2</v>
      </c>
      <c r="S793" s="5">
        <f t="shared" si="229"/>
        <v>1.8299999999999965</v>
      </c>
      <c r="T793" s="5">
        <f t="shared" si="230"/>
        <v>0.9399999999999995</v>
      </c>
      <c r="U793" s="5">
        <f t="shared" si="231"/>
        <v>4.8841602228401872E-2</v>
      </c>
      <c r="V793" s="5">
        <f t="shared" si="232"/>
        <v>0.57934453707093736</v>
      </c>
      <c r="W793" s="5">
        <f t="shared" si="233"/>
        <v>5.5749999999999993</v>
      </c>
      <c r="X793" s="5">
        <f t="shared" si="234"/>
        <v>14.629999999999999</v>
      </c>
      <c r="Y793" s="5">
        <f t="shared" si="235"/>
        <v>1.5203247672372762</v>
      </c>
      <c r="Z793" s="5">
        <f t="shared" si="236"/>
        <v>0.70821606872479248</v>
      </c>
      <c r="AA793" s="2">
        <f t="shared" si="237"/>
        <v>0.88999999999999702</v>
      </c>
      <c r="AB793" s="5">
        <f t="shared" si="238"/>
        <v>0.67065114272462356</v>
      </c>
    </row>
    <row r="794" spans="1:28">
      <c r="A794" s="1">
        <f t="shared" si="220"/>
        <v>17004</v>
      </c>
      <c r="B794" s="1">
        <v>1</v>
      </c>
      <c r="C794" s="1">
        <v>14</v>
      </c>
      <c r="D794" s="2">
        <v>4</v>
      </c>
      <c r="E794" s="5">
        <v>70.86</v>
      </c>
      <c r="F794" s="5">
        <v>57.05</v>
      </c>
      <c r="G794" s="5">
        <v>10.029999999999999</v>
      </c>
      <c r="H794" s="5">
        <v>71.430000000000007</v>
      </c>
      <c r="I794" s="5">
        <v>63.39</v>
      </c>
      <c r="J794" s="5">
        <v>16.12</v>
      </c>
      <c r="K794" s="6">
        <f t="shared" si="221"/>
        <v>71.14500000000001</v>
      </c>
      <c r="L794" s="6">
        <f t="shared" si="222"/>
        <v>-0.57000000000000739</v>
      </c>
      <c r="M794" s="6">
        <f t="shared" si="223"/>
        <v>60.22</v>
      </c>
      <c r="N794" s="5">
        <f t="shared" si="224"/>
        <v>9.4928301891480178</v>
      </c>
      <c r="O794" s="6">
        <f t="shared" si="225"/>
        <v>-6.3400000000000034</v>
      </c>
      <c r="P794" s="6">
        <f t="shared" si="226"/>
        <v>18.985660378296036</v>
      </c>
      <c r="Q794" s="6">
        <f t="shared" si="227"/>
        <v>-0.44181206379820209</v>
      </c>
      <c r="R794" s="5">
        <f t="shared" si="228"/>
        <v>0.30391357925037599</v>
      </c>
      <c r="S794" s="5">
        <f t="shared" si="229"/>
        <v>5.769999999999996</v>
      </c>
      <c r="T794" s="5">
        <f t="shared" si="230"/>
        <v>6.3400000000000034</v>
      </c>
      <c r="U794" s="5">
        <f t="shared" si="231"/>
        <v>0.33393623785916571</v>
      </c>
      <c r="V794" s="5">
        <f t="shared" si="232"/>
        <v>1.1508685800035923</v>
      </c>
      <c r="W794" s="5">
        <f t="shared" si="233"/>
        <v>10.925000000000011</v>
      </c>
      <c r="X794" s="5">
        <f t="shared" si="234"/>
        <v>60.22</v>
      </c>
      <c r="Y794" s="5">
        <f t="shared" si="235"/>
        <v>6.343735092706293</v>
      </c>
      <c r="Z794" s="5">
        <f t="shared" si="236"/>
        <v>0.7085965001324801</v>
      </c>
      <c r="AA794" s="2">
        <f t="shared" si="237"/>
        <v>0.57000000000000739</v>
      </c>
      <c r="AB794" s="5">
        <f t="shared" si="238"/>
        <v>0.44181206379820209</v>
      </c>
    </row>
    <row r="795" spans="1:28">
      <c r="A795" s="1">
        <f t="shared" si="220"/>
        <v>102503</v>
      </c>
      <c r="B795" s="1">
        <v>10</v>
      </c>
      <c r="C795" s="1">
        <v>5</v>
      </c>
      <c r="D795" s="2">
        <v>3</v>
      </c>
      <c r="E795" s="5">
        <v>56.04</v>
      </c>
      <c r="F795" s="5">
        <v>27.86</v>
      </c>
      <c r="G795" s="5">
        <v>9.66</v>
      </c>
      <c r="H795" s="5">
        <v>56.4</v>
      </c>
      <c r="I795" s="5">
        <v>37.049999999999997</v>
      </c>
      <c r="J795" s="5">
        <v>9.6300000000000008</v>
      </c>
      <c r="K795" s="6">
        <f t="shared" si="221"/>
        <v>56.22</v>
      </c>
      <c r="L795" s="6">
        <f t="shared" si="222"/>
        <v>-0.35999999999999943</v>
      </c>
      <c r="M795" s="6">
        <f t="shared" si="223"/>
        <v>32.454999999999998</v>
      </c>
      <c r="N795" s="5">
        <f t="shared" si="224"/>
        <v>6.8200531522855457</v>
      </c>
      <c r="O795" s="6">
        <f t="shared" si="225"/>
        <v>-9.1899999999999977</v>
      </c>
      <c r="P795" s="6">
        <f t="shared" si="226"/>
        <v>13.640106304571091</v>
      </c>
      <c r="Q795" s="6">
        <f t="shared" si="227"/>
        <v>3.1104123836013142E-3</v>
      </c>
      <c r="R795" s="5">
        <f t="shared" si="228"/>
        <v>0.64735565858756372</v>
      </c>
      <c r="S795" s="5">
        <f t="shared" si="229"/>
        <v>8.8299999999999983</v>
      </c>
      <c r="T795" s="5">
        <f t="shared" si="230"/>
        <v>9.1899999999999977</v>
      </c>
      <c r="U795" s="5">
        <f t="shared" si="231"/>
        <v>0.67374841477006908</v>
      </c>
      <c r="V795" s="5">
        <f t="shared" si="232"/>
        <v>3.484576948206898</v>
      </c>
      <c r="W795" s="5">
        <f t="shared" si="233"/>
        <v>23.765000000000001</v>
      </c>
      <c r="X795" s="5">
        <f t="shared" si="234"/>
        <v>32.454999999999998</v>
      </c>
      <c r="Y795" s="5">
        <f t="shared" si="235"/>
        <v>4.7587605661289656</v>
      </c>
      <c r="Z795" s="5">
        <f t="shared" si="236"/>
        <v>0.70925947297163405</v>
      </c>
      <c r="AA795" s="2">
        <f t="shared" si="237"/>
        <v>0.35999999999999943</v>
      </c>
      <c r="AB795" s="5">
        <f t="shared" si="238"/>
        <v>3.1104123836013142E-3</v>
      </c>
    </row>
    <row r="796" spans="1:28">
      <c r="A796" s="1">
        <f t="shared" si="220"/>
        <v>46504</v>
      </c>
      <c r="B796" s="1">
        <v>4</v>
      </c>
      <c r="C796" s="1">
        <v>13</v>
      </c>
      <c r="D796" s="2">
        <v>4</v>
      </c>
      <c r="E796" s="5">
        <v>11.29</v>
      </c>
      <c r="F796" s="5">
        <v>11.24</v>
      </c>
      <c r="G796" s="5">
        <v>10.09</v>
      </c>
      <c r="H796" s="5">
        <v>12.83</v>
      </c>
      <c r="I796" s="5">
        <v>10.9</v>
      </c>
      <c r="J796" s="5">
        <v>17.309999999999999</v>
      </c>
      <c r="K796" s="6">
        <f t="shared" si="221"/>
        <v>12.059999999999999</v>
      </c>
      <c r="L796" s="6">
        <f t="shared" si="222"/>
        <v>-1.5400000000000009</v>
      </c>
      <c r="M796" s="6">
        <f t="shared" si="223"/>
        <v>11.07</v>
      </c>
      <c r="N796" s="5">
        <f t="shared" si="224"/>
        <v>10.01803623471187</v>
      </c>
      <c r="O796" s="6">
        <f t="shared" si="225"/>
        <v>0.33999999999999986</v>
      </c>
      <c r="P796" s="6">
        <f t="shared" si="226"/>
        <v>20.03607246942374</v>
      </c>
      <c r="Q796" s="6">
        <f t="shared" si="227"/>
        <v>-0.49279077889280748</v>
      </c>
      <c r="R796" s="5">
        <f t="shared" si="228"/>
        <v>9.3830764630592881E-2</v>
      </c>
      <c r="S796" s="5">
        <f t="shared" si="229"/>
        <v>1.8800000000000008</v>
      </c>
      <c r="T796" s="5">
        <f t="shared" si="230"/>
        <v>0.33999999999999986</v>
      </c>
      <c r="U796" s="5">
        <f t="shared" si="231"/>
        <v>1.6969393603405082E-2</v>
      </c>
      <c r="V796" s="5">
        <f t="shared" si="232"/>
        <v>9.8821762749241246E-2</v>
      </c>
      <c r="W796" s="5">
        <f t="shared" si="233"/>
        <v>0.98999999999999844</v>
      </c>
      <c r="X796" s="5">
        <f t="shared" si="234"/>
        <v>11.07</v>
      </c>
      <c r="Y796" s="5">
        <f t="shared" si="235"/>
        <v>1.1050069834687901</v>
      </c>
      <c r="Z796" s="5">
        <f t="shared" si="236"/>
        <v>0.71021616427676437</v>
      </c>
      <c r="AA796" s="2">
        <f t="shared" si="237"/>
        <v>1.5400000000000009</v>
      </c>
      <c r="AB796" s="5">
        <f t="shared" si="238"/>
        <v>0.49279077889280748</v>
      </c>
    </row>
    <row r="797" spans="1:28">
      <c r="A797" s="1">
        <f t="shared" si="220"/>
        <v>75503</v>
      </c>
      <c r="B797" s="1">
        <v>7</v>
      </c>
      <c r="C797" s="1">
        <v>11</v>
      </c>
      <c r="D797" s="2">
        <v>3</v>
      </c>
      <c r="E797" s="5">
        <v>1.76</v>
      </c>
      <c r="F797" s="5">
        <v>-6.28</v>
      </c>
      <c r="G797" s="5">
        <v>17.43</v>
      </c>
      <c r="H797" s="5">
        <v>2.06</v>
      </c>
      <c r="I797" s="5">
        <v>-0.86</v>
      </c>
      <c r="J797" s="5">
        <v>12</v>
      </c>
      <c r="K797" s="6">
        <f t="shared" si="221"/>
        <v>1.9100000000000001</v>
      </c>
      <c r="L797" s="6">
        <f t="shared" si="222"/>
        <v>-0.30000000000000004</v>
      </c>
      <c r="M797" s="6">
        <f t="shared" si="223"/>
        <v>-3.5700000000000003</v>
      </c>
      <c r="N797" s="5">
        <f t="shared" si="224"/>
        <v>10.5807005911707</v>
      </c>
      <c r="O797" s="6">
        <f t="shared" si="225"/>
        <v>-5.42</v>
      </c>
      <c r="P797" s="6">
        <f t="shared" si="226"/>
        <v>21.1614011823414</v>
      </c>
      <c r="Q797" s="6">
        <f t="shared" si="227"/>
        <v>0.35686277662437366</v>
      </c>
      <c r="R797" s="5">
        <f t="shared" si="228"/>
        <v>0.24194995198486655</v>
      </c>
      <c r="S797" s="5">
        <f t="shared" si="229"/>
        <v>5.12</v>
      </c>
      <c r="T797" s="5">
        <f t="shared" si="230"/>
        <v>5.42</v>
      </c>
      <c r="U797" s="5">
        <f t="shared" si="231"/>
        <v>0.25612670698397982</v>
      </c>
      <c r="V797" s="5">
        <f t="shared" si="232"/>
        <v>0.51792411596760501</v>
      </c>
      <c r="W797" s="5">
        <f t="shared" si="233"/>
        <v>5.48</v>
      </c>
      <c r="X797" s="5">
        <f t="shared" si="234"/>
        <v>3.5700000000000003</v>
      </c>
      <c r="Y797" s="5">
        <f t="shared" si="235"/>
        <v>0.33740676897889593</v>
      </c>
      <c r="Z797" s="5">
        <f t="shared" si="236"/>
        <v>0.71023798828280083</v>
      </c>
      <c r="AA797" s="2">
        <f t="shared" si="237"/>
        <v>0.30000000000000004</v>
      </c>
      <c r="AB797" s="5">
        <f t="shared" si="238"/>
        <v>0.35686277662437366</v>
      </c>
    </row>
    <row r="798" spans="1:28">
      <c r="A798" s="1">
        <f t="shared" si="220"/>
        <v>37003</v>
      </c>
      <c r="B798" s="1">
        <v>3</v>
      </c>
      <c r="C798" s="1">
        <v>14</v>
      </c>
      <c r="D798" s="2">
        <v>3</v>
      </c>
      <c r="E798" s="5">
        <v>16.27</v>
      </c>
      <c r="F798" s="5">
        <v>5.64</v>
      </c>
      <c r="G798" s="5">
        <v>8.6300000000000008</v>
      </c>
      <c r="H798" s="5">
        <v>16.25</v>
      </c>
      <c r="I798" s="5">
        <v>18.13</v>
      </c>
      <c r="J798" s="5">
        <v>17.2</v>
      </c>
      <c r="K798" s="6">
        <f t="shared" si="221"/>
        <v>16.259999999999998</v>
      </c>
      <c r="L798" s="6">
        <f t="shared" si="222"/>
        <v>1.9999999999999574E-2</v>
      </c>
      <c r="M798" s="6">
        <f t="shared" si="223"/>
        <v>11.885</v>
      </c>
      <c r="N798" s="5">
        <f t="shared" si="224"/>
        <v>9.621809860935727</v>
      </c>
      <c r="O798" s="6">
        <f t="shared" si="225"/>
        <v>-12.489999999999998</v>
      </c>
      <c r="P798" s="6">
        <f t="shared" si="226"/>
        <v>19.243619721871454</v>
      </c>
      <c r="Q798" s="6">
        <f t="shared" si="227"/>
        <v>-0.59776666957408642</v>
      </c>
      <c r="R798" s="5">
        <f t="shared" si="228"/>
        <v>0.65008559620317585</v>
      </c>
      <c r="S798" s="5">
        <f t="shared" si="229"/>
        <v>12.509999999999998</v>
      </c>
      <c r="T798" s="5">
        <f t="shared" si="230"/>
        <v>12.489999999999998</v>
      </c>
      <c r="U798" s="5">
        <f t="shared" si="231"/>
        <v>0.64904629069365849</v>
      </c>
      <c r="V798" s="5">
        <f t="shared" si="232"/>
        <v>0.45469616041389188</v>
      </c>
      <c r="W798" s="5">
        <f t="shared" si="233"/>
        <v>4.3749999999999982</v>
      </c>
      <c r="X798" s="5">
        <f t="shared" si="234"/>
        <v>11.885</v>
      </c>
      <c r="Y798" s="5">
        <f t="shared" si="235"/>
        <v>1.2352145980615103</v>
      </c>
      <c r="Z798" s="5">
        <f t="shared" si="236"/>
        <v>0.7105511944962164</v>
      </c>
      <c r="AA798" s="2">
        <f t="shared" si="237"/>
        <v>1.9999999999999574E-2</v>
      </c>
      <c r="AB798" s="5">
        <f t="shared" si="238"/>
        <v>0.59776666957408642</v>
      </c>
    </row>
    <row r="799" spans="1:28">
      <c r="AB799" t="s">
        <v>29</v>
      </c>
    </row>
    <row r="802" spans="1:25">
      <c r="A802" s="3" t="s">
        <v>66</v>
      </c>
      <c r="B802" s="3"/>
      <c r="L802" s="1"/>
    </row>
    <row r="803" spans="1:25">
      <c r="A803" s="1" t="s">
        <v>12</v>
      </c>
      <c r="B803" s="4" t="s">
        <v>0</v>
      </c>
      <c r="C803" s="4" t="s">
        <v>1</v>
      </c>
      <c r="D803" s="4" t="s">
        <v>2</v>
      </c>
      <c r="E803" s="6" t="s">
        <v>3</v>
      </c>
      <c r="F803" s="6" t="s">
        <v>4</v>
      </c>
      <c r="G803" s="6" t="s">
        <v>5</v>
      </c>
      <c r="L803" s="6" t="s">
        <v>29</v>
      </c>
      <c r="Y803" t="s">
        <v>29</v>
      </c>
    </row>
    <row r="804" spans="1:25">
      <c r="I804" s="1"/>
    </row>
    <row r="805" spans="1:25">
      <c r="A805" s="1">
        <f t="shared" ref="A805:A836" si="239">D805</f>
        <v>0</v>
      </c>
      <c r="B805" s="1">
        <v>2</v>
      </c>
      <c r="C805" s="1">
        <v>0</v>
      </c>
      <c r="D805" s="2">
        <v>0</v>
      </c>
      <c r="E805" s="5">
        <v>2340.33</v>
      </c>
      <c r="F805" s="5">
        <v>2692.15</v>
      </c>
      <c r="G805" s="5">
        <v>84.21</v>
      </c>
    </row>
    <row r="806" spans="1:25">
      <c r="A806" s="1">
        <f t="shared" si="239"/>
        <v>0</v>
      </c>
      <c r="B806" s="1">
        <v>4</v>
      </c>
      <c r="C806" s="1">
        <v>0</v>
      </c>
      <c r="D806" s="2">
        <v>0</v>
      </c>
      <c r="E806" s="5">
        <v>2182.63</v>
      </c>
      <c r="F806" s="5">
        <v>2165.1799999999998</v>
      </c>
      <c r="G806" s="5">
        <v>31.35</v>
      </c>
    </row>
    <row r="807" spans="1:25">
      <c r="A807" s="1">
        <f t="shared" si="239"/>
        <v>0</v>
      </c>
      <c r="B807" s="1">
        <v>6</v>
      </c>
      <c r="C807" s="1">
        <v>0</v>
      </c>
      <c r="D807" s="2">
        <v>0</v>
      </c>
      <c r="E807" s="5">
        <v>410.21</v>
      </c>
      <c r="F807" s="5">
        <v>429.79</v>
      </c>
      <c r="G807" s="5">
        <v>4.5999999999999996</v>
      </c>
    </row>
    <row r="808" spans="1:25">
      <c r="A808" s="1">
        <f t="shared" si="239"/>
        <v>0</v>
      </c>
      <c r="B808" s="1">
        <v>8</v>
      </c>
      <c r="C808" s="1">
        <v>0</v>
      </c>
      <c r="D808" s="2">
        <v>0</v>
      </c>
      <c r="E808" s="5">
        <v>46.13</v>
      </c>
      <c r="F808" s="5">
        <v>44.06</v>
      </c>
      <c r="G808" s="5">
        <v>3.98</v>
      </c>
    </row>
    <row r="809" spans="1:25">
      <c r="A809" s="1">
        <f t="shared" si="239"/>
        <v>0</v>
      </c>
      <c r="B809" s="1">
        <v>10</v>
      </c>
      <c r="C809" s="1">
        <v>0</v>
      </c>
      <c r="D809" s="2">
        <v>0</v>
      </c>
      <c r="E809" s="5">
        <v>5.95</v>
      </c>
      <c r="F809" s="5">
        <v>7.42</v>
      </c>
      <c r="G809" s="5">
        <v>6.72</v>
      </c>
      <c r="I809" s="5" t="s">
        <v>29</v>
      </c>
    </row>
    <row r="810" spans="1:25">
      <c r="A810" s="1">
        <f t="shared" si="239"/>
        <v>0</v>
      </c>
      <c r="B810" s="1">
        <v>1</v>
      </c>
      <c r="C810" s="1">
        <v>1</v>
      </c>
      <c r="D810" s="2">
        <v>0</v>
      </c>
      <c r="E810" s="5">
        <v>252.79</v>
      </c>
      <c r="F810" s="5">
        <v>319.99</v>
      </c>
      <c r="G810" s="5">
        <v>5.18</v>
      </c>
    </row>
    <row r="811" spans="1:25">
      <c r="A811" s="1">
        <f t="shared" si="239"/>
        <v>0</v>
      </c>
      <c r="B811" s="1">
        <v>2</v>
      </c>
      <c r="C811" s="1">
        <v>1</v>
      </c>
      <c r="D811" s="2">
        <v>0</v>
      </c>
      <c r="E811" s="5">
        <v>7701.8</v>
      </c>
      <c r="F811" s="5">
        <v>7490.27</v>
      </c>
      <c r="G811" s="5">
        <v>109.03</v>
      </c>
    </row>
    <row r="812" spans="1:25">
      <c r="A812" s="1">
        <f t="shared" si="239"/>
        <v>0</v>
      </c>
      <c r="B812" s="1">
        <v>3</v>
      </c>
      <c r="C812" s="1">
        <v>1</v>
      </c>
      <c r="D812" s="2">
        <v>0</v>
      </c>
      <c r="E812" s="5">
        <v>0.24</v>
      </c>
      <c r="F812" s="5">
        <v>0.54</v>
      </c>
      <c r="G812" s="5">
        <v>1.97</v>
      </c>
    </row>
    <row r="813" spans="1:25">
      <c r="A813" s="1">
        <f t="shared" si="239"/>
        <v>0</v>
      </c>
      <c r="B813" s="1">
        <v>4</v>
      </c>
      <c r="C813" s="1">
        <v>1</v>
      </c>
      <c r="D813" s="2">
        <v>0</v>
      </c>
      <c r="E813" s="5">
        <v>462.53</v>
      </c>
      <c r="F813" s="5">
        <v>512.88</v>
      </c>
      <c r="G813" s="5">
        <v>9.73</v>
      </c>
    </row>
    <row r="814" spans="1:25">
      <c r="A814" s="1">
        <f t="shared" si="239"/>
        <v>0</v>
      </c>
      <c r="B814" s="1">
        <v>5</v>
      </c>
      <c r="C814" s="1">
        <v>1</v>
      </c>
      <c r="D814" s="2">
        <v>0</v>
      </c>
      <c r="E814" s="5">
        <v>7.26</v>
      </c>
      <c r="F814" s="5">
        <v>3.43</v>
      </c>
      <c r="G814" s="5">
        <v>2.2200000000000002</v>
      </c>
    </row>
    <row r="815" spans="1:25">
      <c r="A815" s="1">
        <f t="shared" si="239"/>
        <v>0</v>
      </c>
      <c r="B815" s="1">
        <v>6</v>
      </c>
      <c r="C815" s="1">
        <v>1</v>
      </c>
      <c r="D815" s="2">
        <v>0</v>
      </c>
      <c r="E815" s="5">
        <v>53.29</v>
      </c>
      <c r="F815" s="5">
        <v>43.39</v>
      </c>
      <c r="G815" s="5">
        <v>2.4700000000000002</v>
      </c>
    </row>
    <row r="816" spans="1:25">
      <c r="A816" s="1">
        <f t="shared" si="239"/>
        <v>0</v>
      </c>
      <c r="B816" s="1">
        <v>7</v>
      </c>
      <c r="C816" s="1">
        <v>1</v>
      </c>
      <c r="D816" s="2">
        <v>0</v>
      </c>
      <c r="E816" s="5">
        <v>1226.77</v>
      </c>
      <c r="F816" s="5">
        <v>1177.03</v>
      </c>
      <c r="G816" s="5">
        <v>10.97</v>
      </c>
    </row>
    <row r="817" spans="1:7">
      <c r="A817" s="1">
        <f t="shared" si="239"/>
        <v>0</v>
      </c>
      <c r="B817" s="1">
        <v>8</v>
      </c>
      <c r="C817" s="1">
        <v>1</v>
      </c>
      <c r="D817" s="2">
        <v>0</v>
      </c>
      <c r="E817" s="5">
        <v>284.56</v>
      </c>
      <c r="F817" s="5">
        <v>270.94</v>
      </c>
      <c r="G817" s="5">
        <v>8.5500000000000007</v>
      </c>
    </row>
    <row r="818" spans="1:7">
      <c r="A818" s="1">
        <f t="shared" si="239"/>
        <v>0</v>
      </c>
      <c r="B818" s="1">
        <v>9</v>
      </c>
      <c r="C818" s="1">
        <v>1</v>
      </c>
      <c r="D818" s="2">
        <v>0</v>
      </c>
      <c r="E818" s="5">
        <v>67.02</v>
      </c>
      <c r="F818" s="5">
        <v>66.67</v>
      </c>
      <c r="G818" s="5">
        <v>4.04</v>
      </c>
    </row>
    <row r="819" spans="1:7">
      <c r="A819" s="1">
        <f t="shared" si="239"/>
        <v>0</v>
      </c>
      <c r="B819" s="1">
        <v>10</v>
      </c>
      <c r="C819" s="1">
        <v>1</v>
      </c>
      <c r="D819" s="2">
        <v>0</v>
      </c>
      <c r="E819" s="5">
        <v>53.74</v>
      </c>
      <c r="F819" s="5">
        <v>49.93</v>
      </c>
      <c r="G819" s="5">
        <v>5.07</v>
      </c>
    </row>
    <row r="820" spans="1:7">
      <c r="A820" s="1">
        <f t="shared" si="239"/>
        <v>0</v>
      </c>
      <c r="B820" s="1">
        <v>11</v>
      </c>
      <c r="C820" s="1">
        <v>1</v>
      </c>
      <c r="D820" s="2">
        <v>0</v>
      </c>
      <c r="E820" s="5">
        <v>65.45</v>
      </c>
      <c r="F820" s="5">
        <v>62.36</v>
      </c>
      <c r="G820" s="5">
        <v>9.52</v>
      </c>
    </row>
    <row r="821" spans="1:7">
      <c r="A821" s="1">
        <f t="shared" si="239"/>
        <v>0</v>
      </c>
      <c r="B821" s="1">
        <v>0</v>
      </c>
      <c r="C821" s="1">
        <v>2</v>
      </c>
      <c r="D821" s="2">
        <v>0</v>
      </c>
      <c r="E821" s="5">
        <v>995.91</v>
      </c>
      <c r="F821" s="5">
        <v>1045.54</v>
      </c>
      <c r="G821" s="5">
        <v>22.12</v>
      </c>
    </row>
    <row r="822" spans="1:7">
      <c r="A822" s="1">
        <f t="shared" si="239"/>
        <v>0</v>
      </c>
      <c r="B822" s="1">
        <v>1</v>
      </c>
      <c r="C822" s="1">
        <v>2</v>
      </c>
      <c r="D822" s="2">
        <v>0</v>
      </c>
      <c r="E822" s="5">
        <v>367.74</v>
      </c>
      <c r="F822" s="5">
        <v>413.32</v>
      </c>
      <c r="G822" s="5">
        <v>5.0999999999999996</v>
      </c>
    </row>
    <row r="823" spans="1:7">
      <c r="A823" s="1">
        <f t="shared" si="239"/>
        <v>0</v>
      </c>
      <c r="B823" s="1">
        <v>2</v>
      </c>
      <c r="C823" s="1">
        <v>2</v>
      </c>
      <c r="D823" s="2">
        <v>0</v>
      </c>
      <c r="E823" s="5">
        <v>236.18</v>
      </c>
      <c r="F823" s="5">
        <v>202.89</v>
      </c>
      <c r="G823" s="5">
        <v>4.18</v>
      </c>
    </row>
    <row r="824" spans="1:7">
      <c r="A824" s="1">
        <f t="shared" si="239"/>
        <v>0</v>
      </c>
      <c r="B824" s="1">
        <v>3</v>
      </c>
      <c r="C824" s="1">
        <v>2</v>
      </c>
      <c r="D824" s="2">
        <v>0</v>
      </c>
      <c r="E824" s="5">
        <v>341.74</v>
      </c>
      <c r="F824" s="5">
        <v>365.41</v>
      </c>
      <c r="G824" s="5">
        <v>9.6300000000000008</v>
      </c>
    </row>
    <row r="825" spans="1:7">
      <c r="A825" s="1">
        <f t="shared" si="239"/>
        <v>0</v>
      </c>
      <c r="B825" s="1">
        <v>4</v>
      </c>
      <c r="C825" s="1">
        <v>2</v>
      </c>
      <c r="D825" s="2">
        <v>0</v>
      </c>
      <c r="E825" s="5">
        <v>37.76</v>
      </c>
      <c r="F825" s="5">
        <v>46.05</v>
      </c>
      <c r="G825" s="5">
        <v>2.0499999999999998</v>
      </c>
    </row>
    <row r="826" spans="1:7">
      <c r="A826" s="1">
        <f t="shared" si="239"/>
        <v>0</v>
      </c>
      <c r="B826" s="1">
        <v>5</v>
      </c>
      <c r="C826" s="1">
        <v>2</v>
      </c>
      <c r="D826" s="2">
        <v>0</v>
      </c>
      <c r="E826" s="5">
        <v>3</v>
      </c>
      <c r="F826" s="5">
        <v>5.27</v>
      </c>
      <c r="G826" s="5">
        <v>2.64</v>
      </c>
    </row>
    <row r="827" spans="1:7">
      <c r="A827" s="1">
        <f t="shared" si="239"/>
        <v>0</v>
      </c>
      <c r="B827" s="1">
        <v>6</v>
      </c>
      <c r="C827" s="1">
        <v>2</v>
      </c>
      <c r="D827" s="2">
        <v>0</v>
      </c>
      <c r="E827" s="5">
        <v>1116.3</v>
      </c>
      <c r="F827" s="5">
        <v>1085.04</v>
      </c>
      <c r="G827" s="5">
        <v>37.799999999999997</v>
      </c>
    </row>
    <row r="828" spans="1:7">
      <c r="A828" s="1">
        <f t="shared" si="239"/>
        <v>0</v>
      </c>
      <c r="B828" s="1">
        <v>7</v>
      </c>
      <c r="C828" s="1">
        <v>2</v>
      </c>
      <c r="D828" s="2">
        <v>0</v>
      </c>
      <c r="E828" s="5">
        <v>4.08</v>
      </c>
      <c r="F828" s="5">
        <v>7.12</v>
      </c>
      <c r="G828" s="5">
        <v>2.9</v>
      </c>
    </row>
    <row r="829" spans="1:7">
      <c r="A829" s="1">
        <f t="shared" si="239"/>
        <v>0</v>
      </c>
      <c r="B829" s="1">
        <v>8</v>
      </c>
      <c r="C829" s="1">
        <v>2</v>
      </c>
      <c r="D829" s="2">
        <v>0</v>
      </c>
      <c r="E829" s="5">
        <v>196.09</v>
      </c>
      <c r="F829" s="5">
        <v>200.34</v>
      </c>
      <c r="G829" s="5">
        <v>3.39</v>
      </c>
    </row>
    <row r="830" spans="1:7">
      <c r="A830" s="1">
        <f t="shared" si="239"/>
        <v>0</v>
      </c>
      <c r="B830" s="1">
        <v>9</v>
      </c>
      <c r="C830" s="1">
        <v>2</v>
      </c>
      <c r="D830" s="2">
        <v>0</v>
      </c>
      <c r="E830" s="5">
        <v>120.55</v>
      </c>
      <c r="F830" s="5">
        <v>112.26</v>
      </c>
      <c r="G830" s="5">
        <v>3.77</v>
      </c>
    </row>
    <row r="831" spans="1:7">
      <c r="A831" s="1">
        <f t="shared" si="239"/>
        <v>0</v>
      </c>
      <c r="B831" s="1">
        <v>10</v>
      </c>
      <c r="C831" s="1">
        <v>2</v>
      </c>
      <c r="D831" s="2">
        <v>0</v>
      </c>
      <c r="E831" s="5">
        <v>1.74</v>
      </c>
      <c r="F831" s="5">
        <v>2.16</v>
      </c>
      <c r="G831" s="5">
        <v>5.23</v>
      </c>
    </row>
    <row r="832" spans="1:7">
      <c r="A832" s="1">
        <f t="shared" si="239"/>
        <v>0</v>
      </c>
      <c r="B832" s="1">
        <v>1</v>
      </c>
      <c r="C832" s="1">
        <v>3</v>
      </c>
      <c r="D832" s="2">
        <v>0</v>
      </c>
      <c r="E832" s="5">
        <v>7709.9</v>
      </c>
      <c r="F832" s="5">
        <v>6947.46</v>
      </c>
      <c r="G832" s="5">
        <v>89.63</v>
      </c>
    </row>
    <row r="833" spans="1:7">
      <c r="A833" s="1">
        <f t="shared" si="239"/>
        <v>0</v>
      </c>
      <c r="B833" s="1">
        <v>2</v>
      </c>
      <c r="C833" s="1">
        <v>3</v>
      </c>
      <c r="D833" s="2">
        <v>0</v>
      </c>
      <c r="E833" s="5">
        <v>1062.3</v>
      </c>
      <c r="F833" s="5">
        <v>1037.9000000000001</v>
      </c>
      <c r="G833" s="5">
        <v>9.57</v>
      </c>
    </row>
    <row r="834" spans="1:7">
      <c r="A834" s="1">
        <f t="shared" si="239"/>
        <v>0</v>
      </c>
      <c r="B834" s="1">
        <v>3</v>
      </c>
      <c r="C834" s="1">
        <v>3</v>
      </c>
      <c r="D834" s="2">
        <v>0</v>
      </c>
      <c r="E834" s="5">
        <v>1.87</v>
      </c>
      <c r="F834" s="5">
        <v>2.86</v>
      </c>
      <c r="G834" s="5">
        <v>1.83</v>
      </c>
    </row>
    <row r="835" spans="1:7">
      <c r="A835" s="1">
        <f t="shared" si="239"/>
        <v>0</v>
      </c>
      <c r="B835" s="1">
        <v>4</v>
      </c>
      <c r="C835" s="1">
        <v>3</v>
      </c>
      <c r="D835" s="2">
        <v>0</v>
      </c>
      <c r="E835" s="5">
        <v>1359.64</v>
      </c>
      <c r="F835" s="5">
        <v>1327.43</v>
      </c>
      <c r="G835" s="5">
        <v>19.71</v>
      </c>
    </row>
    <row r="836" spans="1:7">
      <c r="A836" s="1">
        <f t="shared" si="239"/>
        <v>0</v>
      </c>
      <c r="B836" s="1">
        <v>5</v>
      </c>
      <c r="C836" s="1">
        <v>3</v>
      </c>
      <c r="D836" s="2">
        <v>0</v>
      </c>
      <c r="E836" s="5">
        <v>2081.35</v>
      </c>
      <c r="F836" s="5">
        <v>2120.7199999999998</v>
      </c>
      <c r="G836" s="5">
        <v>32.770000000000003</v>
      </c>
    </row>
    <row r="837" spans="1:7">
      <c r="A837" s="1">
        <f t="shared" ref="A837:A868" si="240">D837</f>
        <v>0</v>
      </c>
      <c r="B837" s="1">
        <v>6</v>
      </c>
      <c r="C837" s="1">
        <v>3</v>
      </c>
      <c r="D837" s="2">
        <v>0</v>
      </c>
      <c r="E837" s="5">
        <v>26.1</v>
      </c>
      <c r="F837" s="5">
        <v>21.27</v>
      </c>
      <c r="G837" s="5">
        <v>2.57</v>
      </c>
    </row>
    <row r="838" spans="1:7">
      <c r="A838" s="1">
        <f t="shared" si="240"/>
        <v>0</v>
      </c>
      <c r="B838" s="1">
        <v>7</v>
      </c>
      <c r="C838" s="1">
        <v>3</v>
      </c>
      <c r="D838" s="2">
        <v>0</v>
      </c>
      <c r="E838" s="5">
        <v>21.23</v>
      </c>
      <c r="F838" s="5">
        <v>24.37</v>
      </c>
      <c r="G838" s="5">
        <v>3.3</v>
      </c>
    </row>
    <row r="839" spans="1:7">
      <c r="A839" s="1">
        <f t="shared" si="240"/>
        <v>0</v>
      </c>
      <c r="B839" s="1">
        <v>8</v>
      </c>
      <c r="C839" s="1">
        <v>3</v>
      </c>
      <c r="D839" s="2">
        <v>0</v>
      </c>
      <c r="E839" s="5">
        <v>1.41</v>
      </c>
      <c r="F839" s="5">
        <v>-1.45</v>
      </c>
      <c r="G839" s="5">
        <v>3.57</v>
      </c>
    </row>
    <row r="840" spans="1:7">
      <c r="A840" s="1">
        <f t="shared" si="240"/>
        <v>0</v>
      </c>
      <c r="B840" s="1">
        <v>9</v>
      </c>
      <c r="C840" s="1">
        <v>3</v>
      </c>
      <c r="D840" s="2">
        <v>0</v>
      </c>
      <c r="E840" s="5">
        <v>55.02</v>
      </c>
      <c r="F840" s="5">
        <v>58.85</v>
      </c>
      <c r="G840" s="5">
        <v>4.74</v>
      </c>
    </row>
    <row r="841" spans="1:7">
      <c r="A841" s="1">
        <f t="shared" si="240"/>
        <v>0</v>
      </c>
      <c r="B841" s="1">
        <v>10</v>
      </c>
      <c r="C841" s="1">
        <v>3</v>
      </c>
      <c r="D841" s="2">
        <v>0</v>
      </c>
      <c r="E841" s="5">
        <v>53.2</v>
      </c>
      <c r="F841" s="5">
        <v>47.53</v>
      </c>
      <c r="G841" s="5">
        <v>5.64</v>
      </c>
    </row>
    <row r="842" spans="1:7">
      <c r="A842" s="1">
        <f t="shared" si="240"/>
        <v>0</v>
      </c>
      <c r="B842" s="1">
        <v>0</v>
      </c>
      <c r="C842" s="1">
        <v>4</v>
      </c>
      <c r="D842" s="2">
        <v>0</v>
      </c>
      <c r="E842" s="5">
        <v>3667.51</v>
      </c>
      <c r="F842" s="5">
        <v>3749.33</v>
      </c>
      <c r="G842" s="5">
        <v>104.54</v>
      </c>
    </row>
    <row r="843" spans="1:7">
      <c r="A843" s="1">
        <f t="shared" si="240"/>
        <v>0</v>
      </c>
      <c r="B843" s="1">
        <v>1</v>
      </c>
      <c r="C843" s="1">
        <v>4</v>
      </c>
      <c r="D843" s="2">
        <v>0</v>
      </c>
      <c r="E843" s="5">
        <v>21.33</v>
      </c>
      <c r="F843" s="5">
        <v>23.54</v>
      </c>
      <c r="G843" s="5">
        <v>1.96</v>
      </c>
    </row>
    <row r="844" spans="1:7">
      <c r="A844" s="1">
        <f t="shared" si="240"/>
        <v>0</v>
      </c>
      <c r="B844" s="1">
        <v>2</v>
      </c>
      <c r="C844" s="1">
        <v>4</v>
      </c>
      <c r="D844" s="2">
        <v>0</v>
      </c>
      <c r="E844" s="5">
        <v>64.78</v>
      </c>
      <c r="F844" s="5">
        <v>58.84</v>
      </c>
      <c r="G844" s="5">
        <v>2.38</v>
      </c>
    </row>
    <row r="845" spans="1:7">
      <c r="A845" s="1">
        <f t="shared" si="240"/>
        <v>0</v>
      </c>
      <c r="B845" s="1">
        <v>3</v>
      </c>
      <c r="C845" s="1">
        <v>4</v>
      </c>
      <c r="D845" s="2">
        <v>0</v>
      </c>
      <c r="E845" s="5">
        <v>730.6</v>
      </c>
      <c r="F845" s="5">
        <v>729.17</v>
      </c>
      <c r="G845" s="5">
        <v>9.85</v>
      </c>
    </row>
    <row r="846" spans="1:7">
      <c r="A846" s="1">
        <f t="shared" si="240"/>
        <v>0</v>
      </c>
      <c r="B846" s="1">
        <v>4</v>
      </c>
      <c r="C846" s="1">
        <v>4</v>
      </c>
      <c r="D846" s="2">
        <v>0</v>
      </c>
      <c r="E846" s="5">
        <v>109.02</v>
      </c>
      <c r="F846" s="5">
        <v>109.29</v>
      </c>
      <c r="G846" s="5">
        <v>2.73</v>
      </c>
    </row>
    <row r="847" spans="1:7">
      <c r="A847" s="1">
        <f t="shared" si="240"/>
        <v>0</v>
      </c>
      <c r="B847" s="1">
        <v>5</v>
      </c>
      <c r="C847" s="1">
        <v>4</v>
      </c>
      <c r="D847" s="2">
        <v>0</v>
      </c>
      <c r="E847" s="5">
        <v>165.97</v>
      </c>
      <c r="F847" s="5">
        <v>150.97999999999999</v>
      </c>
      <c r="G847" s="5">
        <v>2.58</v>
      </c>
    </row>
    <row r="848" spans="1:7">
      <c r="A848" s="1">
        <f t="shared" si="240"/>
        <v>0</v>
      </c>
      <c r="B848" s="1">
        <v>6</v>
      </c>
      <c r="C848" s="1">
        <v>4</v>
      </c>
      <c r="D848" s="2">
        <v>0</v>
      </c>
      <c r="E848" s="5">
        <v>384.14</v>
      </c>
      <c r="F848" s="5">
        <v>352.02</v>
      </c>
      <c r="G848" s="5">
        <v>5.72</v>
      </c>
    </row>
    <row r="849" spans="1:7">
      <c r="A849" s="1">
        <f t="shared" si="240"/>
        <v>0</v>
      </c>
      <c r="B849" s="1">
        <v>7</v>
      </c>
      <c r="C849" s="1">
        <v>4</v>
      </c>
      <c r="D849" s="2">
        <v>0</v>
      </c>
      <c r="E849" s="5">
        <v>0.68</v>
      </c>
      <c r="F849" s="5">
        <v>3.44</v>
      </c>
      <c r="G849" s="5">
        <v>3.08</v>
      </c>
    </row>
    <row r="850" spans="1:7">
      <c r="A850" s="1">
        <f t="shared" si="240"/>
        <v>0</v>
      </c>
      <c r="B850" s="1">
        <v>8</v>
      </c>
      <c r="C850" s="1">
        <v>4</v>
      </c>
      <c r="D850" s="2">
        <v>0</v>
      </c>
      <c r="E850" s="5">
        <v>162.19999999999999</v>
      </c>
      <c r="F850" s="5">
        <v>151.86000000000001</v>
      </c>
      <c r="G850" s="5">
        <v>4.3899999999999997</v>
      </c>
    </row>
    <row r="851" spans="1:7">
      <c r="A851" s="1">
        <f t="shared" si="240"/>
        <v>0</v>
      </c>
      <c r="B851" s="1">
        <v>9</v>
      </c>
      <c r="C851" s="1">
        <v>4</v>
      </c>
      <c r="D851" s="2">
        <v>0</v>
      </c>
      <c r="E851" s="5">
        <v>115.39</v>
      </c>
      <c r="F851" s="5">
        <v>121.49</v>
      </c>
      <c r="G851" s="5">
        <v>4.9000000000000004</v>
      </c>
    </row>
    <row r="852" spans="1:7">
      <c r="A852" s="1">
        <f t="shared" si="240"/>
        <v>0</v>
      </c>
      <c r="B852" s="1">
        <v>10</v>
      </c>
      <c r="C852" s="1">
        <v>4</v>
      </c>
      <c r="D852" s="2">
        <v>0</v>
      </c>
      <c r="E852" s="5">
        <v>48.94</v>
      </c>
      <c r="F852" s="5">
        <v>40.4</v>
      </c>
      <c r="G852" s="5">
        <v>5.17</v>
      </c>
    </row>
    <row r="853" spans="1:7">
      <c r="A853" s="1">
        <f t="shared" si="240"/>
        <v>0</v>
      </c>
      <c r="B853" s="1">
        <v>1</v>
      </c>
      <c r="C853" s="1">
        <v>5</v>
      </c>
      <c r="D853" s="2">
        <v>0</v>
      </c>
      <c r="E853" s="5">
        <v>683.34</v>
      </c>
      <c r="F853" s="5">
        <v>667.49</v>
      </c>
      <c r="G853" s="5">
        <v>7.56</v>
      </c>
    </row>
    <row r="854" spans="1:7">
      <c r="A854" s="1">
        <f t="shared" si="240"/>
        <v>0</v>
      </c>
      <c r="B854" s="1">
        <v>2</v>
      </c>
      <c r="C854" s="1">
        <v>5</v>
      </c>
      <c r="D854" s="2">
        <v>0</v>
      </c>
      <c r="E854" s="5">
        <v>32.35</v>
      </c>
      <c r="F854" s="5">
        <v>29.73</v>
      </c>
      <c r="G854" s="5">
        <v>1.82</v>
      </c>
    </row>
    <row r="855" spans="1:7">
      <c r="A855" s="1">
        <f t="shared" si="240"/>
        <v>0</v>
      </c>
      <c r="B855" s="1">
        <v>3</v>
      </c>
      <c r="C855" s="1">
        <v>5</v>
      </c>
      <c r="D855" s="2">
        <v>0</v>
      </c>
      <c r="E855" s="5">
        <v>244.81</v>
      </c>
      <c r="F855" s="5">
        <v>250.69</v>
      </c>
      <c r="G855" s="5">
        <v>3.77</v>
      </c>
    </row>
    <row r="856" spans="1:7">
      <c r="A856" s="1">
        <f t="shared" si="240"/>
        <v>0</v>
      </c>
      <c r="B856" s="1">
        <v>4</v>
      </c>
      <c r="C856" s="1">
        <v>5</v>
      </c>
      <c r="D856" s="2">
        <v>0</v>
      </c>
      <c r="E856" s="5">
        <v>270.32</v>
      </c>
      <c r="F856" s="5">
        <v>240.25</v>
      </c>
      <c r="G856" s="5">
        <v>2.84</v>
      </c>
    </row>
    <row r="857" spans="1:7">
      <c r="A857" s="1">
        <f t="shared" si="240"/>
        <v>0</v>
      </c>
      <c r="B857" s="1">
        <v>5</v>
      </c>
      <c r="C857" s="1">
        <v>5</v>
      </c>
      <c r="D857" s="2">
        <v>0</v>
      </c>
      <c r="E857" s="5">
        <v>364.8</v>
      </c>
      <c r="F857" s="5">
        <v>356.83</v>
      </c>
      <c r="G857" s="5">
        <v>5.57</v>
      </c>
    </row>
    <row r="858" spans="1:7">
      <c r="A858" s="1">
        <f t="shared" si="240"/>
        <v>0</v>
      </c>
      <c r="B858" s="1">
        <v>6</v>
      </c>
      <c r="C858" s="1">
        <v>5</v>
      </c>
      <c r="D858" s="2">
        <v>0</v>
      </c>
      <c r="E858" s="5">
        <v>101.39</v>
      </c>
      <c r="F858" s="5">
        <v>97.25</v>
      </c>
      <c r="G858" s="5">
        <v>3.09</v>
      </c>
    </row>
    <row r="859" spans="1:7">
      <c r="A859" s="1">
        <f t="shared" si="240"/>
        <v>0</v>
      </c>
      <c r="B859" s="1">
        <v>7</v>
      </c>
      <c r="C859" s="1">
        <v>5</v>
      </c>
      <c r="D859" s="2">
        <v>0</v>
      </c>
      <c r="E859" s="5">
        <v>28.96</v>
      </c>
      <c r="F859" s="5">
        <v>31.06</v>
      </c>
      <c r="G859" s="5">
        <v>2.69</v>
      </c>
    </row>
    <row r="860" spans="1:7">
      <c r="A860" s="1">
        <f t="shared" si="240"/>
        <v>0</v>
      </c>
      <c r="B860" s="1">
        <v>8</v>
      </c>
      <c r="C860" s="1">
        <v>5</v>
      </c>
      <c r="D860" s="2">
        <v>0</v>
      </c>
      <c r="E860" s="5">
        <v>693.86</v>
      </c>
      <c r="F860" s="5">
        <v>696.41</v>
      </c>
      <c r="G860" s="5">
        <v>12.46</v>
      </c>
    </row>
    <row r="861" spans="1:7">
      <c r="A861" s="1">
        <f t="shared" si="240"/>
        <v>0</v>
      </c>
      <c r="B861" s="1">
        <v>9</v>
      </c>
      <c r="C861" s="1">
        <v>5</v>
      </c>
      <c r="D861" s="2">
        <v>0</v>
      </c>
      <c r="E861" s="5">
        <v>49.23</v>
      </c>
      <c r="F861" s="5">
        <v>52.79</v>
      </c>
      <c r="G861" s="5">
        <v>4.41</v>
      </c>
    </row>
    <row r="862" spans="1:7">
      <c r="A862" s="1">
        <f t="shared" si="240"/>
        <v>0</v>
      </c>
      <c r="B862" s="1">
        <v>10</v>
      </c>
      <c r="C862" s="1">
        <v>5</v>
      </c>
      <c r="D862" s="2">
        <v>0</v>
      </c>
      <c r="E862" s="5">
        <v>124.55</v>
      </c>
      <c r="F862" s="5">
        <v>141.56</v>
      </c>
      <c r="G862" s="5">
        <v>6.06</v>
      </c>
    </row>
    <row r="863" spans="1:7">
      <c r="A863" s="1">
        <f t="shared" si="240"/>
        <v>0</v>
      </c>
      <c r="B863" s="1">
        <v>0</v>
      </c>
      <c r="C863" s="1">
        <v>6</v>
      </c>
      <c r="D863" s="2">
        <v>0</v>
      </c>
      <c r="E863" s="5">
        <v>2778.02</v>
      </c>
      <c r="F863" s="5">
        <v>2681.56</v>
      </c>
      <c r="G863" s="5">
        <v>49.64</v>
      </c>
    </row>
    <row r="864" spans="1:7">
      <c r="A864" s="1">
        <f t="shared" si="240"/>
        <v>0</v>
      </c>
      <c r="B864" s="1">
        <v>1</v>
      </c>
      <c r="C864" s="1">
        <v>6</v>
      </c>
      <c r="D864" s="2">
        <v>0</v>
      </c>
      <c r="E864" s="5">
        <v>948.12</v>
      </c>
      <c r="F864" s="5">
        <v>893.34</v>
      </c>
      <c r="G864" s="5">
        <v>20.21</v>
      </c>
    </row>
    <row r="865" spans="1:7">
      <c r="A865" s="1">
        <f t="shared" si="240"/>
        <v>0</v>
      </c>
      <c r="B865" s="1">
        <v>2</v>
      </c>
      <c r="C865" s="1">
        <v>6</v>
      </c>
      <c r="D865" s="2">
        <v>0</v>
      </c>
      <c r="E865" s="5">
        <v>1301.49</v>
      </c>
      <c r="F865" s="5">
        <v>1263.77</v>
      </c>
      <c r="G865" s="5">
        <v>23.95</v>
      </c>
    </row>
    <row r="866" spans="1:7">
      <c r="A866" s="1">
        <f t="shared" si="240"/>
        <v>0</v>
      </c>
      <c r="B866" s="1">
        <v>3</v>
      </c>
      <c r="C866" s="1">
        <v>6</v>
      </c>
      <c r="D866" s="2">
        <v>0</v>
      </c>
      <c r="E866" s="5">
        <v>1928.61</v>
      </c>
      <c r="F866" s="5">
        <v>1913.6</v>
      </c>
      <c r="G866" s="5">
        <v>18.010000000000002</v>
      </c>
    </row>
    <row r="867" spans="1:7">
      <c r="A867" s="1">
        <f t="shared" si="240"/>
        <v>0</v>
      </c>
      <c r="B867" s="1">
        <v>4</v>
      </c>
      <c r="C867" s="1">
        <v>6</v>
      </c>
      <c r="D867" s="2">
        <v>0</v>
      </c>
      <c r="E867" s="5">
        <v>65.540000000000006</v>
      </c>
      <c r="F867" s="5">
        <v>62.11</v>
      </c>
      <c r="G867" s="5">
        <v>2.2999999999999998</v>
      </c>
    </row>
    <row r="868" spans="1:7">
      <c r="A868" s="1">
        <f t="shared" si="240"/>
        <v>0</v>
      </c>
      <c r="B868" s="1">
        <v>5</v>
      </c>
      <c r="C868" s="1">
        <v>6</v>
      </c>
      <c r="D868" s="2">
        <v>0</v>
      </c>
      <c r="E868" s="5">
        <v>448.7</v>
      </c>
      <c r="F868" s="5">
        <v>458.92</v>
      </c>
      <c r="G868" s="5">
        <v>11.32</v>
      </c>
    </row>
    <row r="869" spans="1:7">
      <c r="A869" s="1">
        <f t="shared" ref="A869:A900" si="241">D869</f>
        <v>0</v>
      </c>
      <c r="B869" s="1">
        <v>6</v>
      </c>
      <c r="C869" s="1">
        <v>6</v>
      </c>
      <c r="D869" s="2">
        <v>0</v>
      </c>
      <c r="E869" s="5">
        <v>0.23</v>
      </c>
      <c r="F869" s="5">
        <v>-0.97</v>
      </c>
      <c r="G869" s="5">
        <v>2.72</v>
      </c>
    </row>
    <row r="870" spans="1:7">
      <c r="A870" s="1">
        <f t="shared" si="241"/>
        <v>0</v>
      </c>
      <c r="B870" s="1">
        <v>7</v>
      </c>
      <c r="C870" s="1">
        <v>6</v>
      </c>
      <c r="D870" s="2">
        <v>0</v>
      </c>
      <c r="E870" s="5">
        <v>149.80000000000001</v>
      </c>
      <c r="F870" s="5">
        <v>154.03</v>
      </c>
      <c r="G870" s="5">
        <v>4.1900000000000004</v>
      </c>
    </row>
    <row r="871" spans="1:7">
      <c r="A871" s="1">
        <f t="shared" si="241"/>
        <v>0</v>
      </c>
      <c r="B871" s="1">
        <v>8</v>
      </c>
      <c r="C871" s="1">
        <v>6</v>
      </c>
      <c r="D871" s="2">
        <v>0</v>
      </c>
      <c r="E871" s="5">
        <v>5.78</v>
      </c>
      <c r="F871" s="5">
        <v>4.2300000000000004</v>
      </c>
      <c r="G871" s="5">
        <v>3.47</v>
      </c>
    </row>
    <row r="872" spans="1:7">
      <c r="A872" s="1">
        <f t="shared" si="241"/>
        <v>0</v>
      </c>
      <c r="B872" s="1">
        <v>9</v>
      </c>
      <c r="C872" s="1">
        <v>6</v>
      </c>
      <c r="D872" s="2">
        <v>0</v>
      </c>
      <c r="E872" s="5">
        <v>37.33</v>
      </c>
      <c r="F872" s="5">
        <v>46.17</v>
      </c>
      <c r="G872" s="5">
        <v>5.58</v>
      </c>
    </row>
    <row r="873" spans="1:7">
      <c r="A873" s="1">
        <f t="shared" si="241"/>
        <v>0</v>
      </c>
      <c r="B873" s="1">
        <v>10</v>
      </c>
      <c r="C873" s="1">
        <v>6</v>
      </c>
      <c r="D873" s="2">
        <v>0</v>
      </c>
      <c r="E873" s="5">
        <v>10.199999999999999</v>
      </c>
      <c r="F873" s="5">
        <v>8.65</v>
      </c>
      <c r="G873" s="5">
        <v>6.19</v>
      </c>
    </row>
    <row r="874" spans="1:7">
      <c r="A874" s="1">
        <f t="shared" si="241"/>
        <v>0</v>
      </c>
      <c r="B874" s="1">
        <v>1</v>
      </c>
      <c r="C874" s="1">
        <v>7</v>
      </c>
      <c r="D874" s="2">
        <v>0</v>
      </c>
      <c r="E874" s="5">
        <v>138.63999999999999</v>
      </c>
      <c r="F874" s="5">
        <v>152.44</v>
      </c>
      <c r="G874" s="5">
        <v>4.17</v>
      </c>
    </row>
    <row r="875" spans="1:7">
      <c r="A875" s="1">
        <f t="shared" si="241"/>
        <v>0</v>
      </c>
      <c r="B875" s="1">
        <v>2</v>
      </c>
      <c r="C875" s="1">
        <v>7</v>
      </c>
      <c r="D875" s="2">
        <v>0</v>
      </c>
      <c r="E875" s="5">
        <v>123.59</v>
      </c>
      <c r="F875" s="5">
        <v>116.3</v>
      </c>
      <c r="G875" s="5">
        <v>2.4700000000000002</v>
      </c>
    </row>
    <row r="876" spans="1:7">
      <c r="A876" s="1">
        <f t="shared" si="241"/>
        <v>0</v>
      </c>
      <c r="B876" s="1">
        <v>3</v>
      </c>
      <c r="C876" s="1">
        <v>7</v>
      </c>
      <c r="D876" s="2">
        <v>0</v>
      </c>
      <c r="E876" s="5">
        <v>63.13</v>
      </c>
      <c r="F876" s="5">
        <v>63.98</v>
      </c>
      <c r="G876" s="5">
        <v>2.48</v>
      </c>
    </row>
    <row r="877" spans="1:7">
      <c r="A877" s="1">
        <f t="shared" si="241"/>
        <v>0</v>
      </c>
      <c r="B877" s="1">
        <v>4</v>
      </c>
      <c r="C877" s="1">
        <v>7</v>
      </c>
      <c r="D877" s="2">
        <v>0</v>
      </c>
      <c r="E877" s="5">
        <v>501.36</v>
      </c>
      <c r="F877" s="5">
        <v>487.42</v>
      </c>
      <c r="G877" s="5">
        <v>11.77</v>
      </c>
    </row>
    <row r="878" spans="1:7">
      <c r="A878" s="1">
        <f t="shared" si="241"/>
        <v>0</v>
      </c>
      <c r="B878" s="1">
        <v>5</v>
      </c>
      <c r="C878" s="1">
        <v>7</v>
      </c>
      <c r="D878" s="2">
        <v>0</v>
      </c>
      <c r="E878" s="5">
        <v>46.58</v>
      </c>
      <c r="F878" s="5">
        <v>46.26</v>
      </c>
      <c r="G878" s="5">
        <v>2.83</v>
      </c>
    </row>
    <row r="879" spans="1:7">
      <c r="A879" s="1">
        <f t="shared" si="241"/>
        <v>0</v>
      </c>
      <c r="B879" s="1">
        <v>6</v>
      </c>
      <c r="C879" s="1">
        <v>7</v>
      </c>
      <c r="D879" s="2">
        <v>0</v>
      </c>
      <c r="E879" s="5">
        <v>763.82</v>
      </c>
      <c r="F879" s="5">
        <v>742.9</v>
      </c>
      <c r="G879" s="5">
        <v>10.88</v>
      </c>
    </row>
    <row r="880" spans="1:7">
      <c r="A880" s="1">
        <f t="shared" si="241"/>
        <v>0</v>
      </c>
      <c r="B880" s="1">
        <v>7</v>
      </c>
      <c r="C880" s="1">
        <v>7</v>
      </c>
      <c r="D880" s="2">
        <v>0</v>
      </c>
      <c r="E880" s="5">
        <v>22.41</v>
      </c>
      <c r="F880" s="5">
        <v>23.57</v>
      </c>
      <c r="G880" s="5">
        <v>3.43</v>
      </c>
    </row>
    <row r="881" spans="1:7">
      <c r="A881" s="1">
        <f t="shared" si="241"/>
        <v>0</v>
      </c>
      <c r="B881" s="1">
        <v>8</v>
      </c>
      <c r="C881" s="1">
        <v>7</v>
      </c>
      <c r="D881" s="2">
        <v>0</v>
      </c>
      <c r="E881" s="5">
        <v>54.49</v>
      </c>
      <c r="F881" s="5">
        <v>59.02</v>
      </c>
      <c r="G881" s="5">
        <v>4.38</v>
      </c>
    </row>
    <row r="882" spans="1:7">
      <c r="A882" s="1">
        <f t="shared" si="241"/>
        <v>0</v>
      </c>
      <c r="B882" s="1">
        <v>9</v>
      </c>
      <c r="C882" s="1">
        <v>7</v>
      </c>
      <c r="D882" s="2">
        <v>0</v>
      </c>
      <c r="E882" s="5">
        <v>86.06</v>
      </c>
      <c r="F882" s="5">
        <v>81.99</v>
      </c>
      <c r="G882" s="5">
        <v>5.3</v>
      </c>
    </row>
    <row r="883" spans="1:7">
      <c r="A883" s="1">
        <f t="shared" si="241"/>
        <v>0</v>
      </c>
      <c r="B883" s="1">
        <v>0</v>
      </c>
      <c r="C883" s="1">
        <v>8</v>
      </c>
      <c r="D883" s="2">
        <v>0</v>
      </c>
      <c r="E883" s="5">
        <v>752.61</v>
      </c>
      <c r="F883" s="5">
        <v>748.19</v>
      </c>
      <c r="G883" s="5">
        <v>19.79</v>
      </c>
    </row>
    <row r="884" spans="1:7">
      <c r="A884" s="1">
        <f t="shared" si="241"/>
        <v>0</v>
      </c>
      <c r="B884" s="1">
        <v>1</v>
      </c>
      <c r="C884" s="1">
        <v>8</v>
      </c>
      <c r="D884" s="2">
        <v>0</v>
      </c>
      <c r="E884" s="5">
        <v>1415.53</v>
      </c>
      <c r="F884" s="5">
        <v>1415.17</v>
      </c>
      <c r="G884" s="5">
        <v>14.37</v>
      </c>
    </row>
    <row r="885" spans="1:7">
      <c r="A885" s="1">
        <f t="shared" si="241"/>
        <v>0</v>
      </c>
      <c r="B885" s="1">
        <v>2</v>
      </c>
      <c r="C885" s="1">
        <v>8</v>
      </c>
      <c r="D885" s="2">
        <v>0</v>
      </c>
      <c r="E885" s="5">
        <v>44.04</v>
      </c>
      <c r="F885" s="5">
        <v>41.67</v>
      </c>
      <c r="G885" s="5">
        <v>2.4500000000000002</v>
      </c>
    </row>
    <row r="886" spans="1:7">
      <c r="A886" s="1">
        <f t="shared" si="241"/>
        <v>0</v>
      </c>
      <c r="B886" s="1">
        <v>3</v>
      </c>
      <c r="C886" s="1">
        <v>8</v>
      </c>
      <c r="D886" s="2">
        <v>0</v>
      </c>
      <c r="E886" s="5">
        <v>477.93</v>
      </c>
      <c r="F886" s="5">
        <v>477.59</v>
      </c>
      <c r="G886" s="5">
        <v>6.66</v>
      </c>
    </row>
    <row r="887" spans="1:7">
      <c r="A887" s="1">
        <f t="shared" si="241"/>
        <v>0</v>
      </c>
      <c r="B887" s="1">
        <v>4</v>
      </c>
      <c r="C887" s="1">
        <v>8</v>
      </c>
      <c r="D887" s="2">
        <v>0</v>
      </c>
      <c r="E887" s="5">
        <v>151.21</v>
      </c>
      <c r="F887" s="5">
        <v>158.59</v>
      </c>
      <c r="G887" s="5">
        <v>3.01</v>
      </c>
    </row>
    <row r="888" spans="1:7">
      <c r="A888" s="1">
        <f t="shared" si="241"/>
        <v>0</v>
      </c>
      <c r="B888" s="1">
        <v>5</v>
      </c>
      <c r="C888" s="1">
        <v>8</v>
      </c>
      <c r="D888" s="2">
        <v>0</v>
      </c>
      <c r="E888" s="5">
        <v>64.08</v>
      </c>
      <c r="F888" s="5">
        <v>66.61</v>
      </c>
      <c r="G888" s="5">
        <v>2.92</v>
      </c>
    </row>
    <row r="889" spans="1:7">
      <c r="A889" s="1">
        <f t="shared" si="241"/>
        <v>0</v>
      </c>
      <c r="B889" s="1">
        <v>6</v>
      </c>
      <c r="C889" s="1">
        <v>8</v>
      </c>
      <c r="D889" s="2">
        <v>0</v>
      </c>
      <c r="E889" s="5">
        <v>5.57</v>
      </c>
      <c r="F889" s="5">
        <v>7.08</v>
      </c>
      <c r="G889" s="5">
        <v>3.41</v>
      </c>
    </row>
    <row r="890" spans="1:7">
      <c r="A890" s="1">
        <f t="shared" si="241"/>
        <v>0</v>
      </c>
      <c r="B890" s="1">
        <v>7</v>
      </c>
      <c r="C890" s="1">
        <v>8</v>
      </c>
      <c r="D890" s="2">
        <v>0</v>
      </c>
      <c r="E890" s="5">
        <v>16.22</v>
      </c>
      <c r="F890" s="5">
        <v>15.81</v>
      </c>
      <c r="G890" s="5">
        <v>3.52</v>
      </c>
    </row>
    <row r="891" spans="1:7">
      <c r="A891" s="1">
        <f t="shared" si="241"/>
        <v>0</v>
      </c>
      <c r="B891" s="1">
        <v>8</v>
      </c>
      <c r="C891" s="1">
        <v>8</v>
      </c>
      <c r="D891" s="2">
        <v>0</v>
      </c>
      <c r="E891" s="5">
        <v>6.79</v>
      </c>
      <c r="F891" s="5">
        <v>5.04</v>
      </c>
      <c r="G891" s="5">
        <v>4.67</v>
      </c>
    </row>
    <row r="892" spans="1:7">
      <c r="A892" s="1">
        <f t="shared" si="241"/>
        <v>0</v>
      </c>
      <c r="B892" s="1">
        <v>9</v>
      </c>
      <c r="C892" s="1">
        <v>8</v>
      </c>
      <c r="D892" s="2">
        <v>0</v>
      </c>
      <c r="E892" s="5">
        <v>213.17</v>
      </c>
      <c r="F892" s="5">
        <v>236.99</v>
      </c>
      <c r="G892" s="5">
        <v>9.3000000000000007</v>
      </c>
    </row>
    <row r="893" spans="1:7">
      <c r="A893" s="1">
        <f t="shared" si="241"/>
        <v>0</v>
      </c>
      <c r="B893" s="1">
        <v>1</v>
      </c>
      <c r="C893" s="1">
        <v>9</v>
      </c>
      <c r="D893" s="2">
        <v>0</v>
      </c>
      <c r="E893" s="5">
        <v>159.69</v>
      </c>
      <c r="F893" s="5">
        <v>159.04</v>
      </c>
      <c r="G893" s="5">
        <v>3.32</v>
      </c>
    </row>
    <row r="894" spans="1:7">
      <c r="A894" s="1">
        <f t="shared" si="241"/>
        <v>0</v>
      </c>
      <c r="B894" s="1">
        <v>2</v>
      </c>
      <c r="C894" s="1">
        <v>9</v>
      </c>
      <c r="D894" s="2">
        <v>0</v>
      </c>
      <c r="E894" s="5">
        <v>2663.83</v>
      </c>
      <c r="F894" s="5">
        <v>2586.1</v>
      </c>
      <c r="G894" s="5">
        <v>42.46</v>
      </c>
    </row>
    <row r="895" spans="1:7">
      <c r="A895" s="1">
        <f t="shared" si="241"/>
        <v>0</v>
      </c>
      <c r="B895" s="1">
        <v>3</v>
      </c>
      <c r="C895" s="1">
        <v>9</v>
      </c>
      <c r="D895" s="2">
        <v>0</v>
      </c>
      <c r="E895" s="5">
        <v>11.95</v>
      </c>
      <c r="F895" s="5">
        <v>10.49</v>
      </c>
      <c r="G895" s="5">
        <v>2.6</v>
      </c>
    </row>
    <row r="896" spans="1:7">
      <c r="A896" s="1">
        <f t="shared" si="241"/>
        <v>0</v>
      </c>
      <c r="B896" s="1">
        <v>4</v>
      </c>
      <c r="C896" s="1">
        <v>9</v>
      </c>
      <c r="D896" s="2">
        <v>0</v>
      </c>
      <c r="E896" s="5">
        <v>307.42</v>
      </c>
      <c r="F896" s="5">
        <v>306.57</v>
      </c>
      <c r="G896" s="5">
        <v>3.35</v>
      </c>
    </row>
    <row r="897" spans="1:7">
      <c r="A897" s="1">
        <f t="shared" si="241"/>
        <v>0</v>
      </c>
      <c r="B897" s="1">
        <v>5</v>
      </c>
      <c r="C897" s="1">
        <v>9</v>
      </c>
      <c r="D897" s="2">
        <v>0</v>
      </c>
      <c r="E897" s="5">
        <v>15.15</v>
      </c>
      <c r="F897" s="5">
        <v>17.399999999999999</v>
      </c>
      <c r="G897" s="5">
        <v>3.4</v>
      </c>
    </row>
    <row r="898" spans="1:7">
      <c r="A898" s="1">
        <f t="shared" si="241"/>
        <v>0</v>
      </c>
      <c r="B898" s="1">
        <v>6</v>
      </c>
      <c r="C898" s="1">
        <v>9</v>
      </c>
      <c r="D898" s="2">
        <v>0</v>
      </c>
      <c r="E898" s="5">
        <v>0.04</v>
      </c>
      <c r="F898" s="5">
        <v>0.68</v>
      </c>
      <c r="G898" s="5">
        <v>3.65</v>
      </c>
    </row>
    <row r="899" spans="1:7">
      <c r="A899" s="1">
        <f t="shared" si="241"/>
        <v>0</v>
      </c>
      <c r="B899" s="1">
        <v>7</v>
      </c>
      <c r="C899" s="1">
        <v>9</v>
      </c>
      <c r="D899" s="2">
        <v>0</v>
      </c>
      <c r="E899" s="5">
        <v>0.68</v>
      </c>
      <c r="F899" s="5">
        <v>1.3</v>
      </c>
      <c r="G899" s="5">
        <v>4.3899999999999997</v>
      </c>
    </row>
    <row r="900" spans="1:7">
      <c r="A900" s="1">
        <f t="shared" si="241"/>
        <v>0</v>
      </c>
      <c r="B900" s="1">
        <v>8</v>
      </c>
      <c r="C900" s="1">
        <v>9</v>
      </c>
      <c r="D900" s="2">
        <v>0</v>
      </c>
      <c r="E900" s="5">
        <v>37.65</v>
      </c>
      <c r="F900" s="5">
        <v>40.94</v>
      </c>
      <c r="G900" s="5">
        <v>5.03</v>
      </c>
    </row>
    <row r="901" spans="1:7">
      <c r="A901" s="1">
        <f t="shared" ref="A901:A934" si="242">D901</f>
        <v>0</v>
      </c>
      <c r="B901" s="1">
        <v>0</v>
      </c>
      <c r="C901" s="1">
        <v>10</v>
      </c>
      <c r="D901" s="2">
        <v>0</v>
      </c>
      <c r="E901" s="5">
        <v>1511.41</v>
      </c>
      <c r="F901" s="5">
        <v>1507.53</v>
      </c>
      <c r="G901" s="5">
        <v>24.4</v>
      </c>
    </row>
    <row r="902" spans="1:7">
      <c r="A902" s="1">
        <f t="shared" si="242"/>
        <v>0</v>
      </c>
      <c r="B902" s="1">
        <v>1</v>
      </c>
      <c r="C902" s="1">
        <v>10</v>
      </c>
      <c r="D902" s="2">
        <v>0</v>
      </c>
      <c r="E902" s="5">
        <v>126.39</v>
      </c>
      <c r="F902" s="5">
        <v>125.91</v>
      </c>
      <c r="G902" s="5">
        <v>3.03</v>
      </c>
    </row>
    <row r="903" spans="1:7">
      <c r="A903" s="1">
        <f t="shared" si="242"/>
        <v>0</v>
      </c>
      <c r="B903" s="1">
        <v>2</v>
      </c>
      <c r="C903" s="1">
        <v>10</v>
      </c>
      <c r="D903" s="2">
        <v>0</v>
      </c>
      <c r="E903" s="5">
        <v>314.87</v>
      </c>
      <c r="F903" s="5">
        <v>310.33</v>
      </c>
      <c r="G903" s="5">
        <v>5.67</v>
      </c>
    </row>
    <row r="904" spans="1:7">
      <c r="A904" s="1">
        <f t="shared" si="242"/>
        <v>0</v>
      </c>
      <c r="B904" s="1">
        <v>3</v>
      </c>
      <c r="C904" s="1">
        <v>10</v>
      </c>
      <c r="D904" s="2">
        <v>0</v>
      </c>
      <c r="E904" s="5">
        <v>0.56000000000000005</v>
      </c>
      <c r="F904" s="5">
        <v>0.47</v>
      </c>
      <c r="G904" s="5">
        <v>2.52</v>
      </c>
    </row>
    <row r="905" spans="1:7">
      <c r="A905" s="1">
        <f t="shared" si="242"/>
        <v>0</v>
      </c>
      <c r="B905" s="1">
        <v>4</v>
      </c>
      <c r="C905" s="1">
        <v>10</v>
      </c>
      <c r="D905" s="2">
        <v>0</v>
      </c>
      <c r="E905" s="5">
        <v>214.96</v>
      </c>
      <c r="F905" s="5">
        <v>217.3</v>
      </c>
      <c r="G905" s="5">
        <v>4.2</v>
      </c>
    </row>
    <row r="906" spans="1:7">
      <c r="A906" s="1">
        <f t="shared" si="242"/>
        <v>0</v>
      </c>
      <c r="B906" s="1">
        <v>5</v>
      </c>
      <c r="C906" s="1">
        <v>10</v>
      </c>
      <c r="D906" s="2">
        <v>0</v>
      </c>
      <c r="E906" s="5">
        <v>217.55</v>
      </c>
      <c r="F906" s="5">
        <v>223.58</v>
      </c>
      <c r="G906" s="5">
        <v>5.83</v>
      </c>
    </row>
    <row r="907" spans="1:7">
      <c r="A907" s="1">
        <f t="shared" si="242"/>
        <v>0</v>
      </c>
      <c r="B907" s="1">
        <v>6</v>
      </c>
      <c r="C907" s="1">
        <v>10</v>
      </c>
      <c r="D907" s="2">
        <v>0</v>
      </c>
      <c r="E907" s="5">
        <v>0.53</v>
      </c>
      <c r="F907" s="5">
        <v>1.1100000000000001</v>
      </c>
      <c r="G907" s="5">
        <v>4.41</v>
      </c>
    </row>
    <row r="908" spans="1:7">
      <c r="A908" s="1">
        <f t="shared" si="242"/>
        <v>0</v>
      </c>
      <c r="B908" s="1">
        <v>7</v>
      </c>
      <c r="C908" s="1">
        <v>10</v>
      </c>
      <c r="D908" s="2">
        <v>0</v>
      </c>
      <c r="E908" s="5">
        <v>3.85</v>
      </c>
      <c r="F908" s="5">
        <v>1.27</v>
      </c>
      <c r="G908" s="5">
        <v>4.8</v>
      </c>
    </row>
    <row r="909" spans="1:7">
      <c r="A909" s="1">
        <f t="shared" si="242"/>
        <v>0</v>
      </c>
      <c r="B909" s="1">
        <v>8</v>
      </c>
      <c r="C909" s="1">
        <v>10</v>
      </c>
      <c r="D909" s="2">
        <v>0</v>
      </c>
      <c r="E909" s="5">
        <v>19.64</v>
      </c>
      <c r="F909" s="5">
        <v>13.96</v>
      </c>
      <c r="G909" s="5">
        <v>5.58</v>
      </c>
    </row>
    <row r="910" spans="1:7">
      <c r="A910" s="1">
        <f t="shared" si="242"/>
        <v>0</v>
      </c>
      <c r="B910" s="1">
        <v>1</v>
      </c>
      <c r="C910" s="1">
        <v>11</v>
      </c>
      <c r="D910" s="2">
        <v>0</v>
      </c>
      <c r="E910" s="5">
        <v>27.75</v>
      </c>
      <c r="F910" s="5">
        <v>26.48</v>
      </c>
      <c r="G910" s="5">
        <v>2.86</v>
      </c>
    </row>
    <row r="911" spans="1:7">
      <c r="A911" s="1">
        <f t="shared" si="242"/>
        <v>0</v>
      </c>
      <c r="B911" s="1">
        <v>2</v>
      </c>
      <c r="C911" s="1">
        <v>11</v>
      </c>
      <c r="D911" s="2">
        <v>0</v>
      </c>
      <c r="E911" s="5">
        <v>24.44</v>
      </c>
      <c r="F911" s="5">
        <v>27.82</v>
      </c>
      <c r="G911" s="5">
        <v>3.21</v>
      </c>
    </row>
    <row r="912" spans="1:7">
      <c r="A912" s="1">
        <f t="shared" si="242"/>
        <v>0</v>
      </c>
      <c r="B912" s="1">
        <v>3</v>
      </c>
      <c r="C912" s="1">
        <v>11</v>
      </c>
      <c r="D912" s="2">
        <v>0</v>
      </c>
      <c r="E912" s="5">
        <v>23.94</v>
      </c>
      <c r="F912" s="5">
        <v>24.13</v>
      </c>
      <c r="G912" s="5">
        <v>3.36</v>
      </c>
    </row>
    <row r="913" spans="1:7">
      <c r="A913" s="1">
        <f t="shared" si="242"/>
        <v>0</v>
      </c>
      <c r="B913" s="1">
        <v>4</v>
      </c>
      <c r="C913" s="1">
        <v>11</v>
      </c>
      <c r="D913" s="2">
        <v>0</v>
      </c>
      <c r="E913" s="5">
        <v>174.74</v>
      </c>
      <c r="F913" s="5">
        <v>185.61</v>
      </c>
      <c r="G913" s="5">
        <v>4.53</v>
      </c>
    </row>
    <row r="914" spans="1:7">
      <c r="A914" s="1">
        <f t="shared" si="242"/>
        <v>0</v>
      </c>
      <c r="B914" s="1">
        <v>5</v>
      </c>
      <c r="C914" s="1">
        <v>11</v>
      </c>
      <c r="D914" s="2">
        <v>0</v>
      </c>
      <c r="E914" s="5">
        <v>41.97</v>
      </c>
      <c r="F914" s="5">
        <v>46.25</v>
      </c>
      <c r="G914" s="5">
        <v>4.79</v>
      </c>
    </row>
    <row r="915" spans="1:7">
      <c r="A915" s="1">
        <f t="shared" si="242"/>
        <v>0</v>
      </c>
      <c r="B915" s="1">
        <v>6</v>
      </c>
      <c r="C915" s="1">
        <v>11</v>
      </c>
      <c r="D915" s="2">
        <v>0</v>
      </c>
      <c r="E915" s="5">
        <v>84.39</v>
      </c>
      <c r="F915" s="5">
        <v>91.28</v>
      </c>
      <c r="G915" s="5">
        <v>5.64</v>
      </c>
    </row>
    <row r="916" spans="1:7">
      <c r="A916" s="1">
        <f t="shared" si="242"/>
        <v>0</v>
      </c>
      <c r="B916" s="1">
        <v>7</v>
      </c>
      <c r="C916" s="1">
        <v>11</v>
      </c>
      <c r="D916" s="2">
        <v>0</v>
      </c>
      <c r="E916" s="5">
        <v>44.56</v>
      </c>
      <c r="F916" s="5">
        <v>37.47</v>
      </c>
      <c r="G916" s="5">
        <v>6.21</v>
      </c>
    </row>
    <row r="917" spans="1:7">
      <c r="A917" s="1">
        <f t="shared" si="242"/>
        <v>0</v>
      </c>
      <c r="B917" s="1">
        <v>0</v>
      </c>
      <c r="C917" s="1">
        <v>12</v>
      </c>
      <c r="D917" s="2">
        <v>0</v>
      </c>
      <c r="E917" s="5">
        <v>49.07</v>
      </c>
      <c r="F917" s="5">
        <v>48.45</v>
      </c>
      <c r="G917" s="5">
        <v>4.43</v>
      </c>
    </row>
    <row r="918" spans="1:7">
      <c r="A918" s="1">
        <f t="shared" si="242"/>
        <v>0</v>
      </c>
      <c r="B918" s="1">
        <v>1</v>
      </c>
      <c r="C918" s="1">
        <v>12</v>
      </c>
      <c r="D918" s="2">
        <v>0</v>
      </c>
      <c r="E918" s="5">
        <v>47.41</v>
      </c>
      <c r="F918" s="5">
        <v>48.45</v>
      </c>
      <c r="G918" s="5">
        <v>3.36</v>
      </c>
    </row>
    <row r="919" spans="1:7">
      <c r="A919" s="1">
        <f t="shared" si="242"/>
        <v>0</v>
      </c>
      <c r="B919" s="1">
        <v>2</v>
      </c>
      <c r="C919" s="1">
        <v>12</v>
      </c>
      <c r="D919" s="2">
        <v>0</v>
      </c>
      <c r="E919" s="5">
        <v>17.75</v>
      </c>
      <c r="F919" s="5">
        <v>19.62</v>
      </c>
      <c r="G919" s="5">
        <v>3.38</v>
      </c>
    </row>
    <row r="920" spans="1:7">
      <c r="A920" s="1">
        <f t="shared" si="242"/>
        <v>0</v>
      </c>
      <c r="B920" s="1">
        <v>3</v>
      </c>
      <c r="C920" s="1">
        <v>12</v>
      </c>
      <c r="D920" s="2">
        <v>0</v>
      </c>
      <c r="E920" s="5">
        <v>439.17</v>
      </c>
      <c r="F920" s="5">
        <v>454.5</v>
      </c>
      <c r="G920" s="5">
        <v>10.11</v>
      </c>
    </row>
    <row r="921" spans="1:7">
      <c r="A921" s="1">
        <f t="shared" si="242"/>
        <v>0</v>
      </c>
      <c r="B921" s="1">
        <v>4</v>
      </c>
      <c r="C921" s="1">
        <v>12</v>
      </c>
      <c r="D921" s="2">
        <v>0</v>
      </c>
      <c r="E921" s="5">
        <v>44.13</v>
      </c>
      <c r="F921" s="5">
        <v>47.07</v>
      </c>
      <c r="G921" s="5">
        <v>4.6399999999999997</v>
      </c>
    </row>
    <row r="922" spans="1:7">
      <c r="A922" s="1">
        <f t="shared" si="242"/>
        <v>0</v>
      </c>
      <c r="B922" s="1">
        <v>5</v>
      </c>
      <c r="C922" s="1">
        <v>12</v>
      </c>
      <c r="D922" s="2">
        <v>0</v>
      </c>
      <c r="E922" s="5">
        <v>8.68</v>
      </c>
      <c r="F922" s="5">
        <v>4.07</v>
      </c>
      <c r="G922" s="5">
        <v>5.12</v>
      </c>
    </row>
    <row r="923" spans="1:7">
      <c r="A923" s="1">
        <f t="shared" si="242"/>
        <v>0</v>
      </c>
      <c r="B923" s="1">
        <v>6</v>
      </c>
      <c r="C923" s="1">
        <v>12</v>
      </c>
      <c r="D923" s="2">
        <v>0</v>
      </c>
      <c r="E923" s="5">
        <v>85.74</v>
      </c>
      <c r="F923" s="5">
        <v>90.76</v>
      </c>
      <c r="G923" s="5">
        <v>6.11</v>
      </c>
    </row>
    <row r="924" spans="1:7">
      <c r="A924" s="1">
        <f t="shared" si="242"/>
        <v>0</v>
      </c>
      <c r="B924" s="1">
        <v>1</v>
      </c>
      <c r="C924" s="1">
        <v>13</v>
      </c>
      <c r="D924" s="2">
        <v>0</v>
      </c>
      <c r="E924" s="5">
        <v>199.78</v>
      </c>
      <c r="F924" s="5">
        <v>209.69</v>
      </c>
      <c r="G924" s="5">
        <v>5.7</v>
      </c>
    </row>
    <row r="925" spans="1:7">
      <c r="A925" s="1">
        <f t="shared" si="242"/>
        <v>0</v>
      </c>
      <c r="B925" s="1">
        <v>2</v>
      </c>
      <c r="C925" s="1">
        <v>13</v>
      </c>
      <c r="D925" s="2">
        <v>0</v>
      </c>
      <c r="E925" s="5">
        <v>31.57</v>
      </c>
      <c r="F925" s="5">
        <v>29.5</v>
      </c>
      <c r="G925" s="5">
        <v>4.4000000000000004</v>
      </c>
    </row>
    <row r="926" spans="1:7">
      <c r="A926" s="1">
        <f t="shared" si="242"/>
        <v>0</v>
      </c>
      <c r="B926" s="1">
        <v>3</v>
      </c>
      <c r="C926" s="1">
        <v>13</v>
      </c>
      <c r="D926" s="2">
        <v>0</v>
      </c>
      <c r="E926" s="5">
        <v>0.7</v>
      </c>
      <c r="F926" s="5">
        <v>0.35</v>
      </c>
      <c r="G926" s="5">
        <v>4.8600000000000003</v>
      </c>
    </row>
    <row r="927" spans="1:7">
      <c r="A927" s="1">
        <f t="shared" si="242"/>
        <v>0</v>
      </c>
      <c r="B927" s="1">
        <v>4</v>
      </c>
      <c r="C927" s="1">
        <v>13</v>
      </c>
      <c r="D927" s="2">
        <v>0</v>
      </c>
      <c r="E927" s="5">
        <v>51.82</v>
      </c>
      <c r="F927" s="5">
        <v>48.79</v>
      </c>
      <c r="G927" s="5">
        <v>5.05</v>
      </c>
    </row>
    <row r="928" spans="1:7">
      <c r="A928" s="1">
        <f t="shared" si="242"/>
        <v>0</v>
      </c>
      <c r="B928" s="1">
        <v>5</v>
      </c>
      <c r="C928" s="1">
        <v>13</v>
      </c>
      <c r="D928" s="2">
        <v>0</v>
      </c>
      <c r="E928" s="5">
        <v>44.39</v>
      </c>
      <c r="F928" s="5">
        <v>44</v>
      </c>
      <c r="G928" s="5">
        <v>6.08</v>
      </c>
    </row>
    <row r="929" spans="1:9">
      <c r="A929" s="1">
        <f t="shared" si="242"/>
        <v>0</v>
      </c>
      <c r="B929" s="1">
        <v>0</v>
      </c>
      <c r="C929" s="1">
        <v>14</v>
      </c>
      <c r="D929" s="2">
        <v>0</v>
      </c>
      <c r="E929" s="5">
        <v>71.790000000000006</v>
      </c>
      <c r="F929" s="5">
        <v>70.040000000000006</v>
      </c>
      <c r="G929" s="5">
        <v>7.24</v>
      </c>
    </row>
    <row r="930" spans="1:9">
      <c r="A930" s="1">
        <f t="shared" si="242"/>
        <v>0</v>
      </c>
      <c r="B930" s="1">
        <v>1</v>
      </c>
      <c r="C930" s="1">
        <v>14</v>
      </c>
      <c r="D930" s="2">
        <v>0</v>
      </c>
      <c r="E930" s="5">
        <v>26.66</v>
      </c>
      <c r="F930" s="5">
        <v>26.49</v>
      </c>
      <c r="G930" s="5">
        <v>5.0999999999999996</v>
      </c>
    </row>
    <row r="931" spans="1:9">
      <c r="A931" s="1">
        <f t="shared" si="242"/>
        <v>0</v>
      </c>
      <c r="B931" s="1">
        <v>2</v>
      </c>
      <c r="C931" s="1">
        <v>14</v>
      </c>
      <c r="D931" s="2">
        <v>0</v>
      </c>
      <c r="E931" s="5">
        <v>20.2</v>
      </c>
      <c r="F931" s="5">
        <v>19.78</v>
      </c>
      <c r="G931" s="5">
        <v>5.07</v>
      </c>
    </row>
    <row r="932" spans="1:9">
      <c r="A932" s="1">
        <f t="shared" si="242"/>
        <v>0</v>
      </c>
      <c r="B932" s="1">
        <v>3</v>
      </c>
      <c r="C932" s="1">
        <v>14</v>
      </c>
      <c r="D932" s="2">
        <v>0</v>
      </c>
      <c r="E932" s="5">
        <v>112.21</v>
      </c>
      <c r="F932" s="5">
        <v>115.84</v>
      </c>
      <c r="G932" s="5">
        <v>6.37</v>
      </c>
    </row>
    <row r="933" spans="1:9">
      <c r="A933" s="1">
        <f t="shared" si="242"/>
        <v>0</v>
      </c>
      <c r="B933" s="1">
        <v>4</v>
      </c>
      <c r="C933" s="1">
        <v>14</v>
      </c>
      <c r="D933" s="2">
        <v>0</v>
      </c>
      <c r="E933" s="5">
        <v>2.61</v>
      </c>
      <c r="F933" s="5">
        <v>6.27</v>
      </c>
      <c r="G933" s="5">
        <v>7.34</v>
      </c>
    </row>
    <row r="934" spans="1:9">
      <c r="A934" s="1">
        <f t="shared" si="242"/>
        <v>0</v>
      </c>
      <c r="B934" s="1">
        <v>1</v>
      </c>
      <c r="C934" s="1">
        <v>15</v>
      </c>
      <c r="D934" s="2">
        <v>0</v>
      </c>
      <c r="E934" s="5">
        <v>199.19</v>
      </c>
      <c r="F934" s="5">
        <v>198.17</v>
      </c>
      <c r="G934" s="5">
        <v>7.82</v>
      </c>
    </row>
    <row r="935" spans="1:9">
      <c r="A935" s="1">
        <f t="shared" ref="A935:A966" si="243">C935</f>
        <v>0</v>
      </c>
      <c r="B935" s="1">
        <v>1</v>
      </c>
      <c r="C935" s="1">
        <v>0</v>
      </c>
      <c r="D935" s="2">
        <v>1</v>
      </c>
      <c r="E935" s="5">
        <v>80.27</v>
      </c>
      <c r="F935" s="5">
        <v>98.76</v>
      </c>
      <c r="G935" s="5">
        <v>4.13</v>
      </c>
    </row>
    <row r="936" spans="1:9">
      <c r="A936" s="1">
        <f t="shared" si="243"/>
        <v>0</v>
      </c>
      <c r="B936" s="1">
        <v>2</v>
      </c>
      <c r="C936" s="1">
        <v>0</v>
      </c>
      <c r="D936" s="2">
        <v>1</v>
      </c>
      <c r="E936" s="5">
        <v>286.20999999999998</v>
      </c>
      <c r="F936" s="5">
        <v>343.02</v>
      </c>
      <c r="G936" s="5">
        <v>5.94</v>
      </c>
    </row>
    <row r="937" spans="1:9">
      <c r="A937" s="1">
        <f t="shared" si="243"/>
        <v>0</v>
      </c>
      <c r="B937" s="1">
        <v>3</v>
      </c>
      <c r="C937" s="1">
        <v>0</v>
      </c>
      <c r="D937" s="2">
        <v>1</v>
      </c>
      <c r="E937" s="5">
        <v>3712.97</v>
      </c>
      <c r="F937" s="5">
        <v>3849.81</v>
      </c>
      <c r="G937" s="5">
        <v>40.39</v>
      </c>
    </row>
    <row r="938" spans="1:9">
      <c r="A938" s="1">
        <f t="shared" si="243"/>
        <v>0</v>
      </c>
      <c r="B938" s="1">
        <v>4</v>
      </c>
      <c r="C938" s="1">
        <v>0</v>
      </c>
      <c r="D938" s="2">
        <v>1</v>
      </c>
      <c r="E938" s="5">
        <v>404.78</v>
      </c>
      <c r="F938" s="5">
        <v>430.13</v>
      </c>
      <c r="G938" s="5">
        <v>14.46</v>
      </c>
    </row>
    <row r="939" spans="1:9">
      <c r="A939" s="1">
        <f t="shared" si="243"/>
        <v>0</v>
      </c>
      <c r="B939" s="1">
        <v>5</v>
      </c>
      <c r="C939" s="1">
        <v>0</v>
      </c>
      <c r="D939" s="2">
        <v>1</v>
      </c>
      <c r="E939" s="5">
        <v>695.15</v>
      </c>
      <c r="F939" s="5">
        <v>739.53</v>
      </c>
      <c r="G939" s="5">
        <v>10.24</v>
      </c>
      <c r="I939" s="5" t="s">
        <v>29</v>
      </c>
    </row>
    <row r="940" spans="1:9">
      <c r="A940" s="1">
        <f t="shared" si="243"/>
        <v>0</v>
      </c>
      <c r="B940" s="1">
        <v>6</v>
      </c>
      <c r="C940" s="1">
        <v>0</v>
      </c>
      <c r="D940" s="2">
        <v>1</v>
      </c>
      <c r="E940" s="5">
        <v>8.08</v>
      </c>
      <c r="F940" s="5">
        <v>8.1</v>
      </c>
      <c r="G940" s="5">
        <v>2.36</v>
      </c>
    </row>
    <row r="941" spans="1:9">
      <c r="A941" s="1">
        <f t="shared" si="243"/>
        <v>0</v>
      </c>
      <c r="B941" s="1">
        <v>7</v>
      </c>
      <c r="C941" s="1">
        <v>0</v>
      </c>
      <c r="D941" s="2">
        <v>1</v>
      </c>
      <c r="E941" s="5">
        <v>531.91999999999996</v>
      </c>
      <c r="F941" s="5">
        <v>515.17999999999995</v>
      </c>
      <c r="G941" s="5">
        <v>7.79</v>
      </c>
    </row>
    <row r="942" spans="1:9">
      <c r="A942" s="1">
        <f t="shared" si="243"/>
        <v>0</v>
      </c>
      <c r="B942" s="1">
        <v>8</v>
      </c>
      <c r="C942" s="1">
        <v>0</v>
      </c>
      <c r="D942" s="2">
        <v>1</v>
      </c>
      <c r="E942" s="5">
        <v>9.34</v>
      </c>
      <c r="F942" s="5">
        <v>6.72</v>
      </c>
      <c r="G942" s="5">
        <v>2.85</v>
      </c>
    </row>
    <row r="943" spans="1:9">
      <c r="A943" s="1">
        <f t="shared" si="243"/>
        <v>0</v>
      </c>
      <c r="B943" s="1">
        <v>9</v>
      </c>
      <c r="C943" s="1">
        <v>0</v>
      </c>
      <c r="D943" s="2">
        <v>1</v>
      </c>
      <c r="E943" s="5">
        <v>19.850000000000001</v>
      </c>
      <c r="F943" s="5">
        <v>19.559999999999999</v>
      </c>
      <c r="G943" s="5">
        <v>3.74</v>
      </c>
    </row>
    <row r="944" spans="1:9">
      <c r="A944" s="1">
        <f t="shared" si="243"/>
        <v>0</v>
      </c>
      <c r="B944" s="1">
        <v>10</v>
      </c>
      <c r="C944" s="1">
        <v>0</v>
      </c>
      <c r="D944" s="2">
        <v>1</v>
      </c>
      <c r="E944" s="5">
        <v>173.32</v>
      </c>
      <c r="F944" s="5">
        <v>183.84</v>
      </c>
      <c r="G944" s="5">
        <v>6.51</v>
      </c>
    </row>
    <row r="945" spans="1:7">
      <c r="A945" s="1">
        <f t="shared" si="243"/>
        <v>0</v>
      </c>
      <c r="B945" s="1">
        <v>11</v>
      </c>
      <c r="C945" s="1">
        <v>0</v>
      </c>
      <c r="D945" s="2">
        <v>1</v>
      </c>
      <c r="E945" s="5">
        <v>27.6</v>
      </c>
      <c r="F945" s="5">
        <v>18.95</v>
      </c>
      <c r="G945" s="5">
        <v>9.4499999999999993</v>
      </c>
    </row>
    <row r="946" spans="1:7">
      <c r="A946" s="1">
        <f t="shared" si="243"/>
        <v>0</v>
      </c>
      <c r="B946" s="1">
        <v>1</v>
      </c>
      <c r="C946" s="1">
        <v>0</v>
      </c>
      <c r="D946" s="2">
        <v>2</v>
      </c>
      <c r="E946" s="5">
        <v>526.49</v>
      </c>
      <c r="F946" s="5">
        <v>616.91999999999996</v>
      </c>
      <c r="G946" s="5">
        <v>13.41</v>
      </c>
    </row>
    <row r="947" spans="1:7">
      <c r="A947" s="1">
        <f t="shared" si="243"/>
        <v>0</v>
      </c>
      <c r="B947" s="1">
        <v>2</v>
      </c>
      <c r="C947" s="1">
        <v>0</v>
      </c>
      <c r="D947" s="2">
        <v>2</v>
      </c>
      <c r="E947" s="5">
        <v>63.68</v>
      </c>
      <c r="F947" s="5">
        <v>68.38</v>
      </c>
      <c r="G947" s="5">
        <v>2.54</v>
      </c>
    </row>
    <row r="948" spans="1:7">
      <c r="A948" s="1">
        <f t="shared" si="243"/>
        <v>0</v>
      </c>
      <c r="B948" s="1">
        <v>3</v>
      </c>
      <c r="C948" s="1">
        <v>0</v>
      </c>
      <c r="D948" s="2">
        <v>2</v>
      </c>
      <c r="E948" s="5">
        <v>1727.16</v>
      </c>
      <c r="F948" s="5">
        <v>1804.04</v>
      </c>
      <c r="G948" s="5">
        <v>31.87</v>
      </c>
    </row>
    <row r="949" spans="1:7">
      <c r="A949" s="1">
        <f t="shared" si="243"/>
        <v>0</v>
      </c>
      <c r="B949" s="1">
        <v>4</v>
      </c>
      <c r="C949" s="1">
        <v>0</v>
      </c>
      <c r="D949" s="2">
        <v>2</v>
      </c>
      <c r="E949" s="5">
        <v>140.4</v>
      </c>
      <c r="F949" s="5">
        <v>140.49</v>
      </c>
      <c r="G949" s="5">
        <v>2.44</v>
      </c>
    </row>
    <row r="950" spans="1:7">
      <c r="A950" s="1">
        <f t="shared" si="243"/>
        <v>0</v>
      </c>
      <c r="B950" s="1">
        <v>5</v>
      </c>
      <c r="C950" s="1">
        <v>0</v>
      </c>
      <c r="D950" s="2">
        <v>2</v>
      </c>
      <c r="E950" s="5">
        <v>136.12</v>
      </c>
      <c r="F950" s="5">
        <v>130.52000000000001</v>
      </c>
      <c r="G950" s="5">
        <v>2.77</v>
      </c>
    </row>
    <row r="951" spans="1:7">
      <c r="A951" s="1">
        <f t="shared" si="243"/>
        <v>0</v>
      </c>
      <c r="B951" s="1">
        <v>6</v>
      </c>
      <c r="C951" s="1">
        <v>0</v>
      </c>
      <c r="D951" s="2">
        <v>2</v>
      </c>
      <c r="E951" s="5">
        <v>0.44</v>
      </c>
      <c r="F951" s="5">
        <v>1.28</v>
      </c>
      <c r="G951" s="5">
        <v>2.25</v>
      </c>
    </row>
    <row r="952" spans="1:7">
      <c r="A952" s="1">
        <f t="shared" si="243"/>
        <v>0</v>
      </c>
      <c r="B952" s="1">
        <v>7</v>
      </c>
      <c r="C952" s="1">
        <v>0</v>
      </c>
      <c r="D952" s="2">
        <v>2</v>
      </c>
      <c r="E952" s="5">
        <v>163.81</v>
      </c>
      <c r="F952" s="5">
        <v>158.93</v>
      </c>
      <c r="G952" s="5">
        <v>3.15</v>
      </c>
    </row>
    <row r="953" spans="1:7">
      <c r="A953" s="1">
        <f t="shared" si="243"/>
        <v>0</v>
      </c>
      <c r="B953" s="1">
        <v>8</v>
      </c>
      <c r="C953" s="1">
        <v>0</v>
      </c>
      <c r="D953" s="2">
        <v>2</v>
      </c>
      <c r="E953" s="5">
        <v>367.48</v>
      </c>
      <c r="F953" s="5">
        <v>366.18</v>
      </c>
      <c r="G953" s="5">
        <v>3.86</v>
      </c>
    </row>
    <row r="954" spans="1:7">
      <c r="A954" s="1">
        <f t="shared" si="243"/>
        <v>0</v>
      </c>
      <c r="B954" s="1">
        <v>9</v>
      </c>
      <c r="C954" s="1">
        <v>0</v>
      </c>
      <c r="D954" s="2">
        <v>2</v>
      </c>
      <c r="E954" s="5">
        <v>0.02</v>
      </c>
      <c r="F954" s="5">
        <v>-0.69</v>
      </c>
      <c r="G954" s="5">
        <v>4.58</v>
      </c>
    </row>
    <row r="955" spans="1:7">
      <c r="A955" s="1">
        <f t="shared" si="243"/>
        <v>0</v>
      </c>
      <c r="B955" s="1">
        <v>10</v>
      </c>
      <c r="C955" s="1">
        <v>0</v>
      </c>
      <c r="D955" s="2">
        <v>2</v>
      </c>
      <c r="E955" s="5">
        <v>0.52</v>
      </c>
      <c r="F955" s="5">
        <v>-2.09</v>
      </c>
      <c r="G955" s="5">
        <v>5.03</v>
      </c>
    </row>
    <row r="956" spans="1:7">
      <c r="A956" s="1">
        <f t="shared" si="243"/>
        <v>0</v>
      </c>
      <c r="B956" s="1">
        <v>1</v>
      </c>
      <c r="C956" s="1">
        <v>0</v>
      </c>
      <c r="D956" s="2">
        <v>3</v>
      </c>
      <c r="E956" s="5">
        <v>1959.23</v>
      </c>
      <c r="F956" s="5">
        <v>2193.54</v>
      </c>
      <c r="G956" s="5">
        <v>26.2</v>
      </c>
    </row>
    <row r="957" spans="1:7">
      <c r="A957" s="1">
        <f t="shared" si="243"/>
        <v>0</v>
      </c>
      <c r="B957" s="1">
        <v>2</v>
      </c>
      <c r="C957" s="1">
        <v>0</v>
      </c>
      <c r="D957" s="2">
        <v>3</v>
      </c>
      <c r="E957" s="5">
        <v>4079.87</v>
      </c>
      <c r="F957" s="5">
        <v>4476.9799999999996</v>
      </c>
      <c r="G957" s="5">
        <v>70.239999999999995</v>
      </c>
    </row>
    <row r="958" spans="1:7">
      <c r="A958" s="1">
        <f t="shared" si="243"/>
        <v>0</v>
      </c>
      <c r="B958" s="1">
        <v>3</v>
      </c>
      <c r="C958" s="1">
        <v>0</v>
      </c>
      <c r="D958" s="2">
        <v>3</v>
      </c>
      <c r="E958" s="5">
        <v>0.3</v>
      </c>
      <c r="F958" s="5">
        <v>2.84</v>
      </c>
      <c r="G958" s="5">
        <v>2.14</v>
      </c>
    </row>
    <row r="959" spans="1:7">
      <c r="A959" s="1">
        <f t="shared" si="243"/>
        <v>0</v>
      </c>
      <c r="B959" s="1">
        <v>4</v>
      </c>
      <c r="C959" s="1">
        <v>0</v>
      </c>
      <c r="D959" s="2">
        <v>3</v>
      </c>
      <c r="E959" s="5">
        <v>1720.05</v>
      </c>
      <c r="F959" s="5">
        <v>1817.08</v>
      </c>
      <c r="G959" s="5">
        <v>24.61</v>
      </c>
    </row>
    <row r="960" spans="1:7">
      <c r="A960" s="1">
        <f t="shared" si="243"/>
        <v>0</v>
      </c>
      <c r="B960" s="1">
        <v>5</v>
      </c>
      <c r="C960" s="1">
        <v>0</v>
      </c>
      <c r="D960" s="2">
        <v>3</v>
      </c>
      <c r="E960" s="5">
        <v>0.48</v>
      </c>
      <c r="F960" s="5">
        <v>1.31</v>
      </c>
      <c r="G960" s="5">
        <v>2.13</v>
      </c>
    </row>
    <row r="961" spans="1:7">
      <c r="A961" s="1">
        <f t="shared" si="243"/>
        <v>0</v>
      </c>
      <c r="B961" s="1">
        <v>6</v>
      </c>
      <c r="C961" s="1">
        <v>0</v>
      </c>
      <c r="D961" s="2">
        <v>3</v>
      </c>
      <c r="E961" s="5">
        <v>1130.8800000000001</v>
      </c>
      <c r="F961" s="5">
        <v>1092.79</v>
      </c>
      <c r="G961" s="5">
        <v>12.3</v>
      </c>
    </row>
    <row r="962" spans="1:7">
      <c r="A962" s="1">
        <f t="shared" si="243"/>
        <v>0</v>
      </c>
      <c r="B962" s="1">
        <v>7</v>
      </c>
      <c r="C962" s="1">
        <v>0</v>
      </c>
      <c r="D962" s="2">
        <v>3</v>
      </c>
      <c r="E962" s="5">
        <v>182.74</v>
      </c>
      <c r="F962" s="5">
        <v>184.33</v>
      </c>
      <c r="G962" s="5">
        <v>3.37</v>
      </c>
    </row>
    <row r="963" spans="1:7">
      <c r="A963" s="1">
        <f t="shared" si="243"/>
        <v>0</v>
      </c>
      <c r="B963" s="1">
        <v>8</v>
      </c>
      <c r="C963" s="1">
        <v>0</v>
      </c>
      <c r="D963" s="2">
        <v>3</v>
      </c>
      <c r="E963" s="5">
        <v>45.55</v>
      </c>
      <c r="F963" s="5">
        <v>44.91</v>
      </c>
      <c r="G963" s="5">
        <v>3.94</v>
      </c>
    </row>
    <row r="964" spans="1:7">
      <c r="A964" s="1">
        <f t="shared" si="243"/>
        <v>0</v>
      </c>
      <c r="B964" s="1">
        <v>9</v>
      </c>
      <c r="C964" s="1">
        <v>0</v>
      </c>
      <c r="D964" s="2">
        <v>3</v>
      </c>
      <c r="E964" s="5">
        <v>12.01</v>
      </c>
      <c r="F964" s="5">
        <v>13.61</v>
      </c>
      <c r="G964" s="5">
        <v>4.5</v>
      </c>
    </row>
    <row r="965" spans="1:7">
      <c r="A965" s="1">
        <f t="shared" si="243"/>
        <v>0</v>
      </c>
      <c r="B965" s="1">
        <v>10</v>
      </c>
      <c r="C965" s="1">
        <v>0</v>
      </c>
      <c r="D965" s="2">
        <v>3</v>
      </c>
      <c r="E965" s="5">
        <v>179.04</v>
      </c>
      <c r="F965" s="5">
        <v>177.54</v>
      </c>
      <c r="G965" s="5">
        <v>5.74</v>
      </c>
    </row>
    <row r="966" spans="1:7">
      <c r="A966" s="1">
        <f t="shared" si="243"/>
        <v>0</v>
      </c>
      <c r="B966" s="1">
        <v>1</v>
      </c>
      <c r="C966" s="1">
        <v>0</v>
      </c>
      <c r="D966" s="2">
        <v>4</v>
      </c>
      <c r="E966" s="5">
        <v>491.28</v>
      </c>
      <c r="F966" s="5">
        <v>480.54</v>
      </c>
      <c r="G966" s="5">
        <v>7.85</v>
      </c>
    </row>
    <row r="967" spans="1:7">
      <c r="A967" s="1">
        <f t="shared" ref="A967:A1003" si="244">C967</f>
        <v>0</v>
      </c>
      <c r="B967" s="1">
        <v>2</v>
      </c>
      <c r="C967" s="1">
        <v>0</v>
      </c>
      <c r="D967" s="2">
        <v>4</v>
      </c>
      <c r="E967" s="5">
        <v>793.13</v>
      </c>
      <c r="F967" s="5">
        <v>809.08</v>
      </c>
      <c r="G967" s="5">
        <v>9.5299999999999994</v>
      </c>
    </row>
    <row r="968" spans="1:7">
      <c r="A968" s="1">
        <f t="shared" si="244"/>
        <v>0</v>
      </c>
      <c r="B968" s="1">
        <v>3</v>
      </c>
      <c r="C968" s="1">
        <v>0</v>
      </c>
      <c r="D968" s="2">
        <v>4</v>
      </c>
      <c r="E968" s="5">
        <v>209.96</v>
      </c>
      <c r="F968" s="5">
        <v>200.29</v>
      </c>
      <c r="G968" s="5">
        <v>3.37</v>
      </c>
    </row>
    <row r="969" spans="1:7">
      <c r="A969" s="1">
        <f t="shared" si="244"/>
        <v>0</v>
      </c>
      <c r="B969" s="1">
        <v>4</v>
      </c>
      <c r="C969" s="1">
        <v>0</v>
      </c>
      <c r="D969" s="2">
        <v>4</v>
      </c>
      <c r="E969" s="5">
        <v>77.86</v>
      </c>
      <c r="F969" s="5">
        <v>77.78</v>
      </c>
      <c r="G969" s="5">
        <v>2.58</v>
      </c>
    </row>
    <row r="970" spans="1:7">
      <c r="A970" s="1">
        <f t="shared" si="244"/>
        <v>0</v>
      </c>
      <c r="B970" s="1">
        <v>5</v>
      </c>
      <c r="C970" s="1">
        <v>0</v>
      </c>
      <c r="D970" s="2">
        <v>4</v>
      </c>
      <c r="E970" s="5">
        <v>1.44</v>
      </c>
      <c r="F970" s="5">
        <v>0.52</v>
      </c>
      <c r="G970" s="5">
        <v>2.5099999999999998</v>
      </c>
    </row>
    <row r="971" spans="1:7">
      <c r="A971" s="1">
        <f t="shared" si="244"/>
        <v>0</v>
      </c>
      <c r="B971" s="1">
        <v>6</v>
      </c>
      <c r="C971" s="1">
        <v>0</v>
      </c>
      <c r="D971" s="2">
        <v>4</v>
      </c>
      <c r="E971" s="5">
        <v>83.18</v>
      </c>
      <c r="F971" s="5">
        <v>85.69</v>
      </c>
      <c r="G971" s="5">
        <v>3.33</v>
      </c>
    </row>
    <row r="972" spans="1:7">
      <c r="A972" s="1">
        <f t="shared" si="244"/>
        <v>0</v>
      </c>
      <c r="B972" s="1">
        <v>7</v>
      </c>
      <c r="C972" s="1">
        <v>0</v>
      </c>
      <c r="D972" s="2">
        <v>4</v>
      </c>
      <c r="E972" s="5">
        <v>335.87</v>
      </c>
      <c r="F972" s="5">
        <v>338.54</v>
      </c>
      <c r="G972" s="5">
        <v>6.69</v>
      </c>
    </row>
    <row r="973" spans="1:7">
      <c r="A973" s="1">
        <f t="shared" si="244"/>
        <v>0</v>
      </c>
      <c r="B973" s="1">
        <v>8</v>
      </c>
      <c r="C973" s="1">
        <v>0</v>
      </c>
      <c r="D973" s="2">
        <v>4</v>
      </c>
      <c r="E973" s="5">
        <v>38.14</v>
      </c>
      <c r="F973" s="5">
        <v>38.22</v>
      </c>
      <c r="G973" s="5">
        <v>3.65</v>
      </c>
    </row>
    <row r="974" spans="1:7">
      <c r="A974" s="1">
        <f t="shared" si="244"/>
        <v>0</v>
      </c>
      <c r="B974" s="1">
        <v>9</v>
      </c>
      <c r="C974" s="1">
        <v>0</v>
      </c>
      <c r="D974" s="2">
        <v>4</v>
      </c>
      <c r="E974" s="5">
        <v>11.45</v>
      </c>
      <c r="F974" s="5">
        <v>8.0500000000000007</v>
      </c>
      <c r="G974" s="5">
        <v>4.99</v>
      </c>
    </row>
    <row r="975" spans="1:7">
      <c r="A975" s="1">
        <f t="shared" si="244"/>
        <v>0</v>
      </c>
      <c r="B975" s="1">
        <v>10</v>
      </c>
      <c r="C975" s="1">
        <v>0</v>
      </c>
      <c r="D975" s="2">
        <v>4</v>
      </c>
      <c r="E975" s="5">
        <v>1.31</v>
      </c>
      <c r="F975" s="5">
        <v>2.84</v>
      </c>
      <c r="G975" s="5">
        <v>6.21</v>
      </c>
    </row>
    <row r="976" spans="1:7">
      <c r="A976" s="1">
        <f t="shared" si="244"/>
        <v>0</v>
      </c>
      <c r="B976" s="1">
        <v>2</v>
      </c>
      <c r="C976" s="1">
        <v>0</v>
      </c>
      <c r="D976" s="2">
        <v>5</v>
      </c>
      <c r="E976" s="5">
        <v>73.680000000000007</v>
      </c>
      <c r="F976" s="5">
        <v>72.56</v>
      </c>
      <c r="G976" s="5">
        <v>3.48</v>
      </c>
    </row>
    <row r="977" spans="1:7">
      <c r="A977" s="1">
        <f t="shared" si="244"/>
        <v>0</v>
      </c>
      <c r="B977" s="1">
        <v>3</v>
      </c>
      <c r="C977" s="1">
        <v>0</v>
      </c>
      <c r="D977" s="2">
        <v>5</v>
      </c>
      <c r="E977" s="5">
        <v>920.38</v>
      </c>
      <c r="F977" s="5">
        <v>909.52</v>
      </c>
      <c r="G977" s="5">
        <v>15.83</v>
      </c>
    </row>
    <row r="978" spans="1:7">
      <c r="A978" s="1">
        <f t="shared" si="244"/>
        <v>0</v>
      </c>
      <c r="B978" s="1">
        <v>4</v>
      </c>
      <c r="C978" s="1">
        <v>0</v>
      </c>
      <c r="D978" s="2">
        <v>5</v>
      </c>
      <c r="E978" s="5">
        <v>20.170000000000002</v>
      </c>
      <c r="F978" s="5">
        <v>14.79</v>
      </c>
      <c r="G978" s="5">
        <v>2.62</v>
      </c>
    </row>
    <row r="979" spans="1:7">
      <c r="A979" s="1">
        <f t="shared" si="244"/>
        <v>0</v>
      </c>
      <c r="B979" s="1">
        <v>5</v>
      </c>
      <c r="C979" s="1">
        <v>0</v>
      </c>
      <c r="D979" s="2">
        <v>5</v>
      </c>
      <c r="E979" s="5">
        <v>61.42</v>
      </c>
      <c r="F979" s="5">
        <v>58.72</v>
      </c>
      <c r="G979" s="5">
        <v>3.47</v>
      </c>
    </row>
    <row r="980" spans="1:7">
      <c r="A980" s="1">
        <f t="shared" si="244"/>
        <v>0</v>
      </c>
      <c r="B980" s="1">
        <v>6</v>
      </c>
      <c r="C980" s="1">
        <v>0</v>
      </c>
      <c r="D980" s="2">
        <v>5</v>
      </c>
      <c r="E980" s="5">
        <v>0.05</v>
      </c>
      <c r="F980" s="5">
        <v>-0.39</v>
      </c>
      <c r="G980" s="5">
        <v>3</v>
      </c>
    </row>
    <row r="981" spans="1:7">
      <c r="A981" s="1">
        <f t="shared" si="244"/>
        <v>0</v>
      </c>
      <c r="B981" s="1">
        <v>7</v>
      </c>
      <c r="C981" s="1">
        <v>0</v>
      </c>
      <c r="D981" s="2">
        <v>5</v>
      </c>
      <c r="E981" s="5">
        <v>30.47</v>
      </c>
      <c r="F981" s="5">
        <v>30.84</v>
      </c>
      <c r="G981" s="5">
        <v>3.98</v>
      </c>
    </row>
    <row r="982" spans="1:7">
      <c r="A982" s="1">
        <f t="shared" si="244"/>
        <v>0</v>
      </c>
      <c r="B982" s="1">
        <v>8</v>
      </c>
      <c r="C982" s="1">
        <v>0</v>
      </c>
      <c r="D982" s="2">
        <v>5</v>
      </c>
      <c r="E982" s="5">
        <v>4.79</v>
      </c>
      <c r="F982" s="5">
        <v>3.47</v>
      </c>
      <c r="G982" s="5">
        <v>4.5</v>
      </c>
    </row>
    <row r="983" spans="1:7">
      <c r="A983" s="1">
        <f t="shared" si="244"/>
        <v>0</v>
      </c>
      <c r="B983" s="1">
        <v>9</v>
      </c>
      <c r="C983" s="1">
        <v>0</v>
      </c>
      <c r="D983" s="2">
        <v>5</v>
      </c>
      <c r="E983" s="5">
        <v>145.09</v>
      </c>
      <c r="F983" s="5">
        <v>151.11000000000001</v>
      </c>
      <c r="G983" s="5">
        <v>5.61</v>
      </c>
    </row>
    <row r="984" spans="1:7">
      <c r="A984" s="1">
        <f t="shared" si="244"/>
        <v>0</v>
      </c>
      <c r="B984" s="1">
        <v>2</v>
      </c>
      <c r="C984" s="1">
        <v>0</v>
      </c>
      <c r="D984" s="2">
        <v>6</v>
      </c>
      <c r="E984" s="5">
        <v>844.36</v>
      </c>
      <c r="F984" s="5">
        <v>824.64</v>
      </c>
      <c r="G984" s="5">
        <v>11.08</v>
      </c>
    </row>
    <row r="985" spans="1:7">
      <c r="A985" s="1">
        <f t="shared" si="244"/>
        <v>0</v>
      </c>
      <c r="B985" s="1">
        <v>3</v>
      </c>
      <c r="C985" s="1">
        <v>0</v>
      </c>
      <c r="D985" s="2">
        <v>6</v>
      </c>
      <c r="E985" s="5">
        <v>4.84</v>
      </c>
      <c r="F985" s="5">
        <v>4.3099999999999996</v>
      </c>
      <c r="G985" s="5">
        <v>2.95</v>
      </c>
    </row>
    <row r="986" spans="1:7">
      <c r="A986" s="1">
        <f t="shared" si="244"/>
        <v>0</v>
      </c>
      <c r="B986" s="1">
        <v>4</v>
      </c>
      <c r="C986" s="1">
        <v>0</v>
      </c>
      <c r="D986" s="2">
        <v>6</v>
      </c>
      <c r="E986" s="5">
        <v>153.28</v>
      </c>
      <c r="F986" s="5">
        <v>146.55000000000001</v>
      </c>
      <c r="G986" s="5">
        <v>4.09</v>
      </c>
    </row>
    <row r="987" spans="1:7">
      <c r="A987" s="1">
        <f t="shared" si="244"/>
        <v>0</v>
      </c>
      <c r="B987" s="1">
        <v>5</v>
      </c>
      <c r="C987" s="1">
        <v>0</v>
      </c>
      <c r="D987" s="2">
        <v>6</v>
      </c>
      <c r="E987" s="5">
        <v>96.03</v>
      </c>
      <c r="F987" s="5">
        <v>94.23</v>
      </c>
      <c r="G987" s="5">
        <v>3.36</v>
      </c>
    </row>
    <row r="988" spans="1:7">
      <c r="A988" s="1">
        <f t="shared" si="244"/>
        <v>0</v>
      </c>
      <c r="B988" s="1">
        <v>6</v>
      </c>
      <c r="C988" s="1">
        <v>0</v>
      </c>
      <c r="D988" s="2">
        <v>6</v>
      </c>
      <c r="E988" s="5">
        <v>426.55</v>
      </c>
      <c r="F988" s="5">
        <v>426.76</v>
      </c>
      <c r="G988" s="5">
        <v>4.91</v>
      </c>
    </row>
    <row r="989" spans="1:7">
      <c r="A989" s="1">
        <f t="shared" si="244"/>
        <v>0</v>
      </c>
      <c r="B989" s="1">
        <v>7</v>
      </c>
      <c r="C989" s="1">
        <v>0</v>
      </c>
      <c r="D989" s="2">
        <v>6</v>
      </c>
      <c r="E989" s="5">
        <v>3.36</v>
      </c>
      <c r="F989" s="5">
        <v>2.27</v>
      </c>
      <c r="G989" s="5">
        <v>4.5</v>
      </c>
    </row>
    <row r="990" spans="1:7">
      <c r="A990" s="1">
        <f t="shared" si="244"/>
        <v>0</v>
      </c>
      <c r="B990" s="1">
        <v>8</v>
      </c>
      <c r="C990" s="1">
        <v>0</v>
      </c>
      <c r="D990" s="2">
        <v>6</v>
      </c>
      <c r="E990" s="5">
        <v>55.05</v>
      </c>
      <c r="F990" s="5">
        <v>51.44</v>
      </c>
      <c r="G990" s="5">
        <v>5.69</v>
      </c>
    </row>
    <row r="991" spans="1:7">
      <c r="A991" s="1">
        <f t="shared" si="244"/>
        <v>0</v>
      </c>
      <c r="B991" s="1">
        <v>9</v>
      </c>
      <c r="C991" s="1">
        <v>0</v>
      </c>
      <c r="D991" s="2">
        <v>6</v>
      </c>
      <c r="E991" s="5">
        <v>4.42</v>
      </c>
      <c r="F991" s="5">
        <v>4.55</v>
      </c>
      <c r="G991" s="5">
        <v>7.03</v>
      </c>
    </row>
    <row r="992" spans="1:7">
      <c r="A992" s="1">
        <f t="shared" si="244"/>
        <v>0</v>
      </c>
      <c r="B992" s="1">
        <v>3</v>
      </c>
      <c r="C992" s="1">
        <v>0</v>
      </c>
      <c r="D992" s="2">
        <v>7</v>
      </c>
      <c r="E992" s="5">
        <v>336.41</v>
      </c>
      <c r="F992" s="5">
        <v>337.13</v>
      </c>
      <c r="G992" s="5">
        <v>6.16</v>
      </c>
    </row>
    <row r="993" spans="1:7">
      <c r="A993" s="1">
        <f t="shared" si="244"/>
        <v>0</v>
      </c>
      <c r="B993" s="1">
        <v>4</v>
      </c>
      <c r="C993" s="1">
        <v>0</v>
      </c>
      <c r="D993" s="2">
        <v>7</v>
      </c>
      <c r="E993" s="5">
        <v>78.17</v>
      </c>
      <c r="F993" s="5">
        <v>74.930000000000007</v>
      </c>
      <c r="G993" s="5">
        <v>3.34</v>
      </c>
    </row>
    <row r="994" spans="1:7">
      <c r="A994" s="1">
        <f t="shared" si="244"/>
        <v>0</v>
      </c>
      <c r="B994" s="1">
        <v>5</v>
      </c>
      <c r="C994" s="1">
        <v>0</v>
      </c>
      <c r="D994" s="2">
        <v>7</v>
      </c>
      <c r="E994" s="5">
        <v>52.86</v>
      </c>
      <c r="F994" s="5">
        <v>48.74</v>
      </c>
      <c r="G994" s="5">
        <v>3.77</v>
      </c>
    </row>
    <row r="995" spans="1:7">
      <c r="A995" s="1">
        <f t="shared" si="244"/>
        <v>0</v>
      </c>
      <c r="B995" s="1">
        <v>6</v>
      </c>
      <c r="C995" s="1">
        <v>0</v>
      </c>
      <c r="D995" s="2">
        <v>7</v>
      </c>
      <c r="E995" s="5">
        <v>11.38</v>
      </c>
      <c r="F995" s="5">
        <v>10.35</v>
      </c>
      <c r="G995" s="5">
        <v>4.7699999999999996</v>
      </c>
    </row>
    <row r="996" spans="1:7">
      <c r="A996" s="1">
        <f t="shared" si="244"/>
        <v>0</v>
      </c>
      <c r="B996" s="1">
        <v>7</v>
      </c>
      <c r="C996" s="1">
        <v>0</v>
      </c>
      <c r="D996" s="2">
        <v>7</v>
      </c>
      <c r="E996" s="5">
        <v>78.44</v>
      </c>
      <c r="F996" s="5">
        <v>78.099999999999994</v>
      </c>
      <c r="G996" s="5">
        <v>5.79</v>
      </c>
    </row>
    <row r="997" spans="1:7">
      <c r="A997" s="1">
        <f t="shared" si="244"/>
        <v>0</v>
      </c>
      <c r="B997" s="1">
        <v>8</v>
      </c>
      <c r="C997" s="1">
        <v>0</v>
      </c>
      <c r="D997" s="2">
        <v>7</v>
      </c>
      <c r="E997" s="5">
        <v>2.56</v>
      </c>
      <c r="F997" s="5">
        <v>2.15</v>
      </c>
      <c r="G997" s="5">
        <v>6.31</v>
      </c>
    </row>
    <row r="998" spans="1:7">
      <c r="A998" s="1">
        <f t="shared" si="244"/>
        <v>0</v>
      </c>
      <c r="B998" s="1">
        <v>4</v>
      </c>
      <c r="C998" s="1">
        <v>0</v>
      </c>
      <c r="D998" s="2">
        <v>8</v>
      </c>
      <c r="E998" s="5">
        <v>223.35</v>
      </c>
      <c r="F998" s="5">
        <v>214.39</v>
      </c>
      <c r="G998" s="5">
        <v>6.41</v>
      </c>
    </row>
    <row r="999" spans="1:7">
      <c r="A999" s="1">
        <f t="shared" si="244"/>
        <v>0</v>
      </c>
      <c r="B999" s="1">
        <v>5</v>
      </c>
      <c r="C999" s="1">
        <v>0</v>
      </c>
      <c r="D999" s="2">
        <v>8</v>
      </c>
      <c r="E999" s="5">
        <v>302.35000000000002</v>
      </c>
      <c r="F999" s="5">
        <v>328.65</v>
      </c>
      <c r="G999" s="5">
        <v>6.11</v>
      </c>
    </row>
    <row r="1000" spans="1:7">
      <c r="A1000" s="1">
        <f t="shared" si="244"/>
        <v>0</v>
      </c>
      <c r="B1000" s="1">
        <v>6</v>
      </c>
      <c r="C1000" s="1">
        <v>0</v>
      </c>
      <c r="D1000" s="2">
        <v>8</v>
      </c>
      <c r="E1000" s="5">
        <v>103.88</v>
      </c>
      <c r="F1000" s="5">
        <v>121.44</v>
      </c>
      <c r="G1000" s="5">
        <v>5.47</v>
      </c>
    </row>
    <row r="1001" spans="1:7">
      <c r="A1001" s="1">
        <f t="shared" si="244"/>
        <v>0</v>
      </c>
      <c r="B1001" s="1">
        <v>7</v>
      </c>
      <c r="C1001" s="1">
        <v>0</v>
      </c>
      <c r="D1001" s="2">
        <v>8</v>
      </c>
      <c r="E1001" s="5">
        <v>17.64</v>
      </c>
      <c r="F1001" s="5">
        <v>15.46</v>
      </c>
      <c r="G1001" s="5">
        <v>6.42</v>
      </c>
    </row>
    <row r="1002" spans="1:7">
      <c r="A1002" s="1">
        <f t="shared" si="244"/>
        <v>0</v>
      </c>
      <c r="B1002" s="1">
        <v>5</v>
      </c>
      <c r="C1002" s="1">
        <v>0</v>
      </c>
      <c r="D1002" s="2">
        <v>9</v>
      </c>
      <c r="E1002" s="5">
        <v>35.29</v>
      </c>
      <c r="F1002" s="5">
        <v>39.049999999999997</v>
      </c>
      <c r="G1002" s="5">
        <v>16.28</v>
      </c>
    </row>
    <row r="1003" spans="1:7">
      <c r="A1003" s="1">
        <f t="shared" si="244"/>
        <v>0</v>
      </c>
      <c r="B1003" s="1">
        <v>6</v>
      </c>
      <c r="C1003" s="1">
        <v>0</v>
      </c>
      <c r="D1003" s="2">
        <v>9</v>
      </c>
      <c r="E1003" s="5">
        <v>165.75</v>
      </c>
      <c r="F1003" s="5">
        <v>173.36</v>
      </c>
      <c r="G1003" s="5">
        <v>9.08</v>
      </c>
    </row>
    <row r="1004" spans="1:7">
      <c r="A1004" s="1">
        <f t="shared" ref="A1004:A1035" si="245">B1004</f>
        <v>0</v>
      </c>
      <c r="B1004" s="1">
        <v>0</v>
      </c>
      <c r="C1004" s="1">
        <v>1</v>
      </c>
      <c r="D1004" s="2">
        <v>1</v>
      </c>
      <c r="E1004" s="5">
        <v>187.59</v>
      </c>
      <c r="F1004" s="5">
        <v>242.75</v>
      </c>
      <c r="G1004" s="5">
        <v>5.55</v>
      </c>
    </row>
    <row r="1005" spans="1:7">
      <c r="A1005" s="1">
        <f t="shared" si="245"/>
        <v>0</v>
      </c>
      <c r="B1005" s="1">
        <v>0</v>
      </c>
      <c r="C1005" s="1">
        <v>1</v>
      </c>
      <c r="D1005" s="2">
        <v>2</v>
      </c>
      <c r="E1005" s="5">
        <v>1565.82</v>
      </c>
      <c r="F1005" s="5">
        <v>1574.46</v>
      </c>
      <c r="G1005" s="5">
        <v>21.86</v>
      </c>
    </row>
    <row r="1006" spans="1:7">
      <c r="A1006" s="1">
        <f t="shared" si="245"/>
        <v>0</v>
      </c>
      <c r="B1006" s="1">
        <v>0</v>
      </c>
      <c r="C1006" s="1">
        <v>1</v>
      </c>
      <c r="D1006" s="2">
        <v>3</v>
      </c>
      <c r="E1006" s="5">
        <v>6584.8</v>
      </c>
      <c r="F1006" s="5">
        <v>3202.62</v>
      </c>
      <c r="G1006" s="5">
        <v>112.33</v>
      </c>
    </row>
    <row r="1007" spans="1:7">
      <c r="A1007" s="1">
        <f t="shared" si="245"/>
        <v>0</v>
      </c>
      <c r="B1007" s="1">
        <v>0</v>
      </c>
      <c r="C1007" s="1">
        <v>2</v>
      </c>
      <c r="D1007" s="2">
        <v>1</v>
      </c>
      <c r="E1007" s="5">
        <v>59.77</v>
      </c>
      <c r="F1007" s="5">
        <v>57.67</v>
      </c>
      <c r="G1007" s="5">
        <v>3.17</v>
      </c>
    </row>
    <row r="1008" spans="1:7">
      <c r="A1008" s="1">
        <f t="shared" si="245"/>
        <v>0</v>
      </c>
      <c r="B1008" s="1">
        <v>0</v>
      </c>
      <c r="C1008" s="1">
        <v>2</v>
      </c>
      <c r="D1008" s="2">
        <v>2</v>
      </c>
      <c r="E1008" s="5">
        <v>273.60000000000002</v>
      </c>
      <c r="F1008" s="5">
        <v>275.55</v>
      </c>
      <c r="G1008" s="5">
        <v>4.18</v>
      </c>
    </row>
    <row r="1009" spans="1:7">
      <c r="A1009" s="1">
        <f t="shared" si="245"/>
        <v>0</v>
      </c>
      <c r="B1009" s="1">
        <v>0</v>
      </c>
      <c r="C1009" s="1">
        <v>2</v>
      </c>
      <c r="D1009" s="2">
        <v>3</v>
      </c>
      <c r="E1009" s="5">
        <v>1495.43</v>
      </c>
      <c r="F1009" s="5">
        <v>1565.09</v>
      </c>
      <c r="G1009" s="5">
        <v>26.02</v>
      </c>
    </row>
    <row r="1010" spans="1:7">
      <c r="A1010" s="1">
        <f t="shared" si="245"/>
        <v>0</v>
      </c>
      <c r="B1010" s="1">
        <v>0</v>
      </c>
      <c r="C1010" s="1">
        <v>2</v>
      </c>
      <c r="D1010" s="2">
        <v>4</v>
      </c>
      <c r="E1010" s="5">
        <v>904.5</v>
      </c>
      <c r="F1010" s="5">
        <v>918.08</v>
      </c>
      <c r="G1010" s="5">
        <v>11.02</v>
      </c>
    </row>
    <row r="1011" spans="1:7">
      <c r="A1011" s="1">
        <f t="shared" si="245"/>
        <v>0</v>
      </c>
      <c r="B1011" s="1">
        <v>0</v>
      </c>
      <c r="C1011" s="1">
        <v>2</v>
      </c>
      <c r="D1011" s="2">
        <v>5</v>
      </c>
      <c r="E1011" s="5">
        <v>556.52</v>
      </c>
      <c r="F1011" s="5">
        <v>582.29</v>
      </c>
      <c r="G1011" s="5">
        <v>11.02</v>
      </c>
    </row>
    <row r="1012" spans="1:7">
      <c r="A1012" s="1">
        <f t="shared" si="245"/>
        <v>0</v>
      </c>
      <c r="B1012" s="1">
        <v>0</v>
      </c>
      <c r="C1012" s="1">
        <v>3</v>
      </c>
      <c r="D1012" s="2">
        <v>1</v>
      </c>
      <c r="E1012" s="5">
        <v>4115.7299999999996</v>
      </c>
      <c r="F1012" s="5">
        <v>3861.38</v>
      </c>
      <c r="G1012" s="5">
        <v>37.71</v>
      </c>
    </row>
    <row r="1013" spans="1:7">
      <c r="A1013" s="1">
        <f t="shared" si="245"/>
        <v>0</v>
      </c>
      <c r="B1013" s="1">
        <v>0</v>
      </c>
      <c r="C1013" s="1">
        <v>3</v>
      </c>
      <c r="D1013" s="2">
        <v>2</v>
      </c>
      <c r="E1013" s="5">
        <v>2591.84</v>
      </c>
      <c r="F1013" s="5">
        <v>2642.59</v>
      </c>
      <c r="G1013" s="5">
        <v>17.07</v>
      </c>
    </row>
    <row r="1014" spans="1:7">
      <c r="A1014" s="1">
        <f t="shared" si="245"/>
        <v>0</v>
      </c>
      <c r="B1014" s="1">
        <v>0</v>
      </c>
      <c r="C1014" s="1">
        <v>3</v>
      </c>
      <c r="D1014" s="2">
        <v>3</v>
      </c>
      <c r="E1014" s="5">
        <v>577.6</v>
      </c>
      <c r="F1014" s="5">
        <v>614.92999999999995</v>
      </c>
      <c r="G1014" s="5">
        <v>10.52</v>
      </c>
    </row>
    <row r="1015" spans="1:7">
      <c r="A1015" s="1">
        <f t="shared" si="245"/>
        <v>0</v>
      </c>
      <c r="B1015" s="1">
        <v>0</v>
      </c>
      <c r="C1015" s="1">
        <v>3</v>
      </c>
      <c r="D1015" s="2">
        <v>4</v>
      </c>
      <c r="E1015" s="5">
        <v>517.12</v>
      </c>
      <c r="F1015" s="5">
        <v>528.63</v>
      </c>
      <c r="G1015" s="5">
        <v>7.6</v>
      </c>
    </row>
    <row r="1016" spans="1:7">
      <c r="A1016" s="1">
        <f t="shared" si="245"/>
        <v>0</v>
      </c>
      <c r="B1016" s="1">
        <v>0</v>
      </c>
      <c r="C1016" s="1">
        <v>3</v>
      </c>
      <c r="D1016" s="2">
        <v>5</v>
      </c>
      <c r="E1016" s="5">
        <v>849.01</v>
      </c>
      <c r="F1016" s="5">
        <v>879.28</v>
      </c>
      <c r="G1016" s="5">
        <v>11.09</v>
      </c>
    </row>
    <row r="1017" spans="1:7">
      <c r="A1017" s="1">
        <f t="shared" si="245"/>
        <v>0</v>
      </c>
      <c r="B1017" s="1">
        <v>0</v>
      </c>
      <c r="C1017" s="1">
        <v>3</v>
      </c>
      <c r="D1017" s="2">
        <v>6</v>
      </c>
      <c r="E1017" s="5">
        <v>0.28999999999999998</v>
      </c>
      <c r="F1017" s="5">
        <v>0.68</v>
      </c>
      <c r="G1017" s="5">
        <v>3.7</v>
      </c>
    </row>
    <row r="1018" spans="1:7">
      <c r="A1018" s="1">
        <f t="shared" si="245"/>
        <v>0</v>
      </c>
      <c r="B1018" s="1">
        <v>0</v>
      </c>
      <c r="C1018" s="1">
        <v>4</v>
      </c>
      <c r="D1018" s="2">
        <v>1</v>
      </c>
      <c r="E1018" s="5">
        <v>596.02</v>
      </c>
      <c r="F1018" s="5">
        <v>584.67999999999995</v>
      </c>
      <c r="G1018" s="5">
        <v>8.6300000000000008</v>
      </c>
    </row>
    <row r="1019" spans="1:7">
      <c r="A1019" s="1">
        <f t="shared" si="245"/>
        <v>0</v>
      </c>
      <c r="B1019" s="1">
        <v>0</v>
      </c>
      <c r="C1019" s="1">
        <v>4</v>
      </c>
      <c r="D1019" s="2">
        <v>2</v>
      </c>
      <c r="E1019" s="5">
        <v>1693.85</v>
      </c>
      <c r="F1019" s="5">
        <v>1735.81</v>
      </c>
      <c r="G1019" s="5">
        <v>31.9</v>
      </c>
    </row>
    <row r="1020" spans="1:7">
      <c r="A1020" s="1">
        <f t="shared" si="245"/>
        <v>0</v>
      </c>
      <c r="B1020" s="1">
        <v>0</v>
      </c>
      <c r="C1020" s="1">
        <v>4</v>
      </c>
      <c r="D1020" s="2">
        <v>3</v>
      </c>
      <c r="E1020" s="5">
        <v>13.76</v>
      </c>
      <c r="F1020" s="5">
        <v>17.36</v>
      </c>
      <c r="G1020" s="5">
        <v>2.06</v>
      </c>
    </row>
    <row r="1021" spans="1:7">
      <c r="A1021" s="1">
        <f t="shared" si="245"/>
        <v>0</v>
      </c>
      <c r="B1021" s="1">
        <v>0</v>
      </c>
      <c r="C1021" s="1">
        <v>4</v>
      </c>
      <c r="D1021" s="2">
        <v>4</v>
      </c>
      <c r="E1021" s="5">
        <v>152.16</v>
      </c>
      <c r="F1021" s="5">
        <v>178.93</v>
      </c>
      <c r="G1021" s="5">
        <v>3.17</v>
      </c>
    </row>
    <row r="1022" spans="1:7">
      <c r="A1022" s="1">
        <f t="shared" si="245"/>
        <v>0</v>
      </c>
      <c r="B1022" s="1">
        <v>0</v>
      </c>
      <c r="C1022" s="1">
        <v>4</v>
      </c>
      <c r="D1022" s="2">
        <v>5</v>
      </c>
      <c r="E1022" s="5">
        <v>1198.98</v>
      </c>
      <c r="F1022" s="5">
        <v>1222.56</v>
      </c>
      <c r="G1022" s="5">
        <v>11.55</v>
      </c>
    </row>
    <row r="1023" spans="1:7">
      <c r="A1023" s="1">
        <f t="shared" si="245"/>
        <v>0</v>
      </c>
      <c r="B1023" s="1">
        <v>0</v>
      </c>
      <c r="C1023" s="1">
        <v>4</v>
      </c>
      <c r="D1023" s="2">
        <v>6</v>
      </c>
      <c r="E1023" s="5">
        <v>61.55</v>
      </c>
      <c r="F1023" s="5">
        <v>59.36</v>
      </c>
      <c r="G1023" s="5">
        <v>3.17</v>
      </c>
    </row>
    <row r="1024" spans="1:7">
      <c r="A1024" s="1">
        <f t="shared" si="245"/>
        <v>0</v>
      </c>
      <c r="B1024" s="1">
        <v>0</v>
      </c>
      <c r="C1024" s="1">
        <v>4</v>
      </c>
      <c r="D1024" s="2">
        <v>7</v>
      </c>
      <c r="E1024" s="5">
        <v>6.2</v>
      </c>
      <c r="F1024" s="5">
        <v>6.44</v>
      </c>
      <c r="G1024" s="5">
        <v>6.34</v>
      </c>
    </row>
    <row r="1025" spans="1:7">
      <c r="A1025" s="1">
        <f t="shared" si="245"/>
        <v>0</v>
      </c>
      <c r="B1025" s="1">
        <v>0</v>
      </c>
      <c r="C1025" s="1">
        <v>5</v>
      </c>
      <c r="D1025" s="2">
        <v>1</v>
      </c>
      <c r="E1025" s="5">
        <v>3.12</v>
      </c>
      <c r="F1025" s="5">
        <v>0.41</v>
      </c>
      <c r="G1025" s="5">
        <v>1.91</v>
      </c>
    </row>
    <row r="1026" spans="1:7">
      <c r="A1026" s="1">
        <f t="shared" si="245"/>
        <v>0</v>
      </c>
      <c r="B1026" s="1">
        <v>0</v>
      </c>
      <c r="C1026" s="1">
        <v>5</v>
      </c>
      <c r="D1026" s="2">
        <v>2</v>
      </c>
      <c r="E1026" s="5">
        <v>379.26</v>
      </c>
      <c r="F1026" s="5">
        <v>334.53</v>
      </c>
      <c r="G1026" s="5">
        <v>3.01</v>
      </c>
    </row>
    <row r="1027" spans="1:7">
      <c r="A1027" s="1">
        <f t="shared" si="245"/>
        <v>0</v>
      </c>
      <c r="B1027" s="1">
        <v>0</v>
      </c>
      <c r="C1027" s="1">
        <v>5</v>
      </c>
      <c r="D1027" s="2">
        <v>3</v>
      </c>
      <c r="E1027" s="5">
        <v>300.14999999999998</v>
      </c>
      <c r="F1027" s="5">
        <v>341.95</v>
      </c>
      <c r="G1027" s="5">
        <v>4.0599999999999996</v>
      </c>
    </row>
    <row r="1028" spans="1:7">
      <c r="A1028" s="1">
        <f t="shared" si="245"/>
        <v>0</v>
      </c>
      <c r="B1028" s="1">
        <v>0</v>
      </c>
      <c r="C1028" s="1">
        <v>5</v>
      </c>
      <c r="D1028" s="2">
        <v>4</v>
      </c>
      <c r="E1028" s="5">
        <v>190.76</v>
      </c>
      <c r="F1028" s="5">
        <v>187.82</v>
      </c>
      <c r="G1028" s="5">
        <v>3.4</v>
      </c>
    </row>
    <row r="1029" spans="1:7">
      <c r="A1029" s="1">
        <f t="shared" si="245"/>
        <v>0</v>
      </c>
      <c r="B1029" s="1">
        <v>0</v>
      </c>
      <c r="C1029" s="1">
        <v>5</v>
      </c>
      <c r="D1029" s="2">
        <v>5</v>
      </c>
      <c r="E1029" s="5">
        <v>88.95</v>
      </c>
      <c r="F1029" s="5">
        <v>80.459999999999994</v>
      </c>
      <c r="G1029" s="5">
        <v>2.84</v>
      </c>
    </row>
    <row r="1030" spans="1:7">
      <c r="A1030" s="1">
        <f t="shared" si="245"/>
        <v>0</v>
      </c>
      <c r="B1030" s="1">
        <v>0</v>
      </c>
      <c r="C1030" s="1">
        <v>5</v>
      </c>
      <c r="D1030" s="2">
        <v>6</v>
      </c>
      <c r="E1030" s="5">
        <v>4.32</v>
      </c>
      <c r="F1030" s="5">
        <v>5.53</v>
      </c>
      <c r="G1030" s="5">
        <v>2.99</v>
      </c>
    </row>
    <row r="1031" spans="1:7">
      <c r="A1031" s="1">
        <f t="shared" si="245"/>
        <v>0</v>
      </c>
      <c r="B1031" s="1">
        <v>0</v>
      </c>
      <c r="C1031" s="1">
        <v>5</v>
      </c>
      <c r="D1031" s="2">
        <v>7</v>
      </c>
      <c r="E1031" s="5">
        <v>49.27</v>
      </c>
      <c r="F1031" s="5">
        <v>47.98</v>
      </c>
      <c r="G1031" s="5">
        <v>4.26</v>
      </c>
    </row>
    <row r="1032" spans="1:7">
      <c r="A1032" s="1">
        <f t="shared" si="245"/>
        <v>0</v>
      </c>
      <c r="B1032" s="1">
        <v>0</v>
      </c>
      <c r="C1032" s="1">
        <v>5</v>
      </c>
      <c r="D1032" s="2">
        <v>8</v>
      </c>
      <c r="E1032" s="5">
        <v>101.46</v>
      </c>
      <c r="F1032" s="5">
        <v>96.17</v>
      </c>
      <c r="G1032" s="5">
        <v>8.77</v>
      </c>
    </row>
    <row r="1033" spans="1:7">
      <c r="A1033" s="1">
        <f t="shared" si="245"/>
        <v>0</v>
      </c>
      <c r="B1033" s="1">
        <v>0</v>
      </c>
      <c r="C1033" s="1">
        <v>6</v>
      </c>
      <c r="D1033" s="2">
        <v>1</v>
      </c>
      <c r="E1033" s="5">
        <v>3215.63</v>
      </c>
      <c r="F1033" s="5">
        <v>3127.63</v>
      </c>
      <c r="G1033" s="5">
        <v>59.64</v>
      </c>
    </row>
    <row r="1034" spans="1:7">
      <c r="A1034" s="1">
        <f t="shared" si="245"/>
        <v>0</v>
      </c>
      <c r="B1034" s="1">
        <v>0</v>
      </c>
      <c r="C1034" s="1">
        <v>6</v>
      </c>
      <c r="D1034" s="2">
        <v>2</v>
      </c>
      <c r="E1034" s="5">
        <v>342.76</v>
      </c>
      <c r="F1034" s="5">
        <v>343.42</v>
      </c>
      <c r="G1034" s="5">
        <v>2.89</v>
      </c>
    </row>
    <row r="1035" spans="1:7">
      <c r="A1035" s="1">
        <f t="shared" si="245"/>
        <v>0</v>
      </c>
      <c r="B1035" s="1">
        <v>0</v>
      </c>
      <c r="C1035" s="1">
        <v>6</v>
      </c>
      <c r="D1035" s="2">
        <v>3</v>
      </c>
      <c r="E1035" s="5">
        <v>161.81</v>
      </c>
      <c r="F1035" s="5">
        <v>145.91</v>
      </c>
      <c r="G1035" s="5">
        <v>2.71</v>
      </c>
    </row>
    <row r="1036" spans="1:7">
      <c r="A1036" s="1">
        <f t="shared" ref="A1036:A1067" si="246">B1036</f>
        <v>0</v>
      </c>
      <c r="B1036" s="1">
        <v>0</v>
      </c>
      <c r="C1036" s="1">
        <v>6</v>
      </c>
      <c r="D1036" s="2">
        <v>4</v>
      </c>
      <c r="E1036" s="5">
        <v>232.65</v>
      </c>
      <c r="F1036" s="5">
        <v>221.66</v>
      </c>
      <c r="G1036" s="5">
        <v>2.94</v>
      </c>
    </row>
    <row r="1037" spans="1:7">
      <c r="A1037" s="1">
        <f t="shared" si="246"/>
        <v>0</v>
      </c>
      <c r="B1037" s="1">
        <v>0</v>
      </c>
      <c r="C1037" s="1">
        <v>6</v>
      </c>
      <c r="D1037" s="2">
        <v>5</v>
      </c>
      <c r="E1037" s="5">
        <v>4.38</v>
      </c>
      <c r="F1037" s="5">
        <v>3.89</v>
      </c>
      <c r="G1037" s="5">
        <v>2.42</v>
      </c>
    </row>
    <row r="1038" spans="1:7">
      <c r="A1038" s="1">
        <f t="shared" si="246"/>
        <v>0</v>
      </c>
      <c r="B1038" s="1">
        <v>0</v>
      </c>
      <c r="C1038" s="1">
        <v>6</v>
      </c>
      <c r="D1038" s="2">
        <v>6</v>
      </c>
      <c r="E1038" s="5">
        <v>696.77</v>
      </c>
      <c r="F1038" s="5">
        <v>702.94</v>
      </c>
      <c r="G1038" s="5">
        <v>8.1999999999999993</v>
      </c>
    </row>
    <row r="1039" spans="1:7">
      <c r="A1039" s="1">
        <f t="shared" si="246"/>
        <v>0</v>
      </c>
      <c r="B1039" s="1">
        <v>0</v>
      </c>
      <c r="C1039" s="1">
        <v>6</v>
      </c>
      <c r="D1039" s="2">
        <v>7</v>
      </c>
      <c r="E1039" s="5">
        <v>610.22</v>
      </c>
      <c r="F1039" s="5">
        <v>623.45000000000005</v>
      </c>
      <c r="G1039" s="5">
        <v>13.28</v>
      </c>
    </row>
    <row r="1040" spans="1:7">
      <c r="A1040" s="1">
        <f t="shared" si="246"/>
        <v>0</v>
      </c>
      <c r="B1040" s="1">
        <v>0</v>
      </c>
      <c r="C1040" s="1">
        <v>6</v>
      </c>
      <c r="D1040" s="2">
        <v>8</v>
      </c>
      <c r="E1040" s="5">
        <v>65.319999999999993</v>
      </c>
      <c r="F1040" s="5">
        <v>68.040000000000006</v>
      </c>
      <c r="G1040" s="5">
        <v>6.72</v>
      </c>
    </row>
    <row r="1041" spans="1:7">
      <c r="A1041" s="1">
        <f t="shared" si="246"/>
        <v>0</v>
      </c>
      <c r="B1041" s="1">
        <v>0</v>
      </c>
      <c r="C1041" s="1">
        <v>7</v>
      </c>
      <c r="D1041" s="2">
        <v>1</v>
      </c>
      <c r="E1041" s="5">
        <v>95.69</v>
      </c>
      <c r="F1041" s="5">
        <v>91.49</v>
      </c>
      <c r="G1041" s="5">
        <v>2.39</v>
      </c>
    </row>
    <row r="1042" spans="1:7">
      <c r="A1042" s="1">
        <f t="shared" si="246"/>
        <v>0</v>
      </c>
      <c r="B1042" s="1">
        <v>0</v>
      </c>
      <c r="C1042" s="1">
        <v>7</v>
      </c>
      <c r="D1042" s="2">
        <v>2</v>
      </c>
      <c r="E1042" s="5">
        <v>13.53</v>
      </c>
      <c r="F1042" s="5">
        <v>18.190000000000001</v>
      </c>
      <c r="G1042" s="5">
        <v>2.2200000000000002</v>
      </c>
    </row>
    <row r="1043" spans="1:7">
      <c r="A1043" s="1">
        <f t="shared" si="246"/>
        <v>0</v>
      </c>
      <c r="B1043" s="1">
        <v>0</v>
      </c>
      <c r="C1043" s="1">
        <v>7</v>
      </c>
      <c r="D1043" s="2">
        <v>3</v>
      </c>
      <c r="E1043" s="5">
        <v>3024.09</v>
      </c>
      <c r="F1043" s="5">
        <v>3092.58</v>
      </c>
      <c r="G1043" s="5">
        <v>47.86</v>
      </c>
    </row>
    <row r="1044" spans="1:7">
      <c r="A1044" s="1">
        <f t="shared" si="246"/>
        <v>0</v>
      </c>
      <c r="B1044" s="1">
        <v>0</v>
      </c>
      <c r="C1044" s="1">
        <v>7</v>
      </c>
      <c r="D1044" s="2">
        <v>4</v>
      </c>
      <c r="E1044" s="5">
        <v>4.33</v>
      </c>
      <c r="F1044" s="5">
        <v>2.94</v>
      </c>
      <c r="G1044" s="5">
        <v>2.4</v>
      </c>
    </row>
    <row r="1045" spans="1:7">
      <c r="A1045" s="1">
        <f t="shared" si="246"/>
        <v>0</v>
      </c>
      <c r="B1045" s="1">
        <v>0</v>
      </c>
      <c r="C1045" s="1">
        <v>7</v>
      </c>
      <c r="D1045" s="2">
        <v>5</v>
      </c>
      <c r="E1045" s="5">
        <v>136.12</v>
      </c>
      <c r="F1045" s="5">
        <v>130.16</v>
      </c>
      <c r="G1045" s="5">
        <v>3.3</v>
      </c>
    </row>
    <row r="1046" spans="1:7">
      <c r="A1046" s="1">
        <f t="shared" si="246"/>
        <v>0</v>
      </c>
      <c r="B1046" s="1">
        <v>0</v>
      </c>
      <c r="C1046" s="1">
        <v>7</v>
      </c>
      <c r="D1046" s="2">
        <v>6</v>
      </c>
      <c r="E1046" s="5">
        <v>124.04</v>
      </c>
      <c r="F1046" s="5">
        <v>121.55</v>
      </c>
      <c r="G1046" s="5">
        <v>3.35</v>
      </c>
    </row>
    <row r="1047" spans="1:7">
      <c r="A1047" s="1">
        <f t="shared" si="246"/>
        <v>0</v>
      </c>
      <c r="B1047" s="1">
        <v>0</v>
      </c>
      <c r="C1047" s="1">
        <v>7</v>
      </c>
      <c r="D1047" s="2">
        <v>7</v>
      </c>
      <c r="E1047" s="5">
        <v>3.25</v>
      </c>
      <c r="F1047" s="5">
        <v>3.9</v>
      </c>
      <c r="G1047" s="5">
        <v>4</v>
      </c>
    </row>
    <row r="1048" spans="1:7">
      <c r="A1048" s="1">
        <f t="shared" si="246"/>
        <v>0</v>
      </c>
      <c r="B1048" s="1">
        <v>0</v>
      </c>
      <c r="C1048" s="1">
        <v>7</v>
      </c>
      <c r="D1048" s="2">
        <v>8</v>
      </c>
      <c r="E1048" s="5">
        <v>0.27</v>
      </c>
      <c r="F1048" s="5">
        <v>0.98</v>
      </c>
      <c r="G1048" s="5">
        <v>5.59</v>
      </c>
    </row>
    <row r="1049" spans="1:7">
      <c r="A1049" s="1">
        <f t="shared" si="246"/>
        <v>0</v>
      </c>
      <c r="B1049" s="1">
        <v>0</v>
      </c>
      <c r="C1049" s="1">
        <v>7</v>
      </c>
      <c r="D1049" s="2">
        <v>9</v>
      </c>
      <c r="E1049" s="5">
        <v>204.02</v>
      </c>
      <c r="F1049" s="5">
        <v>195.95</v>
      </c>
      <c r="G1049" s="5">
        <v>12.51</v>
      </c>
    </row>
    <row r="1050" spans="1:7">
      <c r="A1050" s="1">
        <f t="shared" si="246"/>
        <v>0</v>
      </c>
      <c r="B1050" s="1">
        <v>0</v>
      </c>
      <c r="C1050" s="1">
        <v>8</v>
      </c>
      <c r="D1050" s="2">
        <v>1</v>
      </c>
      <c r="E1050" s="5">
        <v>221.72</v>
      </c>
      <c r="F1050" s="5">
        <v>214.96</v>
      </c>
      <c r="G1050" s="5">
        <v>3.64</v>
      </c>
    </row>
    <row r="1051" spans="1:7">
      <c r="A1051" s="1">
        <f t="shared" si="246"/>
        <v>0</v>
      </c>
      <c r="B1051" s="1">
        <v>0</v>
      </c>
      <c r="C1051" s="1">
        <v>8</v>
      </c>
      <c r="D1051" s="2">
        <v>2</v>
      </c>
      <c r="E1051" s="5">
        <v>169.03</v>
      </c>
      <c r="F1051" s="5">
        <v>167.66</v>
      </c>
      <c r="G1051" s="5">
        <v>2.69</v>
      </c>
    </row>
    <row r="1052" spans="1:7">
      <c r="A1052" s="1">
        <f t="shared" si="246"/>
        <v>0</v>
      </c>
      <c r="B1052" s="1">
        <v>0</v>
      </c>
      <c r="C1052" s="1">
        <v>8</v>
      </c>
      <c r="D1052" s="2">
        <v>3</v>
      </c>
      <c r="E1052" s="5">
        <v>12.27</v>
      </c>
      <c r="F1052" s="5">
        <v>9.98</v>
      </c>
      <c r="G1052" s="5">
        <v>2.23</v>
      </c>
    </row>
    <row r="1053" spans="1:7">
      <c r="A1053" s="1">
        <f t="shared" si="246"/>
        <v>0</v>
      </c>
      <c r="B1053" s="1">
        <v>0</v>
      </c>
      <c r="C1053" s="1">
        <v>8</v>
      </c>
      <c r="D1053" s="2">
        <v>4</v>
      </c>
      <c r="E1053" s="5">
        <v>109.24</v>
      </c>
      <c r="F1053" s="5">
        <v>106.88</v>
      </c>
      <c r="G1053" s="5">
        <v>2.95</v>
      </c>
    </row>
    <row r="1054" spans="1:7">
      <c r="A1054" s="1">
        <f t="shared" si="246"/>
        <v>0</v>
      </c>
      <c r="B1054" s="1">
        <v>0</v>
      </c>
      <c r="C1054" s="1">
        <v>8</v>
      </c>
      <c r="D1054" s="2">
        <v>5</v>
      </c>
      <c r="E1054" s="5">
        <v>238.73</v>
      </c>
      <c r="F1054" s="5">
        <v>230.62</v>
      </c>
      <c r="G1054" s="5">
        <v>3.32</v>
      </c>
    </row>
    <row r="1055" spans="1:7">
      <c r="A1055" s="1">
        <f t="shared" si="246"/>
        <v>0</v>
      </c>
      <c r="B1055" s="1">
        <v>0</v>
      </c>
      <c r="C1055" s="1">
        <v>8</v>
      </c>
      <c r="D1055" s="2">
        <v>6</v>
      </c>
      <c r="E1055" s="5">
        <v>6.5</v>
      </c>
      <c r="F1055" s="5">
        <v>7.94</v>
      </c>
      <c r="G1055" s="5">
        <v>3.54</v>
      </c>
    </row>
    <row r="1056" spans="1:7">
      <c r="A1056" s="1">
        <f t="shared" si="246"/>
        <v>0</v>
      </c>
      <c r="B1056" s="1">
        <v>0</v>
      </c>
      <c r="C1056" s="1">
        <v>8</v>
      </c>
      <c r="D1056" s="2">
        <v>7</v>
      </c>
      <c r="E1056" s="5">
        <v>445.66</v>
      </c>
      <c r="F1056" s="5">
        <v>460.34</v>
      </c>
      <c r="G1056" s="5">
        <v>9.5299999999999994</v>
      </c>
    </row>
    <row r="1057" spans="1:7">
      <c r="A1057" s="1">
        <f t="shared" si="246"/>
        <v>0</v>
      </c>
      <c r="B1057" s="1">
        <v>0</v>
      </c>
      <c r="C1057" s="1">
        <v>8</v>
      </c>
      <c r="D1057" s="2">
        <v>8</v>
      </c>
      <c r="E1057" s="5">
        <v>12.83</v>
      </c>
      <c r="F1057" s="5">
        <v>13.04</v>
      </c>
      <c r="G1057" s="5">
        <v>6.7</v>
      </c>
    </row>
    <row r="1058" spans="1:7">
      <c r="A1058" s="1">
        <f t="shared" si="246"/>
        <v>0</v>
      </c>
      <c r="B1058" s="1">
        <v>0</v>
      </c>
      <c r="C1058" s="1">
        <v>8</v>
      </c>
      <c r="D1058" s="2">
        <v>9</v>
      </c>
      <c r="E1058" s="5">
        <v>0.11</v>
      </c>
      <c r="F1058" s="5">
        <v>0.6</v>
      </c>
      <c r="G1058" s="5">
        <v>9.99</v>
      </c>
    </row>
    <row r="1059" spans="1:7">
      <c r="A1059" s="1">
        <f t="shared" si="246"/>
        <v>0</v>
      </c>
      <c r="B1059" s="1">
        <v>0</v>
      </c>
      <c r="C1059" s="1">
        <v>9</v>
      </c>
      <c r="D1059" s="2">
        <v>1</v>
      </c>
      <c r="E1059" s="5">
        <v>73.599999999999994</v>
      </c>
      <c r="F1059" s="5">
        <v>73.47</v>
      </c>
      <c r="G1059" s="5">
        <v>2.29</v>
      </c>
    </row>
    <row r="1060" spans="1:7">
      <c r="A1060" s="1">
        <f t="shared" si="246"/>
        <v>0</v>
      </c>
      <c r="B1060" s="1">
        <v>0</v>
      </c>
      <c r="C1060" s="1">
        <v>9</v>
      </c>
      <c r="D1060" s="2">
        <v>2</v>
      </c>
      <c r="E1060" s="5">
        <v>41.35</v>
      </c>
      <c r="F1060" s="5">
        <v>42.64</v>
      </c>
      <c r="G1060" s="5">
        <v>2.37</v>
      </c>
    </row>
    <row r="1061" spans="1:7">
      <c r="A1061" s="1">
        <f t="shared" si="246"/>
        <v>0</v>
      </c>
      <c r="B1061" s="1">
        <v>0</v>
      </c>
      <c r="C1061" s="1">
        <v>9</v>
      </c>
      <c r="D1061" s="2">
        <v>3</v>
      </c>
      <c r="E1061" s="5">
        <v>1652.46</v>
      </c>
      <c r="F1061" s="5">
        <v>1627.54</v>
      </c>
      <c r="G1061" s="5">
        <v>20.190000000000001</v>
      </c>
    </row>
    <row r="1062" spans="1:7">
      <c r="A1062" s="1">
        <f t="shared" si="246"/>
        <v>0</v>
      </c>
      <c r="B1062" s="1">
        <v>0</v>
      </c>
      <c r="C1062" s="1">
        <v>9</v>
      </c>
      <c r="D1062" s="2">
        <v>4</v>
      </c>
      <c r="E1062" s="5">
        <v>20.100000000000001</v>
      </c>
      <c r="F1062" s="5">
        <v>20.75</v>
      </c>
      <c r="G1062" s="5">
        <v>2.87</v>
      </c>
    </row>
    <row r="1063" spans="1:7">
      <c r="A1063" s="1">
        <f t="shared" si="246"/>
        <v>0</v>
      </c>
      <c r="B1063" s="1">
        <v>0</v>
      </c>
      <c r="C1063" s="1">
        <v>9</v>
      </c>
      <c r="D1063" s="2">
        <v>5</v>
      </c>
      <c r="E1063" s="5">
        <v>205.05</v>
      </c>
      <c r="F1063" s="5">
        <v>219.85</v>
      </c>
      <c r="G1063" s="5">
        <v>4.3099999999999996</v>
      </c>
    </row>
    <row r="1064" spans="1:7">
      <c r="A1064" s="1">
        <f t="shared" si="246"/>
        <v>0</v>
      </c>
      <c r="B1064" s="1">
        <v>0</v>
      </c>
      <c r="C1064" s="1">
        <v>9</v>
      </c>
      <c r="D1064" s="2">
        <v>6</v>
      </c>
      <c r="E1064" s="5">
        <v>62.4</v>
      </c>
      <c r="F1064" s="5">
        <v>64.489999999999995</v>
      </c>
      <c r="G1064" s="5">
        <v>3.75</v>
      </c>
    </row>
    <row r="1065" spans="1:7">
      <c r="A1065" s="1">
        <f t="shared" si="246"/>
        <v>0</v>
      </c>
      <c r="B1065" s="1">
        <v>0</v>
      </c>
      <c r="C1065" s="1">
        <v>9</v>
      </c>
      <c r="D1065" s="2">
        <v>7</v>
      </c>
      <c r="E1065" s="5">
        <v>266.13</v>
      </c>
      <c r="F1065" s="5">
        <v>256.95</v>
      </c>
      <c r="G1065" s="5">
        <v>5.07</v>
      </c>
    </row>
    <row r="1066" spans="1:7">
      <c r="A1066" s="1">
        <f t="shared" si="246"/>
        <v>0</v>
      </c>
      <c r="B1066" s="1">
        <v>0</v>
      </c>
      <c r="C1066" s="1">
        <v>9</v>
      </c>
      <c r="D1066" s="2">
        <v>8</v>
      </c>
      <c r="E1066" s="5">
        <v>0.26</v>
      </c>
      <c r="F1066" s="5">
        <v>1.86</v>
      </c>
      <c r="G1066" s="5">
        <v>6.95</v>
      </c>
    </row>
    <row r="1067" spans="1:7">
      <c r="A1067" s="1">
        <f t="shared" si="246"/>
        <v>0</v>
      </c>
      <c r="B1067" s="1">
        <v>0</v>
      </c>
      <c r="C1067" s="1">
        <v>10</v>
      </c>
      <c r="D1067" s="2">
        <v>1</v>
      </c>
      <c r="E1067" s="5">
        <v>321.75</v>
      </c>
      <c r="F1067" s="5">
        <v>326.98</v>
      </c>
      <c r="G1067" s="5">
        <v>4.63</v>
      </c>
    </row>
    <row r="1068" spans="1:7">
      <c r="A1068" s="1">
        <f t="shared" ref="A1068:A1097" si="247">B1068</f>
        <v>0</v>
      </c>
      <c r="B1068" s="1">
        <v>0</v>
      </c>
      <c r="C1068" s="1">
        <v>10</v>
      </c>
      <c r="D1068" s="2">
        <v>2</v>
      </c>
      <c r="E1068" s="5">
        <v>80.31</v>
      </c>
      <c r="F1068" s="5">
        <v>78.64</v>
      </c>
      <c r="G1068" s="5">
        <v>2.85</v>
      </c>
    </row>
    <row r="1069" spans="1:7">
      <c r="A1069" s="1">
        <f t="shared" si="247"/>
        <v>0</v>
      </c>
      <c r="B1069" s="1">
        <v>0</v>
      </c>
      <c r="C1069" s="1">
        <v>10</v>
      </c>
      <c r="D1069" s="2">
        <v>3</v>
      </c>
      <c r="E1069" s="5">
        <v>65.459999999999994</v>
      </c>
      <c r="F1069" s="5">
        <v>64.150000000000006</v>
      </c>
      <c r="G1069" s="5">
        <v>2.83</v>
      </c>
    </row>
    <row r="1070" spans="1:7">
      <c r="A1070" s="1">
        <f t="shared" si="247"/>
        <v>0</v>
      </c>
      <c r="B1070" s="1">
        <v>0</v>
      </c>
      <c r="C1070" s="1">
        <v>10</v>
      </c>
      <c r="D1070" s="2">
        <v>4</v>
      </c>
      <c r="E1070" s="5">
        <v>28.84</v>
      </c>
      <c r="F1070" s="5">
        <v>32.380000000000003</v>
      </c>
      <c r="G1070" s="5">
        <v>3.63</v>
      </c>
    </row>
    <row r="1071" spans="1:7">
      <c r="A1071" s="1">
        <f t="shared" si="247"/>
        <v>0</v>
      </c>
      <c r="B1071" s="1">
        <v>0</v>
      </c>
      <c r="C1071" s="1">
        <v>10</v>
      </c>
      <c r="D1071" s="2">
        <v>5</v>
      </c>
      <c r="E1071" s="5">
        <v>369.09</v>
      </c>
      <c r="F1071" s="5">
        <v>375.66</v>
      </c>
      <c r="G1071" s="5">
        <v>4.09</v>
      </c>
    </row>
    <row r="1072" spans="1:7">
      <c r="A1072" s="1">
        <f t="shared" si="247"/>
        <v>0</v>
      </c>
      <c r="B1072" s="1">
        <v>0</v>
      </c>
      <c r="C1072" s="1">
        <v>10</v>
      </c>
      <c r="D1072" s="2">
        <v>6</v>
      </c>
      <c r="E1072" s="5">
        <v>259.33999999999997</v>
      </c>
      <c r="F1072" s="5">
        <v>265.87</v>
      </c>
      <c r="G1072" s="5">
        <v>4.9400000000000004</v>
      </c>
    </row>
    <row r="1073" spans="1:7">
      <c r="A1073" s="1">
        <f t="shared" si="247"/>
        <v>0</v>
      </c>
      <c r="B1073" s="1">
        <v>0</v>
      </c>
      <c r="C1073" s="1">
        <v>10</v>
      </c>
      <c r="D1073" s="2">
        <v>7</v>
      </c>
      <c r="E1073" s="5">
        <v>3.85</v>
      </c>
      <c r="F1073" s="5">
        <v>3.19</v>
      </c>
      <c r="G1073" s="5">
        <v>5.31</v>
      </c>
    </row>
    <row r="1074" spans="1:7">
      <c r="A1074" s="1">
        <f t="shared" si="247"/>
        <v>0</v>
      </c>
      <c r="B1074" s="1">
        <v>0</v>
      </c>
      <c r="C1074" s="1">
        <v>10</v>
      </c>
      <c r="D1074" s="2">
        <v>8</v>
      </c>
      <c r="E1074" s="5">
        <v>30.89</v>
      </c>
      <c r="F1074" s="5">
        <v>33.96</v>
      </c>
      <c r="G1074" s="5">
        <v>10.31</v>
      </c>
    </row>
    <row r="1075" spans="1:7">
      <c r="A1075" s="1">
        <f t="shared" si="247"/>
        <v>0</v>
      </c>
      <c r="B1075" s="1">
        <v>0</v>
      </c>
      <c r="C1075" s="1">
        <v>11</v>
      </c>
      <c r="D1075" s="2">
        <v>1</v>
      </c>
      <c r="E1075" s="5">
        <v>247.62</v>
      </c>
      <c r="F1075" s="5">
        <v>237.26</v>
      </c>
      <c r="G1075" s="5">
        <v>3.05</v>
      </c>
    </row>
    <row r="1076" spans="1:7">
      <c r="A1076" s="1">
        <f t="shared" si="247"/>
        <v>0</v>
      </c>
      <c r="B1076" s="1">
        <v>0</v>
      </c>
      <c r="C1076" s="1">
        <v>11</v>
      </c>
      <c r="D1076" s="2">
        <v>2</v>
      </c>
      <c r="E1076" s="5">
        <v>120.37</v>
      </c>
      <c r="F1076" s="5">
        <v>112.98</v>
      </c>
      <c r="G1076" s="5">
        <v>3.32</v>
      </c>
    </row>
    <row r="1077" spans="1:7">
      <c r="A1077" s="1">
        <f t="shared" si="247"/>
        <v>0</v>
      </c>
      <c r="B1077" s="1">
        <v>0</v>
      </c>
      <c r="C1077" s="1">
        <v>11</v>
      </c>
      <c r="D1077" s="2">
        <v>3</v>
      </c>
      <c r="E1077" s="5">
        <v>58.38</v>
      </c>
      <c r="F1077" s="5">
        <v>56.17</v>
      </c>
      <c r="G1077" s="5">
        <v>3.39</v>
      </c>
    </row>
    <row r="1078" spans="1:7">
      <c r="A1078" s="1">
        <f t="shared" si="247"/>
        <v>0</v>
      </c>
      <c r="B1078" s="1">
        <v>0</v>
      </c>
      <c r="C1078" s="1">
        <v>11</v>
      </c>
      <c r="D1078" s="2">
        <v>4</v>
      </c>
      <c r="E1078" s="5">
        <v>0.22</v>
      </c>
      <c r="F1078" s="5">
        <v>0.47</v>
      </c>
      <c r="G1078" s="5">
        <v>3.5</v>
      </c>
    </row>
    <row r="1079" spans="1:7">
      <c r="A1079" s="1">
        <f t="shared" si="247"/>
        <v>0</v>
      </c>
      <c r="B1079" s="1">
        <v>0</v>
      </c>
      <c r="C1079" s="1">
        <v>11</v>
      </c>
      <c r="D1079" s="2">
        <v>5</v>
      </c>
      <c r="E1079" s="5">
        <v>64.849999999999994</v>
      </c>
      <c r="F1079" s="5">
        <v>62.49</v>
      </c>
      <c r="G1079" s="5">
        <v>4.3099999999999996</v>
      </c>
    </row>
    <row r="1080" spans="1:7">
      <c r="A1080" s="1">
        <f t="shared" si="247"/>
        <v>0</v>
      </c>
      <c r="B1080" s="1">
        <v>0</v>
      </c>
      <c r="C1080" s="1">
        <v>11</v>
      </c>
      <c r="D1080" s="2">
        <v>6</v>
      </c>
      <c r="E1080" s="5">
        <v>4.03</v>
      </c>
      <c r="F1080" s="5">
        <v>7.54</v>
      </c>
      <c r="G1080" s="5">
        <v>5.2</v>
      </c>
    </row>
    <row r="1081" spans="1:7">
      <c r="A1081" s="1">
        <f t="shared" si="247"/>
        <v>0</v>
      </c>
      <c r="B1081" s="1">
        <v>0</v>
      </c>
      <c r="C1081" s="1">
        <v>11</v>
      </c>
      <c r="D1081" s="2">
        <v>7</v>
      </c>
      <c r="E1081" s="5">
        <v>24.35</v>
      </c>
      <c r="F1081" s="5">
        <v>22.04</v>
      </c>
      <c r="G1081" s="5">
        <v>5.79</v>
      </c>
    </row>
    <row r="1082" spans="1:7">
      <c r="A1082" s="1">
        <f t="shared" si="247"/>
        <v>0</v>
      </c>
      <c r="B1082" s="1">
        <v>0</v>
      </c>
      <c r="C1082" s="1">
        <v>12</v>
      </c>
      <c r="D1082" s="2">
        <v>1</v>
      </c>
      <c r="E1082" s="5">
        <v>82.49</v>
      </c>
      <c r="F1082" s="5">
        <v>88</v>
      </c>
      <c r="G1082" s="5">
        <v>3.7</v>
      </c>
    </row>
    <row r="1083" spans="1:7">
      <c r="A1083" s="1">
        <f t="shared" si="247"/>
        <v>0</v>
      </c>
      <c r="B1083" s="1">
        <v>0</v>
      </c>
      <c r="C1083" s="1">
        <v>12</v>
      </c>
      <c r="D1083" s="2">
        <v>2</v>
      </c>
      <c r="E1083" s="5">
        <v>14.16</v>
      </c>
      <c r="F1083" s="5">
        <v>15.31</v>
      </c>
      <c r="G1083" s="5">
        <v>3.47</v>
      </c>
    </row>
    <row r="1084" spans="1:7">
      <c r="A1084" s="1">
        <f t="shared" si="247"/>
        <v>0</v>
      </c>
      <c r="B1084" s="1">
        <v>0</v>
      </c>
      <c r="C1084" s="1">
        <v>12</v>
      </c>
      <c r="D1084" s="2">
        <v>3</v>
      </c>
      <c r="E1084" s="5">
        <v>2.16</v>
      </c>
      <c r="F1084" s="5">
        <v>1.43</v>
      </c>
      <c r="G1084" s="5">
        <v>4.0999999999999996</v>
      </c>
    </row>
    <row r="1085" spans="1:7">
      <c r="A1085" s="1">
        <f t="shared" si="247"/>
        <v>0</v>
      </c>
      <c r="B1085" s="1">
        <v>0</v>
      </c>
      <c r="C1085" s="1">
        <v>12</v>
      </c>
      <c r="D1085" s="2">
        <v>4</v>
      </c>
      <c r="E1085" s="5">
        <v>37.450000000000003</v>
      </c>
      <c r="F1085" s="5">
        <v>40.479999999999997</v>
      </c>
      <c r="G1085" s="5">
        <v>4.41</v>
      </c>
    </row>
    <row r="1086" spans="1:7">
      <c r="A1086" s="1">
        <f t="shared" si="247"/>
        <v>0</v>
      </c>
      <c r="B1086" s="1">
        <v>0</v>
      </c>
      <c r="C1086" s="1">
        <v>12</v>
      </c>
      <c r="D1086" s="2">
        <v>5</v>
      </c>
      <c r="E1086" s="5">
        <v>145.62</v>
      </c>
      <c r="F1086" s="5">
        <v>163.03</v>
      </c>
      <c r="G1086" s="5">
        <v>4.95</v>
      </c>
    </row>
    <row r="1087" spans="1:7">
      <c r="A1087" s="1">
        <f t="shared" si="247"/>
        <v>0</v>
      </c>
      <c r="B1087" s="1">
        <v>0</v>
      </c>
      <c r="C1087" s="1">
        <v>12</v>
      </c>
      <c r="D1087" s="2">
        <v>6</v>
      </c>
      <c r="E1087" s="5">
        <v>57.1</v>
      </c>
      <c r="F1087" s="5">
        <v>52.89</v>
      </c>
      <c r="G1087" s="5">
        <v>5.93</v>
      </c>
    </row>
    <row r="1088" spans="1:7">
      <c r="A1088" s="1">
        <f t="shared" si="247"/>
        <v>0</v>
      </c>
      <c r="B1088" s="1">
        <v>0</v>
      </c>
      <c r="C1088" s="1">
        <v>13</v>
      </c>
      <c r="D1088" s="2">
        <v>1</v>
      </c>
      <c r="E1088" s="5">
        <v>0.13</v>
      </c>
      <c r="F1088" s="5">
        <v>0.36</v>
      </c>
      <c r="G1088" s="5">
        <v>3.83</v>
      </c>
    </row>
    <row r="1089" spans="1:7">
      <c r="A1089" s="1">
        <f t="shared" si="247"/>
        <v>0</v>
      </c>
      <c r="B1089" s="1">
        <v>0</v>
      </c>
      <c r="C1089" s="1">
        <v>13</v>
      </c>
      <c r="D1089" s="2">
        <v>2</v>
      </c>
      <c r="E1089" s="5">
        <v>245.81</v>
      </c>
      <c r="F1089" s="5">
        <v>260.39999999999998</v>
      </c>
      <c r="G1089" s="5">
        <v>4.5999999999999996</v>
      </c>
    </row>
    <row r="1090" spans="1:7">
      <c r="A1090" s="1">
        <f t="shared" si="247"/>
        <v>0</v>
      </c>
      <c r="B1090" s="1">
        <v>0</v>
      </c>
      <c r="C1090" s="1">
        <v>13</v>
      </c>
      <c r="D1090" s="2">
        <v>3</v>
      </c>
      <c r="E1090" s="5">
        <v>59.06</v>
      </c>
      <c r="F1090" s="5">
        <v>60.87</v>
      </c>
      <c r="G1090" s="5">
        <v>4.57</v>
      </c>
    </row>
    <row r="1091" spans="1:7">
      <c r="A1091" s="1">
        <f t="shared" si="247"/>
        <v>0</v>
      </c>
      <c r="B1091" s="1">
        <v>0</v>
      </c>
      <c r="C1091" s="1">
        <v>13</v>
      </c>
      <c r="D1091" s="2">
        <v>4</v>
      </c>
      <c r="E1091" s="5">
        <v>179.91</v>
      </c>
      <c r="F1091" s="5">
        <v>185</v>
      </c>
      <c r="G1091" s="5">
        <v>5</v>
      </c>
    </row>
    <row r="1092" spans="1:7">
      <c r="A1092" s="1">
        <f t="shared" si="247"/>
        <v>0</v>
      </c>
      <c r="B1092" s="1">
        <v>0</v>
      </c>
      <c r="C1092" s="1">
        <v>13</v>
      </c>
      <c r="D1092" s="2">
        <v>5</v>
      </c>
      <c r="E1092" s="5">
        <v>3.65</v>
      </c>
      <c r="F1092" s="5">
        <v>3.51</v>
      </c>
      <c r="G1092" s="5">
        <v>5.56</v>
      </c>
    </row>
    <row r="1093" spans="1:7">
      <c r="A1093" s="1">
        <f t="shared" si="247"/>
        <v>0</v>
      </c>
      <c r="B1093" s="1">
        <v>0</v>
      </c>
      <c r="C1093" s="1">
        <v>14</v>
      </c>
      <c r="D1093" s="2">
        <v>1</v>
      </c>
      <c r="E1093" s="5">
        <v>23.35</v>
      </c>
      <c r="F1093" s="5">
        <v>27.71</v>
      </c>
      <c r="G1093" s="5">
        <v>4.7</v>
      </c>
    </row>
    <row r="1094" spans="1:7">
      <c r="A1094" s="1">
        <f t="shared" si="247"/>
        <v>0</v>
      </c>
      <c r="B1094" s="1">
        <v>0</v>
      </c>
      <c r="C1094" s="1">
        <v>14</v>
      </c>
      <c r="D1094" s="2">
        <v>2</v>
      </c>
      <c r="E1094" s="5">
        <v>0.19</v>
      </c>
      <c r="F1094" s="5">
        <v>0.77</v>
      </c>
      <c r="G1094" s="5">
        <v>5.0199999999999996</v>
      </c>
    </row>
    <row r="1095" spans="1:7">
      <c r="A1095" s="1">
        <f t="shared" si="247"/>
        <v>0</v>
      </c>
      <c r="B1095" s="1">
        <v>0</v>
      </c>
      <c r="C1095" s="1">
        <v>14</v>
      </c>
      <c r="D1095" s="2">
        <v>3</v>
      </c>
      <c r="E1095" s="5">
        <v>0.02</v>
      </c>
      <c r="F1095" s="5">
        <v>-0.28999999999999998</v>
      </c>
      <c r="G1095" s="5">
        <v>5.66</v>
      </c>
    </row>
    <row r="1096" spans="1:7">
      <c r="A1096" s="1">
        <f t="shared" si="247"/>
        <v>0</v>
      </c>
      <c r="B1096" s="1">
        <v>0</v>
      </c>
      <c r="C1096" s="1">
        <v>14</v>
      </c>
      <c r="D1096" s="2">
        <v>4</v>
      </c>
      <c r="E1096" s="5">
        <v>7.25</v>
      </c>
      <c r="F1096" s="5">
        <v>15.92</v>
      </c>
      <c r="G1096" s="5">
        <v>7.99</v>
      </c>
    </row>
    <row r="1097" spans="1:7">
      <c r="A1097" s="1">
        <f t="shared" si="247"/>
        <v>0</v>
      </c>
      <c r="B1097" s="1">
        <v>0</v>
      </c>
      <c r="C1097" s="1">
        <v>15</v>
      </c>
      <c r="D1097" s="2">
        <v>1</v>
      </c>
      <c r="E1097" s="5">
        <v>1.76</v>
      </c>
      <c r="F1097" s="5">
        <v>2.46</v>
      </c>
      <c r="G1097" s="5">
        <v>7.94</v>
      </c>
    </row>
  </sheetData>
  <sortState ref="A60:AB798">
    <sortCondition ref="Z6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6"/>
  <sheetViews>
    <sheetView topLeftCell="A19" workbookViewId="0">
      <selection activeCell="A62" sqref="A62"/>
    </sheetView>
  </sheetViews>
  <sheetFormatPr defaultRowHeight="12.75"/>
  <cols>
    <col min="1" max="1" width="10.140625" customWidth="1"/>
    <col min="2" max="3" width="10.28515625" customWidth="1"/>
    <col min="4" max="4" width="9.7109375" customWidth="1"/>
    <col min="9" max="11" width="13.140625" customWidth="1"/>
  </cols>
  <sheetData>
    <row r="1" spans="1:11">
      <c r="A1" t="s">
        <v>69</v>
      </c>
    </row>
    <row r="4" spans="1:11" ht="14.25">
      <c r="A4" t="s">
        <v>57</v>
      </c>
    </row>
    <row r="5" spans="1:11" ht="14.25">
      <c r="A5" t="s">
        <v>53</v>
      </c>
      <c r="B5" t="s">
        <v>54</v>
      </c>
      <c r="C5" t="s">
        <v>59</v>
      </c>
      <c r="D5" t="s">
        <v>55</v>
      </c>
      <c r="E5" t="s">
        <v>56</v>
      </c>
      <c r="F5" t="s">
        <v>48</v>
      </c>
      <c r="G5" t="s">
        <v>49</v>
      </c>
      <c r="H5" t="s">
        <v>50</v>
      </c>
      <c r="I5" t="s">
        <v>26</v>
      </c>
      <c r="J5" s="9" t="s">
        <v>51</v>
      </c>
      <c r="K5" t="s">
        <v>52</v>
      </c>
    </row>
    <row r="7" spans="1:11">
      <c r="A7" s="5">
        <v>0.1</v>
      </c>
      <c r="B7" s="7">
        <f>A8-0.001</f>
        <v>0.19900000000000001</v>
      </c>
      <c r="C7">
        <v>0.15</v>
      </c>
      <c r="D7">
        <v>61</v>
      </c>
      <c r="E7">
        <f>D8-1</f>
        <v>68</v>
      </c>
      <c r="F7">
        <v>8</v>
      </c>
      <c r="G7" s="2">
        <v>1725</v>
      </c>
      <c r="H7" s="10">
        <v>57.82</v>
      </c>
      <c r="I7" s="2">
        <f>10000*H7/G7</f>
        <v>335.18840579710144</v>
      </c>
      <c r="J7">
        <f>F7*G7</f>
        <v>13800</v>
      </c>
      <c r="K7" s="2">
        <f>F7*H7*H7</f>
        <v>26745.2192</v>
      </c>
    </row>
    <row r="8" spans="1:11">
      <c r="A8" s="5">
        <v>0.2</v>
      </c>
      <c r="B8" s="7">
        <f t="shared" ref="B8:B12" si="0">A9-0.001</f>
        <v>0.29899999999999999</v>
      </c>
      <c r="C8">
        <v>0.25</v>
      </c>
      <c r="D8">
        <v>69</v>
      </c>
      <c r="E8">
        <f t="shared" ref="E8:E12" si="1">D9-1</f>
        <v>100</v>
      </c>
      <c r="F8">
        <v>32</v>
      </c>
      <c r="G8" s="2">
        <v>1270</v>
      </c>
      <c r="H8" s="10">
        <v>36.549999999999997</v>
      </c>
      <c r="I8" s="2">
        <f>10000*H8/G8</f>
        <v>287.79527559055117</v>
      </c>
      <c r="J8">
        <f t="shared" ref="J8:J13" si="2">F8*G8</f>
        <v>40640</v>
      </c>
      <c r="K8" s="2">
        <f t="shared" ref="K8:K13" si="3">F8*H8*H8</f>
        <v>42748.87999999999</v>
      </c>
    </row>
    <row r="9" spans="1:11">
      <c r="A9" s="5">
        <v>0.3</v>
      </c>
      <c r="B9" s="7">
        <f t="shared" si="0"/>
        <v>0.39900000000000002</v>
      </c>
      <c r="C9">
        <v>0.35</v>
      </c>
      <c r="D9">
        <v>101</v>
      </c>
      <c r="E9">
        <f t="shared" si="1"/>
        <v>174</v>
      </c>
      <c r="F9">
        <v>74</v>
      </c>
      <c r="G9" s="2">
        <v>425</v>
      </c>
      <c r="H9" s="10">
        <v>14.94</v>
      </c>
      <c r="I9" s="2">
        <f t="shared" ref="I9:I13" si="4">10000*H9/G9</f>
        <v>351.52941176470586</v>
      </c>
      <c r="J9">
        <f t="shared" si="2"/>
        <v>31450</v>
      </c>
      <c r="K9" s="2">
        <f t="shared" si="3"/>
        <v>16517.0664</v>
      </c>
    </row>
    <row r="10" spans="1:11">
      <c r="A10" s="5">
        <v>0.4</v>
      </c>
      <c r="B10" s="7">
        <f t="shared" si="0"/>
        <v>0.499</v>
      </c>
      <c r="C10">
        <v>0.45</v>
      </c>
      <c r="D10">
        <v>175</v>
      </c>
      <c r="E10">
        <f t="shared" si="1"/>
        <v>296</v>
      </c>
      <c r="F10">
        <v>122</v>
      </c>
      <c r="G10" s="2">
        <v>299</v>
      </c>
      <c r="H10" s="10">
        <v>13.5</v>
      </c>
      <c r="I10" s="2">
        <f t="shared" si="4"/>
        <v>451.50501672240802</v>
      </c>
      <c r="J10">
        <f t="shared" si="2"/>
        <v>36478</v>
      </c>
      <c r="K10" s="2">
        <f t="shared" si="3"/>
        <v>22234.5</v>
      </c>
    </row>
    <row r="11" spans="1:11">
      <c r="A11" s="5">
        <v>0.5</v>
      </c>
      <c r="B11" s="7">
        <f t="shared" si="0"/>
        <v>0.59899999999999998</v>
      </c>
      <c r="C11">
        <v>0.55000000000000004</v>
      </c>
      <c r="D11">
        <v>297</v>
      </c>
      <c r="E11">
        <f t="shared" si="1"/>
        <v>486</v>
      </c>
      <c r="F11">
        <v>190</v>
      </c>
      <c r="G11" s="2">
        <v>155</v>
      </c>
      <c r="H11" s="10">
        <v>5.72</v>
      </c>
      <c r="I11" s="2">
        <f t="shared" si="4"/>
        <v>369.03225806451616</v>
      </c>
      <c r="J11">
        <f t="shared" si="2"/>
        <v>29450</v>
      </c>
      <c r="K11" s="2">
        <f t="shared" si="3"/>
        <v>6216.4959999999992</v>
      </c>
    </row>
    <row r="12" spans="1:11">
      <c r="A12" s="5">
        <v>0.6</v>
      </c>
      <c r="B12" s="7">
        <f t="shared" si="0"/>
        <v>0.69899999999999995</v>
      </c>
      <c r="C12">
        <v>0.65</v>
      </c>
      <c r="D12">
        <v>487</v>
      </c>
      <c r="E12">
        <f t="shared" si="1"/>
        <v>751</v>
      </c>
      <c r="F12">
        <v>265</v>
      </c>
      <c r="G12" s="2">
        <v>76</v>
      </c>
      <c r="H12" s="10">
        <v>3.89</v>
      </c>
      <c r="I12" s="2">
        <f t="shared" si="4"/>
        <v>511.84210526315792</v>
      </c>
      <c r="J12">
        <f t="shared" si="2"/>
        <v>20140</v>
      </c>
      <c r="K12" s="2">
        <f t="shared" si="3"/>
        <v>4010.0065000000009</v>
      </c>
    </row>
    <row r="13" spans="1:11">
      <c r="A13" s="5">
        <v>0.7</v>
      </c>
      <c r="B13">
        <v>0.71899999999999997</v>
      </c>
      <c r="C13">
        <v>0.71</v>
      </c>
      <c r="D13">
        <v>752</v>
      </c>
      <c r="E13">
        <v>798</v>
      </c>
      <c r="F13">
        <v>47</v>
      </c>
      <c r="G13" s="2">
        <v>53</v>
      </c>
      <c r="H13" s="10">
        <v>2.82</v>
      </c>
      <c r="I13" s="2">
        <f t="shared" si="4"/>
        <v>532.07547169811323</v>
      </c>
      <c r="J13">
        <f t="shared" si="2"/>
        <v>2491</v>
      </c>
      <c r="K13" s="2">
        <f t="shared" si="3"/>
        <v>373.76279999999997</v>
      </c>
    </row>
    <row r="14" spans="1:11">
      <c r="I14" s="2"/>
    </row>
    <row r="16" spans="1:11" ht="14.25">
      <c r="A16" t="s">
        <v>58</v>
      </c>
    </row>
    <row r="17" spans="1:12" ht="14.25">
      <c r="A17" t="s">
        <v>53</v>
      </c>
      <c r="B17" t="s">
        <v>54</v>
      </c>
      <c r="D17" t="s">
        <v>55</v>
      </c>
      <c r="E17" t="s">
        <v>56</v>
      </c>
      <c r="F17" t="s">
        <v>48</v>
      </c>
      <c r="G17" t="s">
        <v>49</v>
      </c>
      <c r="H17" t="s">
        <v>50</v>
      </c>
      <c r="I17" t="s">
        <v>26</v>
      </c>
      <c r="J17" s="9" t="s">
        <v>51</v>
      </c>
      <c r="K17" t="s">
        <v>52</v>
      </c>
    </row>
    <row r="18" spans="1:12">
      <c r="I18" s="2"/>
      <c r="L18" t="s">
        <v>29</v>
      </c>
    </row>
    <row r="19" spans="1:12">
      <c r="A19" s="5">
        <v>0</v>
      </c>
      <c r="B19" s="7">
        <f>B7</f>
        <v>0.19900000000000001</v>
      </c>
      <c r="C19" s="5"/>
      <c r="F19">
        <f>SUM(F7:F7)</f>
        <v>8</v>
      </c>
      <c r="G19" s="2">
        <f>J19/F19</f>
        <v>1725</v>
      </c>
      <c r="H19" s="10">
        <f>SQRT(K19/F19)</f>
        <v>57.82</v>
      </c>
      <c r="I19" s="2">
        <f>10000*H19/G19</f>
        <v>335.18840579710144</v>
      </c>
      <c r="J19">
        <f>SUM(J7:J7)</f>
        <v>13800</v>
      </c>
      <c r="K19" s="2">
        <f>SUM(K7:K7)</f>
        <v>26745.2192</v>
      </c>
    </row>
    <row r="20" spans="1:12">
      <c r="A20" s="5">
        <v>0</v>
      </c>
      <c r="B20" s="7">
        <f t="shared" ref="B20:B25" si="5">B8</f>
        <v>0.29899999999999999</v>
      </c>
      <c r="C20" s="5"/>
      <c r="F20">
        <f>SUM(F7:F8)</f>
        <v>40</v>
      </c>
      <c r="G20" s="2">
        <f t="shared" ref="G20:G25" si="6">J20/F20</f>
        <v>1361</v>
      </c>
      <c r="H20" s="10">
        <f t="shared" ref="H20:H25" si="7">SQRT(K20/F20)</f>
        <v>41.681560431442584</v>
      </c>
      <c r="I20" s="2">
        <f t="shared" ref="I20:I25" si="8">10000*H20/G20</f>
        <v>306.25687311860827</v>
      </c>
      <c r="J20">
        <f>SUM(J7:J8)</f>
        <v>54440</v>
      </c>
      <c r="K20" s="2">
        <f>SUM(K7:K8)</f>
        <v>69494.099199999997</v>
      </c>
    </row>
    <row r="21" spans="1:12">
      <c r="A21" s="5">
        <v>0</v>
      </c>
      <c r="B21" s="7">
        <f t="shared" si="5"/>
        <v>0.39900000000000002</v>
      </c>
      <c r="C21" s="5"/>
      <c r="F21">
        <f>SUM(F7:F9)</f>
        <v>114</v>
      </c>
      <c r="G21" s="2">
        <f t="shared" si="6"/>
        <v>753.42105263157896</v>
      </c>
      <c r="H21" s="10">
        <f t="shared" si="7"/>
        <v>27.467870481199117</v>
      </c>
      <c r="I21" s="2">
        <f t="shared" si="8"/>
        <v>364.57529803896841</v>
      </c>
      <c r="J21">
        <f>SUM(J7:J9)</f>
        <v>85890</v>
      </c>
      <c r="K21" s="2">
        <f>SUM(K7:K9)</f>
        <v>86011.165599999993</v>
      </c>
    </row>
    <row r="22" spans="1:12">
      <c r="A22" s="5">
        <v>0</v>
      </c>
      <c r="B22" s="7">
        <f t="shared" si="5"/>
        <v>0.499</v>
      </c>
      <c r="C22" s="5"/>
      <c r="F22">
        <f>SUM(F7:F10)</f>
        <v>236</v>
      </c>
      <c r="G22" s="2">
        <f t="shared" si="6"/>
        <v>518.50847457627117</v>
      </c>
      <c r="H22" s="10">
        <f t="shared" si="7"/>
        <v>21.416537408653884</v>
      </c>
      <c r="I22" s="2">
        <f t="shared" si="8"/>
        <v>413.04122225110461</v>
      </c>
      <c r="J22">
        <f>SUM(J7:J10)</f>
        <v>122368</v>
      </c>
      <c r="K22" s="2">
        <f>SUM(K7:K10)</f>
        <v>108245.66559999999</v>
      </c>
    </row>
    <row r="23" spans="1:12">
      <c r="A23" s="5">
        <v>0</v>
      </c>
      <c r="B23" s="7">
        <f t="shared" si="5"/>
        <v>0.59899999999999998</v>
      </c>
      <c r="C23" s="5"/>
      <c r="F23">
        <f>SUM(F7:F11)</f>
        <v>426</v>
      </c>
      <c r="G23" s="2">
        <f t="shared" si="6"/>
        <v>356.38028169014086</v>
      </c>
      <c r="H23" s="10">
        <f t="shared" si="7"/>
        <v>16.391782093103647</v>
      </c>
      <c r="I23" s="2">
        <f t="shared" si="8"/>
        <v>459.95199328552297</v>
      </c>
      <c r="J23">
        <f>SUM(J7:J11)</f>
        <v>151818</v>
      </c>
      <c r="K23" s="2">
        <f>SUM(K7:K11)</f>
        <v>114462.16159999999</v>
      </c>
    </row>
    <row r="24" spans="1:12">
      <c r="A24" s="5">
        <v>0</v>
      </c>
      <c r="B24" s="7">
        <f t="shared" si="5"/>
        <v>0.69899999999999995</v>
      </c>
      <c r="C24" s="5"/>
      <c r="F24">
        <f>SUM(F7:F12)</f>
        <v>691</v>
      </c>
      <c r="G24" s="2">
        <f t="shared" si="6"/>
        <v>248.85383502170768</v>
      </c>
      <c r="H24" s="10">
        <f t="shared" si="7"/>
        <v>13.093903758219794</v>
      </c>
      <c r="I24" s="2">
        <f t="shared" si="8"/>
        <v>526.16845374625643</v>
      </c>
      <c r="J24">
        <f>SUM(J7:J12)</f>
        <v>171958</v>
      </c>
      <c r="K24" s="2">
        <f>SUM(K7:K12)</f>
        <v>118472.1681</v>
      </c>
    </row>
    <row r="25" spans="1:12">
      <c r="A25" s="5">
        <v>0</v>
      </c>
      <c r="B25" s="7">
        <f t="shared" si="5"/>
        <v>0.71899999999999997</v>
      </c>
      <c r="C25" s="5"/>
      <c r="F25">
        <f>SUM(F7:F13)</f>
        <v>738</v>
      </c>
      <c r="G25" s="2">
        <f t="shared" si="6"/>
        <v>236.38075880758808</v>
      </c>
      <c r="H25" s="10">
        <f t="shared" si="7"/>
        <v>12.690068823610353</v>
      </c>
      <c r="I25" s="2">
        <f t="shared" si="8"/>
        <v>536.84863724208458</v>
      </c>
      <c r="J25">
        <f>SUM(J7:J13)</f>
        <v>174449</v>
      </c>
      <c r="K25" s="2">
        <f>SUM(K7:K13)</f>
        <v>118845.93089999999</v>
      </c>
    </row>
    <row r="29" spans="1:12">
      <c r="E29" t="s">
        <v>29</v>
      </c>
    </row>
    <row r="61" spans="1:9">
      <c r="A61" t="s">
        <v>69</v>
      </c>
    </row>
    <row r="63" spans="1:9">
      <c r="I63" s="2"/>
    </row>
    <row r="65" spans="1:6" ht="14.25">
      <c r="A65" t="s">
        <v>60</v>
      </c>
    </row>
    <row r="66" spans="1:6" ht="14.25">
      <c r="A66" t="s">
        <v>54</v>
      </c>
      <c r="B66" t="s">
        <v>56</v>
      </c>
      <c r="C66" t="s">
        <v>62</v>
      </c>
      <c r="D66" t="s">
        <v>61</v>
      </c>
    </row>
    <row r="67" spans="1:6">
      <c r="C67" s="2"/>
      <c r="F67" t="s">
        <v>29</v>
      </c>
    </row>
    <row r="68" spans="1:6">
      <c r="A68">
        <v>0.38500000000000001</v>
      </c>
      <c r="B68">
        <v>165</v>
      </c>
      <c r="C68">
        <v>359</v>
      </c>
      <c r="D68">
        <v>642</v>
      </c>
    </row>
    <row r="69" spans="1:6">
      <c r="A69">
        <v>0.47499999999999998</v>
      </c>
      <c r="B69">
        <v>270</v>
      </c>
      <c r="C69">
        <v>402</v>
      </c>
      <c r="D69">
        <v>696</v>
      </c>
    </row>
    <row r="70" spans="1:6">
      <c r="A70">
        <v>0.53800000000000003</v>
      </c>
      <c r="B70">
        <v>375</v>
      </c>
      <c r="C70">
        <v>434</v>
      </c>
      <c r="D70">
        <v>741</v>
      </c>
    </row>
    <row r="71" spans="1:6">
      <c r="A71">
        <v>0.59099999999999997</v>
      </c>
      <c r="B71">
        <v>480</v>
      </c>
      <c r="C71">
        <v>459</v>
      </c>
      <c r="D71">
        <v>783</v>
      </c>
    </row>
    <row r="72" spans="1:6">
      <c r="A72">
        <v>0.63600000000000001</v>
      </c>
      <c r="B72">
        <v>586</v>
      </c>
      <c r="C72">
        <v>487</v>
      </c>
      <c r="D72">
        <v>829</v>
      </c>
    </row>
    <row r="73" spans="1:6">
      <c r="A73">
        <v>0.67500000000000004</v>
      </c>
      <c r="B73">
        <v>692</v>
      </c>
      <c r="C73">
        <v>515</v>
      </c>
      <c r="D73">
        <v>875</v>
      </c>
    </row>
    <row r="74" spans="1:6">
      <c r="A74">
        <v>0.71099999999999997</v>
      </c>
      <c r="B74">
        <v>798</v>
      </c>
      <c r="C74">
        <v>537</v>
      </c>
      <c r="D74">
        <v>917</v>
      </c>
    </row>
    <row r="75" spans="1:6">
      <c r="A75" s="5"/>
    </row>
    <row r="76" spans="1:6">
      <c r="A76" s="5">
        <v>0</v>
      </c>
      <c r="C76">
        <v>144</v>
      </c>
      <c r="D76">
        <v>301</v>
      </c>
      <c r="E76" t="s">
        <v>63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Chart1</vt:lpstr>
      <vt:lpstr>Chart3</vt:lpstr>
      <vt:lpstr>Chart4</vt:lpstr>
      <vt:lpstr>Chart2</vt:lpstr>
      <vt:lpstr>Chart5</vt:lpstr>
      <vt:lpstr>Chart6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cp:lastPrinted>2008-04-22T12:16:01Z</cp:lastPrinted>
  <dcterms:created xsi:type="dcterms:W3CDTF">2007-08-07T13:20:22Z</dcterms:created>
  <dcterms:modified xsi:type="dcterms:W3CDTF">2008-04-22T12:17:31Z</dcterms:modified>
</cp:coreProperties>
</file>