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541" i="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F6"/>
  <c r="G6"/>
  <c r="E6"/>
  <c r="J10"/>
  <c r="J9"/>
  <c r="J8"/>
  <c r="J7"/>
  <c r="J6"/>
  <c r="I10"/>
  <c r="I9"/>
  <c r="I8"/>
  <c r="I7"/>
  <c r="I6"/>
  <c r="H10"/>
  <c r="H9"/>
  <c r="H8"/>
  <c r="H7"/>
  <c r="H6"/>
  <c r="G10"/>
  <c r="G9"/>
  <c r="G8"/>
  <c r="G7"/>
  <c r="F10"/>
  <c r="F9"/>
  <c r="F8"/>
  <c r="F7"/>
  <c r="E10"/>
  <c r="E9"/>
  <c r="E8"/>
  <c r="E7"/>
  <c r="D9"/>
  <c r="D8"/>
  <c r="D6"/>
  <c r="C9"/>
  <c r="C8"/>
  <c r="C6"/>
  <c r="B9"/>
  <c r="B8"/>
  <c r="B6"/>
  <c r="Z521"/>
  <c r="Q521"/>
  <c r="P521"/>
  <c r="O521"/>
  <c r="U521" s="1"/>
  <c r="N521"/>
  <c r="M521"/>
  <c r="Y521" s="1"/>
  <c r="L521"/>
  <c r="K521"/>
  <c r="Z506"/>
  <c r="Q506"/>
  <c r="P506"/>
  <c r="O506"/>
  <c r="U506" s="1"/>
  <c r="N506"/>
  <c r="M506"/>
  <c r="Y506" s="1"/>
  <c r="L506"/>
  <c r="K506"/>
  <c r="Z515"/>
  <c r="Q515"/>
  <c r="P515"/>
  <c r="O515"/>
  <c r="U515" s="1"/>
  <c r="N515"/>
  <c r="M515"/>
  <c r="Y515" s="1"/>
  <c r="L515"/>
  <c r="K515"/>
  <c r="Z486"/>
  <c r="Q486"/>
  <c r="P486"/>
  <c r="O486"/>
  <c r="U486" s="1"/>
  <c r="N486"/>
  <c r="M486"/>
  <c r="Y486" s="1"/>
  <c r="L486"/>
  <c r="K486"/>
  <c r="Z475"/>
  <c r="Q475"/>
  <c r="P475"/>
  <c r="O475"/>
  <c r="U475" s="1"/>
  <c r="N475"/>
  <c r="M475"/>
  <c r="Y475" s="1"/>
  <c r="L475"/>
  <c r="K475"/>
  <c r="Z524"/>
  <c r="Q524"/>
  <c r="P524"/>
  <c r="O524"/>
  <c r="U524" s="1"/>
  <c r="N524"/>
  <c r="M524"/>
  <c r="Y524" s="1"/>
  <c r="L524"/>
  <c r="K524"/>
  <c r="Z489"/>
  <c r="Q489"/>
  <c r="P489"/>
  <c r="O489"/>
  <c r="U489" s="1"/>
  <c r="N489"/>
  <c r="M489"/>
  <c r="Y489" s="1"/>
  <c r="L489"/>
  <c r="K489"/>
  <c r="Z467"/>
  <c r="Q467"/>
  <c r="P467"/>
  <c r="O467"/>
  <c r="U467" s="1"/>
  <c r="N467"/>
  <c r="M467"/>
  <c r="Y467" s="1"/>
  <c r="L467"/>
  <c r="K467"/>
  <c r="Z453"/>
  <c r="Q453"/>
  <c r="P453"/>
  <c r="O453"/>
  <c r="U453" s="1"/>
  <c r="N453"/>
  <c r="M453"/>
  <c r="Y453" s="1"/>
  <c r="L453"/>
  <c r="K453"/>
  <c r="Z509"/>
  <c r="Q509"/>
  <c r="P509"/>
  <c r="O509"/>
  <c r="U509" s="1"/>
  <c r="N509"/>
  <c r="M509"/>
  <c r="Y509" s="1"/>
  <c r="L509"/>
  <c r="K509"/>
  <c r="Z473"/>
  <c r="Q473"/>
  <c r="P473"/>
  <c r="O473"/>
  <c r="U473" s="1"/>
  <c r="N473"/>
  <c r="M473"/>
  <c r="Y473" s="1"/>
  <c r="L473"/>
  <c r="K473"/>
  <c r="Z448"/>
  <c r="Q448"/>
  <c r="P448"/>
  <c r="O448"/>
  <c r="U448" s="1"/>
  <c r="N448"/>
  <c r="M448"/>
  <c r="Y448" s="1"/>
  <c r="L448"/>
  <c r="K448"/>
  <c r="Z431"/>
  <c r="Q431"/>
  <c r="P431"/>
  <c r="O431"/>
  <c r="U431" s="1"/>
  <c r="N431"/>
  <c r="M431"/>
  <c r="Y431" s="1"/>
  <c r="L431"/>
  <c r="K431"/>
  <c r="Z497"/>
  <c r="Q497"/>
  <c r="P497"/>
  <c r="O497"/>
  <c r="U497" s="1"/>
  <c r="N497"/>
  <c r="M497"/>
  <c r="Y497" s="1"/>
  <c r="L497"/>
  <c r="K497"/>
  <c r="Z464"/>
  <c r="Q464"/>
  <c r="P464"/>
  <c r="O464"/>
  <c r="U464" s="1"/>
  <c r="N464"/>
  <c r="M464"/>
  <c r="Y464" s="1"/>
  <c r="L464"/>
  <c r="K464"/>
  <c r="Z438"/>
  <c r="Q438"/>
  <c r="P438"/>
  <c r="O438"/>
  <c r="U438" s="1"/>
  <c r="N438"/>
  <c r="M438"/>
  <c r="Y438" s="1"/>
  <c r="L438"/>
  <c r="K438"/>
  <c r="Z418"/>
  <c r="Q418"/>
  <c r="P418"/>
  <c r="O418"/>
  <c r="U418" s="1"/>
  <c r="N418"/>
  <c r="M418"/>
  <c r="Y418" s="1"/>
  <c r="L418"/>
  <c r="K418"/>
  <c r="Z532"/>
  <c r="Q532"/>
  <c r="P532"/>
  <c r="O532"/>
  <c r="U532" s="1"/>
  <c r="N532"/>
  <c r="M532"/>
  <c r="Y532" s="1"/>
  <c r="L532"/>
  <c r="K532"/>
  <c r="Z520"/>
  <c r="Q520"/>
  <c r="P520"/>
  <c r="O520"/>
  <c r="U520" s="1"/>
  <c r="N520"/>
  <c r="M520"/>
  <c r="Y520" s="1"/>
  <c r="L520"/>
  <c r="K520"/>
  <c r="Z511"/>
  <c r="Q511"/>
  <c r="P511"/>
  <c r="O511"/>
  <c r="U511" s="1"/>
  <c r="N511"/>
  <c r="M511"/>
  <c r="Y511" s="1"/>
  <c r="L511"/>
  <c r="K511"/>
  <c r="Z481"/>
  <c r="Q481"/>
  <c r="P481"/>
  <c r="O481"/>
  <c r="U481" s="1"/>
  <c r="N481"/>
  <c r="M481"/>
  <c r="Y481" s="1"/>
  <c r="L481"/>
  <c r="K481"/>
  <c r="Z470"/>
  <c r="Q470"/>
  <c r="P470"/>
  <c r="O470"/>
  <c r="U470" s="1"/>
  <c r="N470"/>
  <c r="M470"/>
  <c r="Y470" s="1"/>
  <c r="L470"/>
  <c r="K470"/>
  <c r="Z498"/>
  <c r="Q498"/>
  <c r="P498"/>
  <c r="O498"/>
  <c r="U498" s="1"/>
  <c r="N498"/>
  <c r="M498"/>
  <c r="Y498" s="1"/>
  <c r="L498"/>
  <c r="K498"/>
  <c r="Z465"/>
  <c r="Q465"/>
  <c r="P465"/>
  <c r="O465"/>
  <c r="U465" s="1"/>
  <c r="N465"/>
  <c r="M465"/>
  <c r="Y465" s="1"/>
  <c r="L465"/>
  <c r="K465"/>
  <c r="Z441"/>
  <c r="Q441"/>
  <c r="P441"/>
  <c r="O441"/>
  <c r="U441" s="1"/>
  <c r="N441"/>
  <c r="M441"/>
  <c r="Y441" s="1"/>
  <c r="L441"/>
  <c r="K441"/>
  <c r="Z420"/>
  <c r="Q420"/>
  <c r="P420"/>
  <c r="O420"/>
  <c r="U420" s="1"/>
  <c r="N420"/>
  <c r="M420"/>
  <c r="Y420" s="1"/>
  <c r="L420"/>
  <c r="K420"/>
  <c r="Z505"/>
  <c r="Q505"/>
  <c r="P505"/>
  <c r="O505"/>
  <c r="U505" s="1"/>
  <c r="N505"/>
  <c r="M505"/>
  <c r="Y505" s="1"/>
  <c r="L505"/>
  <c r="K505"/>
  <c r="Z462"/>
  <c r="Q462"/>
  <c r="P462"/>
  <c r="O462"/>
  <c r="U462" s="1"/>
  <c r="N462"/>
  <c r="M462"/>
  <c r="Y462" s="1"/>
  <c r="L462"/>
  <c r="K462"/>
  <c r="Z424"/>
  <c r="Q424"/>
  <c r="P424"/>
  <c r="O424"/>
  <c r="U424" s="1"/>
  <c r="N424"/>
  <c r="M424"/>
  <c r="Y424" s="1"/>
  <c r="L424"/>
  <c r="K424"/>
  <c r="Z401"/>
  <c r="Q401"/>
  <c r="P401"/>
  <c r="O401"/>
  <c r="U401" s="1"/>
  <c r="N401"/>
  <c r="M401"/>
  <c r="Y401" s="1"/>
  <c r="L401"/>
  <c r="K401"/>
  <c r="Z388"/>
  <c r="Q388"/>
  <c r="P388"/>
  <c r="O388"/>
  <c r="U388" s="1"/>
  <c r="N388"/>
  <c r="M388"/>
  <c r="Y388" s="1"/>
  <c r="L388"/>
  <c r="K388"/>
  <c r="Z529"/>
  <c r="Q529"/>
  <c r="P529"/>
  <c r="O529"/>
  <c r="N529"/>
  <c r="M529"/>
  <c r="L529"/>
  <c r="K529"/>
  <c r="Z474"/>
  <c r="Q474"/>
  <c r="P474"/>
  <c r="O474"/>
  <c r="U474" s="1"/>
  <c r="N474"/>
  <c r="M474"/>
  <c r="Y474" s="1"/>
  <c r="L474"/>
  <c r="K474"/>
  <c r="Z427"/>
  <c r="Q427"/>
  <c r="P427"/>
  <c r="O427"/>
  <c r="U427" s="1"/>
  <c r="N427"/>
  <c r="M427"/>
  <c r="Y427" s="1"/>
  <c r="L427"/>
  <c r="K427"/>
  <c r="Z394"/>
  <c r="Q394"/>
  <c r="P394"/>
  <c r="O394"/>
  <c r="U394" s="1"/>
  <c r="N394"/>
  <c r="M394"/>
  <c r="Y394" s="1"/>
  <c r="L394"/>
  <c r="K394"/>
  <c r="Z371"/>
  <c r="Q371"/>
  <c r="P371"/>
  <c r="O371"/>
  <c r="U371" s="1"/>
  <c r="N371"/>
  <c r="M371"/>
  <c r="Y371" s="1"/>
  <c r="L371"/>
  <c r="K371"/>
  <c r="Z359"/>
  <c r="Q359"/>
  <c r="P359"/>
  <c r="O359"/>
  <c r="U359" s="1"/>
  <c r="N359"/>
  <c r="M359"/>
  <c r="Y359" s="1"/>
  <c r="L359"/>
  <c r="K359"/>
  <c r="Z504"/>
  <c r="Q504"/>
  <c r="P504"/>
  <c r="O504"/>
  <c r="U504" s="1"/>
  <c r="N504"/>
  <c r="M504"/>
  <c r="Y504" s="1"/>
  <c r="L504"/>
  <c r="K504"/>
  <c r="Z452"/>
  <c r="Q452"/>
  <c r="P452"/>
  <c r="O452"/>
  <c r="U452" s="1"/>
  <c r="N452"/>
  <c r="M452"/>
  <c r="Y452" s="1"/>
  <c r="L452"/>
  <c r="K452"/>
  <c r="Z410"/>
  <c r="Q410"/>
  <c r="P410"/>
  <c r="O410"/>
  <c r="U410" s="1"/>
  <c r="N410"/>
  <c r="M410"/>
  <c r="Y410" s="1"/>
  <c r="L410"/>
  <c r="K410"/>
  <c r="Z374"/>
  <c r="Q374"/>
  <c r="P374"/>
  <c r="O374"/>
  <c r="U374" s="1"/>
  <c r="N374"/>
  <c r="M374"/>
  <c r="Y374" s="1"/>
  <c r="L374"/>
  <c r="K374"/>
  <c r="Z348"/>
  <c r="Q348"/>
  <c r="P348"/>
  <c r="O348"/>
  <c r="U348" s="1"/>
  <c r="N348"/>
  <c r="M348"/>
  <c r="Y348" s="1"/>
  <c r="L348"/>
  <c r="K348"/>
  <c r="Z335"/>
  <c r="Q335"/>
  <c r="P335"/>
  <c r="O335"/>
  <c r="U335" s="1"/>
  <c r="N335"/>
  <c r="M335"/>
  <c r="Y335" s="1"/>
  <c r="L335"/>
  <c r="K335"/>
  <c r="Z485"/>
  <c r="Q485"/>
  <c r="P485"/>
  <c r="O485"/>
  <c r="U485" s="1"/>
  <c r="N485"/>
  <c r="M485"/>
  <c r="Y485" s="1"/>
  <c r="L485"/>
  <c r="K485"/>
  <c r="Z430"/>
  <c r="Q430"/>
  <c r="P430"/>
  <c r="O430"/>
  <c r="U430" s="1"/>
  <c r="N430"/>
  <c r="M430"/>
  <c r="Y430" s="1"/>
  <c r="L430"/>
  <c r="K430"/>
  <c r="Z390"/>
  <c r="Q390"/>
  <c r="P390"/>
  <c r="O390"/>
  <c r="U390" s="1"/>
  <c r="N390"/>
  <c r="M390"/>
  <c r="Y390" s="1"/>
  <c r="L390"/>
  <c r="K390"/>
  <c r="Z357"/>
  <c r="Q357"/>
  <c r="P357"/>
  <c r="O357"/>
  <c r="U357" s="1"/>
  <c r="N357"/>
  <c r="M357"/>
  <c r="Y357" s="1"/>
  <c r="L357"/>
  <c r="K357"/>
  <c r="Z330"/>
  <c r="Q330"/>
  <c r="P330"/>
  <c r="O330"/>
  <c r="U330" s="1"/>
  <c r="N330"/>
  <c r="M330"/>
  <c r="Y330" s="1"/>
  <c r="L330"/>
  <c r="K330"/>
  <c r="Z316"/>
  <c r="Q316"/>
  <c r="P316"/>
  <c r="O316"/>
  <c r="U316" s="1"/>
  <c r="N316"/>
  <c r="M316"/>
  <c r="Y316" s="1"/>
  <c r="L316"/>
  <c r="K316"/>
  <c r="Z541"/>
  <c r="Q541"/>
  <c r="P541"/>
  <c r="O541"/>
  <c r="U541" s="1"/>
  <c r="N541"/>
  <c r="M541"/>
  <c r="Y541" s="1"/>
  <c r="L541"/>
  <c r="K541"/>
  <c r="Z479"/>
  <c r="Q479"/>
  <c r="P479"/>
  <c r="O479"/>
  <c r="U479" s="1"/>
  <c r="N479"/>
  <c r="M479"/>
  <c r="Y479" s="1"/>
  <c r="L479"/>
  <c r="K479"/>
  <c r="Z417"/>
  <c r="Q417"/>
  <c r="P417"/>
  <c r="O417"/>
  <c r="U417" s="1"/>
  <c r="N417"/>
  <c r="M417"/>
  <c r="Y417" s="1"/>
  <c r="L417"/>
  <c r="K417"/>
  <c r="Z379"/>
  <c r="Q379"/>
  <c r="P379"/>
  <c r="O379"/>
  <c r="U379" s="1"/>
  <c r="N379"/>
  <c r="M379"/>
  <c r="Y379" s="1"/>
  <c r="L379"/>
  <c r="K379"/>
  <c r="Z346"/>
  <c r="Q346"/>
  <c r="P346"/>
  <c r="O346"/>
  <c r="U346" s="1"/>
  <c r="N346"/>
  <c r="M346"/>
  <c r="Y346" s="1"/>
  <c r="L346"/>
  <c r="K346"/>
  <c r="Z321"/>
  <c r="Q321"/>
  <c r="P321"/>
  <c r="O321"/>
  <c r="U321" s="1"/>
  <c r="N321"/>
  <c r="M321"/>
  <c r="Y321" s="1"/>
  <c r="L321"/>
  <c r="K321"/>
  <c r="Z308"/>
  <c r="Q308"/>
  <c r="P308"/>
  <c r="O308"/>
  <c r="U308" s="1"/>
  <c r="N308"/>
  <c r="M308"/>
  <c r="Y308" s="1"/>
  <c r="L308"/>
  <c r="K308"/>
  <c r="Z540"/>
  <c r="Q540"/>
  <c r="P540"/>
  <c r="O540"/>
  <c r="U540" s="1"/>
  <c r="N540"/>
  <c r="M540"/>
  <c r="Y540" s="1"/>
  <c r="L540"/>
  <c r="K540"/>
  <c r="Z517"/>
  <c r="Q517"/>
  <c r="P517"/>
  <c r="O517"/>
  <c r="U517" s="1"/>
  <c r="N517"/>
  <c r="M517"/>
  <c r="Y517" s="1"/>
  <c r="L517"/>
  <c r="K517"/>
  <c r="Z490"/>
  <c r="Q490"/>
  <c r="P490"/>
  <c r="O490"/>
  <c r="U490" s="1"/>
  <c r="N490"/>
  <c r="M490"/>
  <c r="Y490" s="1"/>
  <c r="L490"/>
  <c r="K490"/>
  <c r="Z476"/>
  <c r="Q476"/>
  <c r="P476"/>
  <c r="O476"/>
  <c r="U476" s="1"/>
  <c r="N476"/>
  <c r="M476"/>
  <c r="Y476" s="1"/>
  <c r="L476"/>
  <c r="K476"/>
  <c r="Z534"/>
  <c r="Q534"/>
  <c r="P534"/>
  <c r="O534"/>
  <c r="U534" s="1"/>
  <c r="N534"/>
  <c r="M534"/>
  <c r="Y534" s="1"/>
  <c r="L534"/>
  <c r="K534"/>
  <c r="Z491"/>
  <c r="Q491"/>
  <c r="P491"/>
  <c r="O491"/>
  <c r="U491" s="1"/>
  <c r="N491"/>
  <c r="M491"/>
  <c r="Y491" s="1"/>
  <c r="L491"/>
  <c r="K491"/>
  <c r="Z461"/>
  <c r="Q461"/>
  <c r="P461"/>
  <c r="O461"/>
  <c r="U461" s="1"/>
  <c r="N461"/>
  <c r="M461"/>
  <c r="Y461" s="1"/>
  <c r="L461"/>
  <c r="K461"/>
  <c r="Z429"/>
  <c r="Q429"/>
  <c r="P429"/>
  <c r="O429"/>
  <c r="U429" s="1"/>
  <c r="N429"/>
  <c r="M429"/>
  <c r="Y429" s="1"/>
  <c r="L429"/>
  <c r="K429"/>
  <c r="Z415"/>
  <c r="Q415"/>
  <c r="P415"/>
  <c r="O415"/>
  <c r="U415" s="1"/>
  <c r="N415"/>
  <c r="M415"/>
  <c r="Y415" s="1"/>
  <c r="L415"/>
  <c r="K415"/>
  <c r="Z536"/>
  <c r="Q536"/>
  <c r="P536"/>
  <c r="O536"/>
  <c r="U536" s="1"/>
  <c r="N536"/>
  <c r="M536"/>
  <c r="Y536" s="1"/>
  <c r="L536"/>
  <c r="K536"/>
  <c r="Z483"/>
  <c r="Q483"/>
  <c r="P483"/>
  <c r="O483"/>
  <c r="U483" s="1"/>
  <c r="N483"/>
  <c r="M483"/>
  <c r="Y483" s="1"/>
  <c r="L483"/>
  <c r="K483"/>
  <c r="Z444"/>
  <c r="Q444"/>
  <c r="P444"/>
  <c r="O444"/>
  <c r="U444" s="1"/>
  <c r="N444"/>
  <c r="M444"/>
  <c r="Y444" s="1"/>
  <c r="L444"/>
  <c r="K444"/>
  <c r="Z408"/>
  <c r="Q408"/>
  <c r="P408"/>
  <c r="O408"/>
  <c r="U408" s="1"/>
  <c r="N408"/>
  <c r="M408"/>
  <c r="Y408" s="1"/>
  <c r="L408"/>
  <c r="K408"/>
  <c r="Z383"/>
  <c r="Q383"/>
  <c r="P383"/>
  <c r="O383"/>
  <c r="U383" s="1"/>
  <c r="N383"/>
  <c r="M383"/>
  <c r="Y383" s="1"/>
  <c r="L383"/>
  <c r="K383"/>
  <c r="Z366"/>
  <c r="Q366"/>
  <c r="P366"/>
  <c r="O366"/>
  <c r="U366" s="1"/>
  <c r="N366"/>
  <c r="M366"/>
  <c r="Y366" s="1"/>
  <c r="L366"/>
  <c r="K366"/>
  <c r="Z495"/>
  <c r="Q495"/>
  <c r="P495"/>
  <c r="O495"/>
  <c r="U495" s="1"/>
  <c r="N495"/>
  <c r="M495"/>
  <c r="Y495" s="1"/>
  <c r="L495"/>
  <c r="K495"/>
  <c r="Z443"/>
  <c r="Q443"/>
  <c r="P443"/>
  <c r="O443"/>
  <c r="U443" s="1"/>
  <c r="N443"/>
  <c r="M443"/>
  <c r="Y443" s="1"/>
  <c r="L443"/>
  <c r="K443"/>
  <c r="Z395"/>
  <c r="Q395"/>
  <c r="P395"/>
  <c r="O395"/>
  <c r="U395" s="1"/>
  <c r="N395"/>
  <c r="M395"/>
  <c r="Y395" s="1"/>
  <c r="L395"/>
  <c r="K395"/>
  <c r="Z362"/>
  <c r="Q362"/>
  <c r="P362"/>
  <c r="O362"/>
  <c r="U362" s="1"/>
  <c r="N362"/>
  <c r="M362"/>
  <c r="Y362" s="1"/>
  <c r="L362"/>
  <c r="K362"/>
  <c r="Z341"/>
  <c r="Q341"/>
  <c r="P341"/>
  <c r="O341"/>
  <c r="U341" s="1"/>
  <c r="N341"/>
  <c r="M341"/>
  <c r="Y341" s="1"/>
  <c r="L341"/>
  <c r="K341"/>
  <c r="Z324"/>
  <c r="Q324"/>
  <c r="P324"/>
  <c r="O324"/>
  <c r="U324" s="1"/>
  <c r="N324"/>
  <c r="M324"/>
  <c r="Y324" s="1"/>
  <c r="L324"/>
  <c r="K324"/>
  <c r="Z522"/>
  <c r="Q522"/>
  <c r="P522"/>
  <c r="O522"/>
  <c r="U522" s="1"/>
  <c r="N522"/>
  <c r="M522"/>
  <c r="Y522" s="1"/>
  <c r="L522"/>
  <c r="K522"/>
  <c r="Z460"/>
  <c r="Q460"/>
  <c r="P460"/>
  <c r="O460"/>
  <c r="U460" s="1"/>
  <c r="N460"/>
  <c r="M460"/>
  <c r="Y460" s="1"/>
  <c r="L460"/>
  <c r="K460"/>
  <c r="Z404"/>
  <c r="Q404"/>
  <c r="P404"/>
  <c r="O404"/>
  <c r="U404" s="1"/>
  <c r="N404"/>
  <c r="M404"/>
  <c r="Y404" s="1"/>
  <c r="L404"/>
  <c r="K404"/>
  <c r="Z361"/>
  <c r="Q361"/>
  <c r="P361"/>
  <c r="O361"/>
  <c r="U361" s="1"/>
  <c r="N361"/>
  <c r="M361"/>
  <c r="Y361" s="1"/>
  <c r="L361"/>
  <c r="K361"/>
  <c r="Z325"/>
  <c r="Q325"/>
  <c r="P325"/>
  <c r="O325"/>
  <c r="U325" s="1"/>
  <c r="N325"/>
  <c r="M325"/>
  <c r="Y325" s="1"/>
  <c r="L325"/>
  <c r="K325"/>
  <c r="Z304"/>
  <c r="Q304"/>
  <c r="P304"/>
  <c r="O304"/>
  <c r="U304" s="1"/>
  <c r="N304"/>
  <c r="M304"/>
  <c r="Y304" s="1"/>
  <c r="L304"/>
  <c r="K304"/>
  <c r="Z291"/>
  <c r="Q291"/>
  <c r="P291"/>
  <c r="O291"/>
  <c r="U291" s="1"/>
  <c r="N291"/>
  <c r="M291"/>
  <c r="Y291" s="1"/>
  <c r="L291"/>
  <c r="K291"/>
  <c r="Z487"/>
  <c r="Q487"/>
  <c r="P487"/>
  <c r="O487"/>
  <c r="U487" s="1"/>
  <c r="N487"/>
  <c r="M487"/>
  <c r="Y487" s="1"/>
  <c r="L487"/>
  <c r="K487"/>
  <c r="Z423"/>
  <c r="Q423"/>
  <c r="P423"/>
  <c r="O423"/>
  <c r="U423" s="1"/>
  <c r="N423"/>
  <c r="M423"/>
  <c r="Y423" s="1"/>
  <c r="L423"/>
  <c r="K423"/>
  <c r="Z375"/>
  <c r="Q375"/>
  <c r="P375"/>
  <c r="O375"/>
  <c r="U375" s="1"/>
  <c r="N375"/>
  <c r="M375"/>
  <c r="Y375" s="1"/>
  <c r="L375"/>
  <c r="K375"/>
  <c r="Z329"/>
  <c r="Q329"/>
  <c r="P329"/>
  <c r="O329"/>
  <c r="U329" s="1"/>
  <c r="N329"/>
  <c r="M329"/>
  <c r="Y329" s="1"/>
  <c r="L329"/>
  <c r="K329"/>
  <c r="Z299"/>
  <c r="Q299"/>
  <c r="P299"/>
  <c r="O299"/>
  <c r="U299" s="1"/>
  <c r="N299"/>
  <c r="M299"/>
  <c r="Y299" s="1"/>
  <c r="L299"/>
  <c r="K299"/>
  <c r="Z274"/>
  <c r="Q274"/>
  <c r="P274"/>
  <c r="O274"/>
  <c r="U274" s="1"/>
  <c r="N274"/>
  <c r="M274"/>
  <c r="Y274" s="1"/>
  <c r="L274"/>
  <c r="K274"/>
  <c r="Z263"/>
  <c r="Q263"/>
  <c r="P263"/>
  <c r="O263"/>
  <c r="U263" s="1"/>
  <c r="N263"/>
  <c r="M263"/>
  <c r="Y263" s="1"/>
  <c r="L263"/>
  <c r="K263"/>
  <c r="Z538"/>
  <c r="Q538"/>
  <c r="P538"/>
  <c r="O538"/>
  <c r="U538" s="1"/>
  <c r="N538"/>
  <c r="M538"/>
  <c r="Y538" s="1"/>
  <c r="L538"/>
  <c r="K538"/>
  <c r="Z468"/>
  <c r="Q468"/>
  <c r="P468"/>
  <c r="O468"/>
  <c r="U468" s="1"/>
  <c r="N468"/>
  <c r="M468"/>
  <c r="Y468" s="1"/>
  <c r="L468"/>
  <c r="K468"/>
  <c r="Z403"/>
  <c r="Q403"/>
  <c r="P403"/>
  <c r="O403"/>
  <c r="U403" s="1"/>
  <c r="N403"/>
  <c r="M403"/>
  <c r="Y403" s="1"/>
  <c r="L403"/>
  <c r="K403"/>
  <c r="Z350"/>
  <c r="Q350"/>
  <c r="P350"/>
  <c r="O350"/>
  <c r="U350" s="1"/>
  <c r="N350"/>
  <c r="M350"/>
  <c r="Y350" s="1"/>
  <c r="L350"/>
  <c r="K350"/>
  <c r="Z307"/>
  <c r="Q307"/>
  <c r="P307"/>
  <c r="O307"/>
  <c r="N307"/>
  <c r="M307"/>
  <c r="L307"/>
  <c r="K307"/>
  <c r="Z275"/>
  <c r="Q275"/>
  <c r="P275"/>
  <c r="O275"/>
  <c r="U275" s="1"/>
  <c r="N275"/>
  <c r="M275"/>
  <c r="Y275" s="1"/>
  <c r="L275"/>
  <c r="K275"/>
  <c r="Z256"/>
  <c r="Q256"/>
  <c r="P256"/>
  <c r="O256"/>
  <c r="U256" s="1"/>
  <c r="N256"/>
  <c r="M256"/>
  <c r="Y256" s="1"/>
  <c r="L256"/>
  <c r="K256"/>
  <c r="Z240"/>
  <c r="Q240"/>
  <c r="P240"/>
  <c r="O240"/>
  <c r="U240" s="1"/>
  <c r="N240"/>
  <c r="M240"/>
  <c r="Y240" s="1"/>
  <c r="L240"/>
  <c r="K240"/>
  <c r="Z523"/>
  <c r="Q523"/>
  <c r="P523"/>
  <c r="O523"/>
  <c r="U523" s="1"/>
  <c r="N523"/>
  <c r="M523"/>
  <c r="Y523" s="1"/>
  <c r="L523"/>
  <c r="K523"/>
  <c r="Z451"/>
  <c r="Q451"/>
  <c r="P451"/>
  <c r="O451"/>
  <c r="U451" s="1"/>
  <c r="N451"/>
  <c r="M451"/>
  <c r="Y451" s="1"/>
  <c r="L451"/>
  <c r="K451"/>
  <c r="Z387"/>
  <c r="Q387"/>
  <c r="P387"/>
  <c r="O387"/>
  <c r="U387" s="1"/>
  <c r="N387"/>
  <c r="M387"/>
  <c r="Y387" s="1"/>
  <c r="L387"/>
  <c r="K387"/>
  <c r="Z333"/>
  <c r="Q333"/>
  <c r="P333"/>
  <c r="O333"/>
  <c r="U333" s="1"/>
  <c r="N333"/>
  <c r="M333"/>
  <c r="Y333" s="1"/>
  <c r="L333"/>
  <c r="K333"/>
  <c r="Z293"/>
  <c r="Q293"/>
  <c r="P293"/>
  <c r="O293"/>
  <c r="U293" s="1"/>
  <c r="N293"/>
  <c r="M293"/>
  <c r="Y293" s="1"/>
  <c r="L293"/>
  <c r="K293"/>
  <c r="Z261"/>
  <c r="Q261"/>
  <c r="P261"/>
  <c r="O261"/>
  <c r="U261" s="1"/>
  <c r="N261"/>
  <c r="M261"/>
  <c r="Y261" s="1"/>
  <c r="L261"/>
  <c r="K261"/>
  <c r="Z239"/>
  <c r="Q239"/>
  <c r="P239"/>
  <c r="O239"/>
  <c r="U239" s="1"/>
  <c r="N239"/>
  <c r="M239"/>
  <c r="Y239" s="1"/>
  <c r="L239"/>
  <c r="K239"/>
  <c r="Z222"/>
  <c r="Q222"/>
  <c r="P222"/>
  <c r="O222"/>
  <c r="U222" s="1"/>
  <c r="N222"/>
  <c r="M222"/>
  <c r="Y222" s="1"/>
  <c r="L222"/>
  <c r="K222"/>
  <c r="Z514"/>
  <c r="Q514"/>
  <c r="P514"/>
  <c r="O514"/>
  <c r="U514" s="1"/>
  <c r="N514"/>
  <c r="M514"/>
  <c r="Y514" s="1"/>
  <c r="L514"/>
  <c r="K514"/>
  <c r="Z440"/>
  <c r="Q440"/>
  <c r="P440"/>
  <c r="O440"/>
  <c r="U440" s="1"/>
  <c r="N440"/>
  <c r="M440"/>
  <c r="Y440" s="1"/>
  <c r="L440"/>
  <c r="K440"/>
  <c r="Z376"/>
  <c r="Q376"/>
  <c r="P376"/>
  <c r="O376"/>
  <c r="U376" s="1"/>
  <c r="N376"/>
  <c r="M376"/>
  <c r="Y376" s="1"/>
  <c r="L376"/>
  <c r="K376"/>
  <c r="Z323"/>
  <c r="Q323"/>
  <c r="P323"/>
  <c r="O323"/>
  <c r="U323" s="1"/>
  <c r="N323"/>
  <c r="M323"/>
  <c r="Y323" s="1"/>
  <c r="L323"/>
  <c r="K323"/>
  <c r="Z281"/>
  <c r="Q281"/>
  <c r="P281"/>
  <c r="O281"/>
  <c r="U281" s="1"/>
  <c r="N281"/>
  <c r="M281"/>
  <c r="Y281" s="1"/>
  <c r="L281"/>
  <c r="K281"/>
  <c r="Z250"/>
  <c r="Q250"/>
  <c r="P250"/>
  <c r="O250"/>
  <c r="U250" s="1"/>
  <c r="N250"/>
  <c r="M250"/>
  <c r="Y250" s="1"/>
  <c r="L250"/>
  <c r="K250"/>
  <c r="Z230"/>
  <c r="Q230"/>
  <c r="P230"/>
  <c r="O230"/>
  <c r="U230" s="1"/>
  <c r="N230"/>
  <c r="M230"/>
  <c r="Y230" s="1"/>
  <c r="L230"/>
  <c r="K230"/>
  <c r="Z213"/>
  <c r="Q213"/>
  <c r="P213"/>
  <c r="O213"/>
  <c r="U213" s="1"/>
  <c r="N213"/>
  <c r="M213"/>
  <c r="Y213" s="1"/>
  <c r="L213"/>
  <c r="K213"/>
  <c r="Z539"/>
  <c r="Q539"/>
  <c r="P539"/>
  <c r="O539"/>
  <c r="U539" s="1"/>
  <c r="N539"/>
  <c r="M539"/>
  <c r="Y539" s="1"/>
  <c r="L539"/>
  <c r="K539"/>
  <c r="Z525"/>
  <c r="Q525"/>
  <c r="P525"/>
  <c r="O525"/>
  <c r="U525" s="1"/>
  <c r="N525"/>
  <c r="M525"/>
  <c r="Y525" s="1"/>
  <c r="L525"/>
  <c r="K525"/>
  <c r="Z526"/>
  <c r="Q526"/>
  <c r="P526"/>
  <c r="O526"/>
  <c r="U526" s="1"/>
  <c r="N526"/>
  <c r="M526"/>
  <c r="Y526" s="1"/>
  <c r="L526"/>
  <c r="K526"/>
  <c r="Z493"/>
  <c r="Q493"/>
  <c r="P493"/>
  <c r="O493"/>
  <c r="U493" s="1"/>
  <c r="N493"/>
  <c r="M493"/>
  <c r="Y493" s="1"/>
  <c r="L493"/>
  <c r="K493"/>
  <c r="Z469"/>
  <c r="Q469"/>
  <c r="P469"/>
  <c r="O469"/>
  <c r="U469" s="1"/>
  <c r="N469"/>
  <c r="M469"/>
  <c r="Y469" s="1"/>
  <c r="L469"/>
  <c r="K469"/>
  <c r="Z457"/>
  <c r="Q457"/>
  <c r="P457"/>
  <c r="O457"/>
  <c r="U457" s="1"/>
  <c r="N457"/>
  <c r="M457"/>
  <c r="Y457" s="1"/>
  <c r="L457"/>
  <c r="K457"/>
  <c r="Z507"/>
  <c r="Q507"/>
  <c r="P507"/>
  <c r="O507"/>
  <c r="U507" s="1"/>
  <c r="N507"/>
  <c r="M507"/>
  <c r="Y507" s="1"/>
  <c r="L507"/>
  <c r="K507"/>
  <c r="Z463"/>
  <c r="Q463"/>
  <c r="P463"/>
  <c r="O463"/>
  <c r="U463" s="1"/>
  <c r="N463"/>
  <c r="M463"/>
  <c r="Y463" s="1"/>
  <c r="L463"/>
  <c r="K463"/>
  <c r="Z425"/>
  <c r="Q425"/>
  <c r="P425"/>
  <c r="O425"/>
  <c r="U425" s="1"/>
  <c r="N425"/>
  <c r="M425"/>
  <c r="Y425" s="1"/>
  <c r="L425"/>
  <c r="K425"/>
  <c r="Z406"/>
  <c r="Q406"/>
  <c r="P406"/>
  <c r="O406"/>
  <c r="U406" s="1"/>
  <c r="N406"/>
  <c r="M406"/>
  <c r="Y406" s="1"/>
  <c r="L406"/>
  <c r="K406"/>
  <c r="Z389"/>
  <c r="Q389"/>
  <c r="P389"/>
  <c r="O389"/>
  <c r="U389" s="1"/>
  <c r="N389"/>
  <c r="M389"/>
  <c r="Y389" s="1"/>
  <c r="L389"/>
  <c r="K389"/>
  <c r="Z502"/>
  <c r="Q502"/>
  <c r="P502"/>
  <c r="O502"/>
  <c r="U502" s="1"/>
  <c r="N502"/>
  <c r="M502"/>
  <c r="Y502" s="1"/>
  <c r="L502"/>
  <c r="K502"/>
  <c r="Z450"/>
  <c r="Q450"/>
  <c r="P450"/>
  <c r="O450"/>
  <c r="U450" s="1"/>
  <c r="N450"/>
  <c r="M450"/>
  <c r="Y450" s="1"/>
  <c r="L450"/>
  <c r="K450"/>
  <c r="Z407"/>
  <c r="Q407"/>
  <c r="P407"/>
  <c r="O407"/>
  <c r="U407" s="1"/>
  <c r="N407"/>
  <c r="M407"/>
  <c r="Y407" s="1"/>
  <c r="L407"/>
  <c r="K407"/>
  <c r="Z369"/>
  <c r="Q369"/>
  <c r="P369"/>
  <c r="O369"/>
  <c r="U369" s="1"/>
  <c r="N369"/>
  <c r="M369"/>
  <c r="Y369" s="1"/>
  <c r="L369"/>
  <c r="K369"/>
  <c r="Z347"/>
  <c r="Q347"/>
  <c r="P347"/>
  <c r="O347"/>
  <c r="U347" s="1"/>
  <c r="N347"/>
  <c r="M347"/>
  <c r="Y347" s="1"/>
  <c r="L347"/>
  <c r="K347"/>
  <c r="Z332"/>
  <c r="Q332"/>
  <c r="P332"/>
  <c r="O332"/>
  <c r="U332" s="1"/>
  <c r="N332"/>
  <c r="M332"/>
  <c r="Y332" s="1"/>
  <c r="L332"/>
  <c r="K332"/>
  <c r="Z518"/>
  <c r="Q518"/>
  <c r="P518"/>
  <c r="O518"/>
  <c r="U518" s="1"/>
  <c r="N518"/>
  <c r="M518"/>
  <c r="Y518" s="1"/>
  <c r="L518"/>
  <c r="K518"/>
  <c r="Z455"/>
  <c r="Q455"/>
  <c r="P455"/>
  <c r="O455"/>
  <c r="U455" s="1"/>
  <c r="N455"/>
  <c r="M455"/>
  <c r="Y455" s="1"/>
  <c r="L455"/>
  <c r="K455"/>
  <c r="Z397"/>
  <c r="Q397"/>
  <c r="P397"/>
  <c r="O397"/>
  <c r="U397" s="1"/>
  <c r="N397"/>
  <c r="M397"/>
  <c r="Y397" s="1"/>
  <c r="L397"/>
  <c r="K397"/>
  <c r="Z354"/>
  <c r="Q354"/>
  <c r="P354"/>
  <c r="O354"/>
  <c r="U354" s="1"/>
  <c r="N354"/>
  <c r="M354"/>
  <c r="Y354" s="1"/>
  <c r="L354"/>
  <c r="K354"/>
  <c r="Z320"/>
  <c r="Q320"/>
  <c r="P320"/>
  <c r="O320"/>
  <c r="U320" s="1"/>
  <c r="N320"/>
  <c r="M320"/>
  <c r="Y320" s="1"/>
  <c r="L320"/>
  <c r="K320"/>
  <c r="Z300"/>
  <c r="Q300"/>
  <c r="P300"/>
  <c r="O300"/>
  <c r="U300" s="1"/>
  <c r="N300"/>
  <c r="M300"/>
  <c r="Y300" s="1"/>
  <c r="L300"/>
  <c r="K300"/>
  <c r="Z286"/>
  <c r="Q286"/>
  <c r="P286"/>
  <c r="O286"/>
  <c r="U286" s="1"/>
  <c r="N286"/>
  <c r="M286"/>
  <c r="Y286" s="1"/>
  <c r="L286"/>
  <c r="K286"/>
  <c r="Z472"/>
  <c r="Q472"/>
  <c r="P472"/>
  <c r="O472"/>
  <c r="U472" s="1"/>
  <c r="N472"/>
  <c r="M472"/>
  <c r="Y472" s="1"/>
  <c r="L472"/>
  <c r="K472"/>
  <c r="Z411"/>
  <c r="Q411"/>
  <c r="P411"/>
  <c r="O411"/>
  <c r="U411" s="1"/>
  <c r="N411"/>
  <c r="M411"/>
  <c r="Y411" s="1"/>
  <c r="L411"/>
  <c r="K411"/>
  <c r="Z353"/>
  <c r="Q353"/>
  <c r="P353"/>
  <c r="O353"/>
  <c r="U353" s="1"/>
  <c r="N353"/>
  <c r="M353"/>
  <c r="Y353" s="1"/>
  <c r="L353"/>
  <c r="K353"/>
  <c r="Z311"/>
  <c r="Q311"/>
  <c r="P311"/>
  <c r="O311"/>
  <c r="U311" s="1"/>
  <c r="N311"/>
  <c r="M311"/>
  <c r="Y311" s="1"/>
  <c r="L311"/>
  <c r="K311"/>
  <c r="Z280"/>
  <c r="Q280"/>
  <c r="P280"/>
  <c r="O280"/>
  <c r="U280" s="1"/>
  <c r="N280"/>
  <c r="M280"/>
  <c r="Y280" s="1"/>
  <c r="L280"/>
  <c r="K280"/>
  <c r="Z260"/>
  <c r="Q260"/>
  <c r="P260"/>
  <c r="O260"/>
  <c r="U260" s="1"/>
  <c r="N260"/>
  <c r="M260"/>
  <c r="Y260" s="1"/>
  <c r="L260"/>
  <c r="K260"/>
  <c r="Z242"/>
  <c r="Q242"/>
  <c r="P242"/>
  <c r="O242"/>
  <c r="U242" s="1"/>
  <c r="N242"/>
  <c r="M242"/>
  <c r="Y242" s="1"/>
  <c r="L242"/>
  <c r="K242"/>
  <c r="Z510"/>
  <c r="Q510"/>
  <c r="P510"/>
  <c r="O510"/>
  <c r="U510" s="1"/>
  <c r="N510"/>
  <c r="M510"/>
  <c r="Y510" s="1"/>
  <c r="L510"/>
  <c r="K510"/>
  <c r="Z432"/>
  <c r="Q432"/>
  <c r="P432"/>
  <c r="O432"/>
  <c r="U432" s="1"/>
  <c r="N432"/>
  <c r="M432"/>
  <c r="Y432" s="1"/>
  <c r="L432"/>
  <c r="K432"/>
  <c r="Z368"/>
  <c r="Q368"/>
  <c r="P368"/>
  <c r="O368"/>
  <c r="U368" s="1"/>
  <c r="N368"/>
  <c r="M368"/>
  <c r="Y368" s="1"/>
  <c r="L368"/>
  <c r="K368"/>
  <c r="Z317"/>
  <c r="Q317"/>
  <c r="P317"/>
  <c r="O317"/>
  <c r="U317" s="1"/>
  <c r="N317"/>
  <c r="M317"/>
  <c r="Y317" s="1"/>
  <c r="L317"/>
  <c r="K317"/>
  <c r="Z278"/>
  <c r="Q278"/>
  <c r="P278"/>
  <c r="O278"/>
  <c r="U278" s="1"/>
  <c r="N278"/>
  <c r="M278"/>
  <c r="Y278" s="1"/>
  <c r="L278"/>
  <c r="K278"/>
  <c r="Z245"/>
  <c r="Q245"/>
  <c r="P245"/>
  <c r="O245"/>
  <c r="U245" s="1"/>
  <c r="N245"/>
  <c r="M245"/>
  <c r="Y245" s="1"/>
  <c r="L245"/>
  <c r="K245"/>
  <c r="Z221"/>
  <c r="Q221"/>
  <c r="P221"/>
  <c r="O221"/>
  <c r="U221" s="1"/>
  <c r="N221"/>
  <c r="M221"/>
  <c r="Y221" s="1"/>
  <c r="L221"/>
  <c r="K221"/>
  <c r="Z209"/>
  <c r="Q209"/>
  <c r="P209"/>
  <c r="O209"/>
  <c r="U209" s="1"/>
  <c r="N209"/>
  <c r="M209"/>
  <c r="Y209" s="1"/>
  <c r="L209"/>
  <c r="K209"/>
  <c r="Z478"/>
  <c r="Q478"/>
  <c r="P478"/>
  <c r="O478"/>
  <c r="U478" s="1"/>
  <c r="N478"/>
  <c r="M478"/>
  <c r="Y478" s="1"/>
  <c r="L478"/>
  <c r="K478"/>
  <c r="Z405"/>
  <c r="Q405"/>
  <c r="P405"/>
  <c r="O405"/>
  <c r="U405" s="1"/>
  <c r="N405"/>
  <c r="M405"/>
  <c r="Y405" s="1"/>
  <c r="L405"/>
  <c r="K405"/>
  <c r="Z342"/>
  <c r="Q342"/>
  <c r="P342"/>
  <c r="O342"/>
  <c r="U342" s="1"/>
  <c r="N342"/>
  <c r="M342"/>
  <c r="Y342" s="1"/>
  <c r="L342"/>
  <c r="K342"/>
  <c r="Z292"/>
  <c r="Q292"/>
  <c r="P292"/>
  <c r="O292"/>
  <c r="U292" s="1"/>
  <c r="N292"/>
  <c r="M292"/>
  <c r="Y292" s="1"/>
  <c r="L292"/>
  <c r="K292"/>
  <c r="Z249"/>
  <c r="Q249"/>
  <c r="P249"/>
  <c r="O249"/>
  <c r="U249" s="1"/>
  <c r="N249"/>
  <c r="M249"/>
  <c r="Y249" s="1"/>
  <c r="L249"/>
  <c r="K249"/>
  <c r="Z218"/>
  <c r="Q218"/>
  <c r="P218"/>
  <c r="O218"/>
  <c r="U218" s="1"/>
  <c r="N218"/>
  <c r="M218"/>
  <c r="Y218" s="1"/>
  <c r="L218"/>
  <c r="K218"/>
  <c r="Z198"/>
  <c r="Q198"/>
  <c r="P198"/>
  <c r="O198"/>
  <c r="U198" s="1"/>
  <c r="N198"/>
  <c r="M198"/>
  <c r="Y198" s="1"/>
  <c r="L198"/>
  <c r="K198"/>
  <c r="Z188"/>
  <c r="Q188"/>
  <c r="P188"/>
  <c r="O188"/>
  <c r="U188" s="1"/>
  <c r="N188"/>
  <c r="M188"/>
  <c r="Y188" s="1"/>
  <c r="L188"/>
  <c r="K188"/>
  <c r="Z535"/>
  <c r="Q535"/>
  <c r="P535"/>
  <c r="O535"/>
  <c r="U535" s="1"/>
  <c r="N535"/>
  <c r="M535"/>
  <c r="Y535" s="1"/>
  <c r="L535"/>
  <c r="K535"/>
  <c r="Z456"/>
  <c r="Q456"/>
  <c r="P456"/>
  <c r="O456"/>
  <c r="U456" s="1"/>
  <c r="N456"/>
  <c r="M456"/>
  <c r="Y456" s="1"/>
  <c r="L456"/>
  <c r="K456"/>
  <c r="Z380"/>
  <c r="Q380"/>
  <c r="P380"/>
  <c r="O380"/>
  <c r="U380" s="1"/>
  <c r="N380"/>
  <c r="M380"/>
  <c r="Y380" s="1"/>
  <c r="L380"/>
  <c r="K380"/>
  <c r="Z315"/>
  <c r="Q315"/>
  <c r="P315"/>
  <c r="O315"/>
  <c r="U315" s="1"/>
  <c r="N315"/>
  <c r="M315"/>
  <c r="Y315" s="1"/>
  <c r="L315"/>
  <c r="K315"/>
  <c r="Z267"/>
  <c r="Q267"/>
  <c r="P267"/>
  <c r="O267"/>
  <c r="U267" s="1"/>
  <c r="N267"/>
  <c r="M267"/>
  <c r="Y267" s="1"/>
  <c r="L267"/>
  <c r="K267"/>
  <c r="Z228"/>
  <c r="Q228"/>
  <c r="P228"/>
  <c r="O228"/>
  <c r="U228" s="1"/>
  <c r="N228"/>
  <c r="M228"/>
  <c r="Y228" s="1"/>
  <c r="L228"/>
  <c r="K228"/>
  <c r="Z199"/>
  <c r="Q199"/>
  <c r="P199"/>
  <c r="O199"/>
  <c r="U199" s="1"/>
  <c r="N199"/>
  <c r="M199"/>
  <c r="Y199" s="1"/>
  <c r="L199"/>
  <c r="K199"/>
  <c r="Z177"/>
  <c r="Q177"/>
  <c r="P177"/>
  <c r="O177"/>
  <c r="U177" s="1"/>
  <c r="N177"/>
  <c r="M177"/>
  <c r="Y177" s="1"/>
  <c r="L177"/>
  <c r="K177"/>
  <c r="Z165"/>
  <c r="Q165"/>
  <c r="P165"/>
  <c r="O165"/>
  <c r="U165" s="1"/>
  <c r="N165"/>
  <c r="M165"/>
  <c r="Y165" s="1"/>
  <c r="L165"/>
  <c r="K165"/>
  <c r="Z519"/>
  <c r="Q519"/>
  <c r="P519"/>
  <c r="O519"/>
  <c r="U519" s="1"/>
  <c r="N519"/>
  <c r="M519"/>
  <c r="Y519" s="1"/>
  <c r="L519"/>
  <c r="K519"/>
  <c r="Z436"/>
  <c r="Q436"/>
  <c r="P436"/>
  <c r="O436"/>
  <c r="U436" s="1"/>
  <c r="N436"/>
  <c r="M436"/>
  <c r="Y436" s="1"/>
  <c r="L436"/>
  <c r="K436"/>
  <c r="Z363"/>
  <c r="Q363"/>
  <c r="P363"/>
  <c r="O363"/>
  <c r="U363" s="1"/>
  <c r="N363"/>
  <c r="M363"/>
  <c r="Y363" s="1"/>
  <c r="L363"/>
  <c r="K363"/>
  <c r="Z301"/>
  <c r="Q301"/>
  <c r="P301"/>
  <c r="O301"/>
  <c r="U301" s="1"/>
  <c r="N301"/>
  <c r="M301"/>
  <c r="Y301" s="1"/>
  <c r="L301"/>
  <c r="K301"/>
  <c r="Z253"/>
  <c r="Q253"/>
  <c r="P253"/>
  <c r="O253"/>
  <c r="U253" s="1"/>
  <c r="N253"/>
  <c r="M253"/>
  <c r="Y253" s="1"/>
  <c r="L253"/>
  <c r="K253"/>
  <c r="Z211"/>
  <c r="Q211"/>
  <c r="P211"/>
  <c r="O211"/>
  <c r="U211" s="1"/>
  <c r="N211"/>
  <c r="M211"/>
  <c r="Y211" s="1"/>
  <c r="L211"/>
  <c r="K211"/>
  <c r="Z186"/>
  <c r="Q186"/>
  <c r="P186"/>
  <c r="O186"/>
  <c r="U186" s="1"/>
  <c r="N186"/>
  <c r="M186"/>
  <c r="Y186" s="1"/>
  <c r="L186"/>
  <c r="K186"/>
  <c r="Z162"/>
  <c r="Q162"/>
  <c r="P162"/>
  <c r="O162"/>
  <c r="U162" s="1"/>
  <c r="N162"/>
  <c r="M162"/>
  <c r="Y162" s="1"/>
  <c r="L162"/>
  <c r="K162"/>
  <c r="Z152"/>
  <c r="Q152"/>
  <c r="P152"/>
  <c r="O152"/>
  <c r="U152" s="1"/>
  <c r="N152"/>
  <c r="M152"/>
  <c r="Y152" s="1"/>
  <c r="L152"/>
  <c r="K152"/>
  <c r="Z512"/>
  <c r="Q512"/>
  <c r="P512"/>
  <c r="O512"/>
  <c r="U512" s="1"/>
  <c r="N512"/>
  <c r="M512"/>
  <c r="Y512" s="1"/>
  <c r="L512"/>
  <c r="K512"/>
  <c r="Z422"/>
  <c r="Q422"/>
  <c r="P422"/>
  <c r="O422"/>
  <c r="U422" s="1"/>
  <c r="N422"/>
  <c r="M422"/>
  <c r="Y422" s="1"/>
  <c r="L422"/>
  <c r="K422"/>
  <c r="Z352"/>
  <c r="Q352"/>
  <c r="P352"/>
  <c r="O352"/>
  <c r="U352" s="1"/>
  <c r="N352"/>
  <c r="M352"/>
  <c r="Y352" s="1"/>
  <c r="L352"/>
  <c r="K352"/>
  <c r="Z297"/>
  <c r="Q297"/>
  <c r="P297"/>
  <c r="O297"/>
  <c r="U297" s="1"/>
  <c r="N297"/>
  <c r="M297"/>
  <c r="Y297" s="1"/>
  <c r="L297"/>
  <c r="K297"/>
  <c r="Z241"/>
  <c r="Q241"/>
  <c r="P241"/>
  <c r="O241"/>
  <c r="U241" s="1"/>
  <c r="N241"/>
  <c r="M241"/>
  <c r="Y241" s="1"/>
  <c r="L241"/>
  <c r="K241"/>
  <c r="Z204"/>
  <c r="Q204"/>
  <c r="P204"/>
  <c r="O204"/>
  <c r="U204" s="1"/>
  <c r="N204"/>
  <c r="M204"/>
  <c r="Y204" s="1"/>
  <c r="L204"/>
  <c r="K204"/>
  <c r="Z175"/>
  <c r="Q175"/>
  <c r="P175"/>
  <c r="O175"/>
  <c r="U175" s="1"/>
  <c r="N175"/>
  <c r="M175"/>
  <c r="Y175" s="1"/>
  <c r="L175"/>
  <c r="K175"/>
  <c r="Z158"/>
  <c r="Q158"/>
  <c r="P158"/>
  <c r="O158"/>
  <c r="U158" s="1"/>
  <c r="N158"/>
  <c r="M158"/>
  <c r="Y158" s="1"/>
  <c r="L158"/>
  <c r="K158"/>
  <c r="Z144"/>
  <c r="Q144"/>
  <c r="P144"/>
  <c r="O144"/>
  <c r="U144" s="1"/>
  <c r="N144"/>
  <c r="M144"/>
  <c r="Y144" s="1"/>
  <c r="L144"/>
  <c r="K144"/>
  <c r="Z530"/>
  <c r="Q530"/>
  <c r="P530"/>
  <c r="O530"/>
  <c r="U530" s="1"/>
  <c r="N530"/>
  <c r="M530"/>
  <c r="Y530" s="1"/>
  <c r="L530"/>
  <c r="K530"/>
  <c r="Z528"/>
  <c r="Q528"/>
  <c r="P528"/>
  <c r="O528"/>
  <c r="U528" s="1"/>
  <c r="N528"/>
  <c r="M528"/>
  <c r="Y528" s="1"/>
  <c r="L528"/>
  <c r="K528"/>
  <c r="Z494"/>
  <c r="Q494"/>
  <c r="P494"/>
  <c r="O494"/>
  <c r="U494" s="1"/>
  <c r="N494"/>
  <c r="M494"/>
  <c r="Y494" s="1"/>
  <c r="L494"/>
  <c r="K494"/>
  <c r="Z471"/>
  <c r="Q471"/>
  <c r="P471"/>
  <c r="O471"/>
  <c r="U471" s="1"/>
  <c r="N471"/>
  <c r="M471"/>
  <c r="Y471" s="1"/>
  <c r="L471"/>
  <c r="K471"/>
  <c r="Z458"/>
  <c r="Q458"/>
  <c r="P458"/>
  <c r="O458"/>
  <c r="U458" s="1"/>
  <c r="N458"/>
  <c r="M458"/>
  <c r="Y458" s="1"/>
  <c r="L458"/>
  <c r="K458"/>
  <c r="Z501"/>
  <c r="Q501"/>
  <c r="P501"/>
  <c r="O501"/>
  <c r="U501" s="1"/>
  <c r="N501"/>
  <c r="M501"/>
  <c r="Y501" s="1"/>
  <c r="L501"/>
  <c r="K501"/>
  <c r="Z459"/>
  <c r="Q459"/>
  <c r="P459"/>
  <c r="O459"/>
  <c r="U459" s="1"/>
  <c r="N459"/>
  <c r="M459"/>
  <c r="Y459" s="1"/>
  <c r="L459"/>
  <c r="K459"/>
  <c r="Z416"/>
  <c r="Q416"/>
  <c r="P416"/>
  <c r="O416"/>
  <c r="U416" s="1"/>
  <c r="N416"/>
  <c r="M416"/>
  <c r="Y416" s="1"/>
  <c r="L416"/>
  <c r="K416"/>
  <c r="Z396"/>
  <c r="Q396"/>
  <c r="P396"/>
  <c r="O396"/>
  <c r="U396" s="1"/>
  <c r="N396"/>
  <c r="M396"/>
  <c r="Y396" s="1"/>
  <c r="L396"/>
  <c r="K396"/>
  <c r="Z385"/>
  <c r="Q385"/>
  <c r="P385"/>
  <c r="O385"/>
  <c r="U385" s="1"/>
  <c r="N385"/>
  <c r="M385"/>
  <c r="Y385" s="1"/>
  <c r="L385"/>
  <c r="K385"/>
  <c r="Z488"/>
  <c r="Q488"/>
  <c r="P488"/>
  <c r="O488"/>
  <c r="U488" s="1"/>
  <c r="N488"/>
  <c r="M488"/>
  <c r="Y488" s="1"/>
  <c r="L488"/>
  <c r="K488"/>
  <c r="Z435"/>
  <c r="Q435"/>
  <c r="P435"/>
  <c r="O435"/>
  <c r="U435" s="1"/>
  <c r="N435"/>
  <c r="M435"/>
  <c r="Y435" s="1"/>
  <c r="L435"/>
  <c r="K435"/>
  <c r="Z391"/>
  <c r="Q391"/>
  <c r="P391"/>
  <c r="O391"/>
  <c r="U391" s="1"/>
  <c r="N391"/>
  <c r="M391"/>
  <c r="Y391" s="1"/>
  <c r="L391"/>
  <c r="K391"/>
  <c r="Z360"/>
  <c r="Q360"/>
  <c r="P360"/>
  <c r="O360"/>
  <c r="U360" s="1"/>
  <c r="N360"/>
  <c r="M360"/>
  <c r="Y360" s="1"/>
  <c r="L360"/>
  <c r="K360"/>
  <c r="Z336"/>
  <c r="Q336"/>
  <c r="P336"/>
  <c r="O336"/>
  <c r="U336" s="1"/>
  <c r="N336"/>
  <c r="M336"/>
  <c r="Y336" s="1"/>
  <c r="L336"/>
  <c r="K336"/>
  <c r="Z318"/>
  <c r="Q318"/>
  <c r="P318"/>
  <c r="O318"/>
  <c r="U318" s="1"/>
  <c r="N318"/>
  <c r="M318"/>
  <c r="Y318" s="1"/>
  <c r="L318"/>
  <c r="K318"/>
  <c r="Z428"/>
  <c r="Q428"/>
  <c r="P428"/>
  <c r="O428"/>
  <c r="U428" s="1"/>
  <c r="N428"/>
  <c r="M428"/>
  <c r="Y428" s="1"/>
  <c r="L428"/>
  <c r="K428"/>
  <c r="Z378"/>
  <c r="Q378"/>
  <c r="P378"/>
  <c r="O378"/>
  <c r="U378" s="1"/>
  <c r="N378"/>
  <c r="M378"/>
  <c r="Y378" s="1"/>
  <c r="L378"/>
  <c r="K378"/>
  <c r="Z337"/>
  <c r="Q337"/>
  <c r="P337"/>
  <c r="O337"/>
  <c r="U337" s="1"/>
  <c r="N337"/>
  <c r="M337"/>
  <c r="Y337" s="1"/>
  <c r="L337"/>
  <c r="K337"/>
  <c r="Z303"/>
  <c r="Q303"/>
  <c r="P303"/>
  <c r="O303"/>
  <c r="U303" s="1"/>
  <c r="N303"/>
  <c r="M303"/>
  <c r="Y303" s="1"/>
  <c r="L303"/>
  <c r="K303"/>
  <c r="Z279"/>
  <c r="Q279"/>
  <c r="P279"/>
  <c r="O279"/>
  <c r="U279" s="1"/>
  <c r="N279"/>
  <c r="M279"/>
  <c r="Y279" s="1"/>
  <c r="L279"/>
  <c r="K279"/>
  <c r="Z265"/>
  <c r="Q265"/>
  <c r="P265"/>
  <c r="O265"/>
  <c r="U265" s="1"/>
  <c r="N265"/>
  <c r="M265"/>
  <c r="Y265" s="1"/>
  <c r="L265"/>
  <c r="K265"/>
  <c r="Z446"/>
  <c r="Q446"/>
  <c r="P446"/>
  <c r="O446"/>
  <c r="U446" s="1"/>
  <c r="N446"/>
  <c r="M446"/>
  <c r="Y446" s="1"/>
  <c r="L446"/>
  <c r="K446"/>
  <c r="Z382"/>
  <c r="Q382"/>
  <c r="P382"/>
  <c r="O382"/>
  <c r="U382" s="1"/>
  <c r="N382"/>
  <c r="M382"/>
  <c r="Y382" s="1"/>
  <c r="L382"/>
  <c r="K382"/>
  <c r="Z327"/>
  <c r="Q327"/>
  <c r="P327"/>
  <c r="O327"/>
  <c r="U327" s="1"/>
  <c r="N327"/>
  <c r="M327"/>
  <c r="Y327" s="1"/>
  <c r="L327"/>
  <c r="K327"/>
  <c r="Z290"/>
  <c r="Q290"/>
  <c r="P290"/>
  <c r="O290"/>
  <c r="U290" s="1"/>
  <c r="N290"/>
  <c r="M290"/>
  <c r="Y290" s="1"/>
  <c r="L290"/>
  <c r="K290"/>
  <c r="Z259"/>
  <c r="Q259"/>
  <c r="P259"/>
  <c r="O259"/>
  <c r="U259" s="1"/>
  <c r="N259"/>
  <c r="M259"/>
  <c r="Y259" s="1"/>
  <c r="L259"/>
  <c r="K259"/>
  <c r="Z234"/>
  <c r="Q234"/>
  <c r="P234"/>
  <c r="O234"/>
  <c r="U234" s="1"/>
  <c r="N234"/>
  <c r="M234"/>
  <c r="Y234" s="1"/>
  <c r="L234"/>
  <c r="K234"/>
  <c r="Z220"/>
  <c r="Q220"/>
  <c r="P220"/>
  <c r="O220"/>
  <c r="U220" s="1"/>
  <c r="N220"/>
  <c r="M220"/>
  <c r="Y220" s="1"/>
  <c r="L220"/>
  <c r="K220"/>
  <c r="Z400"/>
  <c r="Q400"/>
  <c r="P400"/>
  <c r="O400"/>
  <c r="U400" s="1"/>
  <c r="N400"/>
  <c r="M400"/>
  <c r="Y400" s="1"/>
  <c r="L400"/>
  <c r="K400"/>
  <c r="Z340"/>
  <c r="Q340"/>
  <c r="P340"/>
  <c r="O340"/>
  <c r="U340" s="1"/>
  <c r="N340"/>
  <c r="M340"/>
  <c r="Y340" s="1"/>
  <c r="L340"/>
  <c r="K340"/>
  <c r="Z289"/>
  <c r="Q289"/>
  <c r="P289"/>
  <c r="O289"/>
  <c r="U289" s="1"/>
  <c r="N289"/>
  <c r="M289"/>
  <c r="Y289" s="1"/>
  <c r="L289"/>
  <c r="K289"/>
  <c r="Z248"/>
  <c r="Q248"/>
  <c r="P248"/>
  <c r="O248"/>
  <c r="U248" s="1"/>
  <c r="N248"/>
  <c r="M248"/>
  <c r="Y248" s="1"/>
  <c r="L248"/>
  <c r="K248"/>
  <c r="Z214"/>
  <c r="Q214"/>
  <c r="P214"/>
  <c r="O214"/>
  <c r="U214" s="1"/>
  <c r="N214"/>
  <c r="M214"/>
  <c r="Y214" s="1"/>
  <c r="L214"/>
  <c r="K214"/>
  <c r="Z195"/>
  <c r="Q195"/>
  <c r="P195"/>
  <c r="O195"/>
  <c r="N195"/>
  <c r="M195"/>
  <c r="L195"/>
  <c r="K195"/>
  <c r="Z184"/>
  <c r="Q184"/>
  <c r="P184"/>
  <c r="O184"/>
  <c r="U184" s="1"/>
  <c r="N184"/>
  <c r="M184"/>
  <c r="Y184" s="1"/>
  <c r="L184"/>
  <c r="K184"/>
  <c r="Z364"/>
  <c r="Q364"/>
  <c r="P364"/>
  <c r="O364"/>
  <c r="U364" s="1"/>
  <c r="N364"/>
  <c r="M364"/>
  <c r="Y364" s="1"/>
  <c r="L364"/>
  <c r="K364"/>
  <c r="Z302"/>
  <c r="Q302"/>
  <c r="P302"/>
  <c r="O302"/>
  <c r="U302" s="1"/>
  <c r="N302"/>
  <c r="M302"/>
  <c r="Y302" s="1"/>
  <c r="L302"/>
  <c r="K302"/>
  <c r="Z257"/>
  <c r="Q257"/>
  <c r="P257"/>
  <c r="O257"/>
  <c r="U257" s="1"/>
  <c r="N257"/>
  <c r="M257"/>
  <c r="Y257" s="1"/>
  <c r="L257"/>
  <c r="K257"/>
  <c r="Z212"/>
  <c r="Q212"/>
  <c r="P212"/>
  <c r="O212"/>
  <c r="U212" s="1"/>
  <c r="N212"/>
  <c r="M212"/>
  <c r="Y212" s="1"/>
  <c r="L212"/>
  <c r="K212"/>
  <c r="Z187"/>
  <c r="Q187"/>
  <c r="P187"/>
  <c r="O187"/>
  <c r="U187" s="1"/>
  <c r="N187"/>
  <c r="M187"/>
  <c r="Y187" s="1"/>
  <c r="L187"/>
  <c r="K187"/>
  <c r="Z164"/>
  <c r="Q164"/>
  <c r="P164"/>
  <c r="O164"/>
  <c r="U164" s="1"/>
  <c r="N164"/>
  <c r="M164"/>
  <c r="Y164" s="1"/>
  <c r="L164"/>
  <c r="K164"/>
  <c r="Z154"/>
  <c r="Q154"/>
  <c r="P154"/>
  <c r="O154"/>
  <c r="U154" s="1"/>
  <c r="N154"/>
  <c r="M154"/>
  <c r="Y154" s="1"/>
  <c r="L154"/>
  <c r="K154"/>
  <c r="Z409"/>
  <c r="Q409"/>
  <c r="P409"/>
  <c r="O409"/>
  <c r="U409" s="1"/>
  <c r="N409"/>
  <c r="M409"/>
  <c r="Y409" s="1"/>
  <c r="L409"/>
  <c r="K409"/>
  <c r="Z334"/>
  <c r="Q334"/>
  <c r="P334"/>
  <c r="O334"/>
  <c r="U334" s="1"/>
  <c r="N334"/>
  <c r="M334"/>
  <c r="Y334" s="1"/>
  <c r="L334"/>
  <c r="K334"/>
  <c r="Z273"/>
  <c r="Q273"/>
  <c r="P273"/>
  <c r="O273"/>
  <c r="U273" s="1"/>
  <c r="N273"/>
  <c r="M273"/>
  <c r="Y273" s="1"/>
  <c r="L273"/>
  <c r="K273"/>
  <c r="Z226"/>
  <c r="Q226"/>
  <c r="P226"/>
  <c r="O226"/>
  <c r="U226" s="1"/>
  <c r="N226"/>
  <c r="M226"/>
  <c r="Y226" s="1"/>
  <c r="L226"/>
  <c r="K226"/>
  <c r="Z190"/>
  <c r="Q190"/>
  <c r="P190"/>
  <c r="O190"/>
  <c r="U190" s="1"/>
  <c r="N190"/>
  <c r="M190"/>
  <c r="Y190" s="1"/>
  <c r="L190"/>
  <c r="K190"/>
  <c r="Z161"/>
  <c r="Q161"/>
  <c r="P161"/>
  <c r="O161"/>
  <c r="U161" s="1"/>
  <c r="N161"/>
  <c r="M161"/>
  <c r="Y161" s="1"/>
  <c r="L161"/>
  <c r="K161"/>
  <c r="Z139"/>
  <c r="Q139"/>
  <c r="P139"/>
  <c r="O139"/>
  <c r="U139" s="1"/>
  <c r="N139"/>
  <c r="M139"/>
  <c r="Y139" s="1"/>
  <c r="L139"/>
  <c r="K139"/>
  <c r="Z131"/>
  <c r="Q131"/>
  <c r="P131"/>
  <c r="O131"/>
  <c r="U131" s="1"/>
  <c r="N131"/>
  <c r="M131"/>
  <c r="Y131" s="1"/>
  <c r="L131"/>
  <c r="K131"/>
  <c r="Z384"/>
  <c r="Q384"/>
  <c r="P384"/>
  <c r="O384"/>
  <c r="U384" s="1"/>
  <c r="N384"/>
  <c r="M384"/>
  <c r="Y384" s="1"/>
  <c r="L384"/>
  <c r="K384"/>
  <c r="Z310"/>
  <c r="Q310"/>
  <c r="P310"/>
  <c r="O310"/>
  <c r="U310" s="1"/>
  <c r="N310"/>
  <c r="M310"/>
  <c r="Y310" s="1"/>
  <c r="L310"/>
  <c r="K310"/>
  <c r="Z254"/>
  <c r="Q254"/>
  <c r="P254"/>
  <c r="O254"/>
  <c r="U254" s="1"/>
  <c r="N254"/>
  <c r="M254"/>
  <c r="Y254" s="1"/>
  <c r="L254"/>
  <c r="K254"/>
  <c r="Z206"/>
  <c r="Q206"/>
  <c r="P206"/>
  <c r="O206"/>
  <c r="U206" s="1"/>
  <c r="N206"/>
  <c r="M206"/>
  <c r="Y206" s="1"/>
  <c r="L206"/>
  <c r="K206"/>
  <c r="Z168"/>
  <c r="Q168"/>
  <c r="P168"/>
  <c r="O168"/>
  <c r="U168" s="1"/>
  <c r="N168"/>
  <c r="M168"/>
  <c r="Y168" s="1"/>
  <c r="L168"/>
  <c r="K168"/>
  <c r="Z141"/>
  <c r="Q141"/>
  <c r="P141"/>
  <c r="O141"/>
  <c r="U141" s="1"/>
  <c r="N141"/>
  <c r="M141"/>
  <c r="Y141" s="1"/>
  <c r="L141"/>
  <c r="K141"/>
  <c r="Z125"/>
  <c r="Q125"/>
  <c r="P125"/>
  <c r="O125"/>
  <c r="U125" s="1"/>
  <c r="N125"/>
  <c r="M125"/>
  <c r="Y125" s="1"/>
  <c r="L125"/>
  <c r="K125"/>
  <c r="Z115"/>
  <c r="Q115"/>
  <c r="P115"/>
  <c r="O115"/>
  <c r="U115" s="1"/>
  <c r="N115"/>
  <c r="M115"/>
  <c r="Y115" s="1"/>
  <c r="L115"/>
  <c r="K115"/>
  <c r="Z449"/>
  <c r="Q449"/>
  <c r="P449"/>
  <c r="O449"/>
  <c r="U449" s="1"/>
  <c r="N449"/>
  <c r="M449"/>
  <c r="Y449" s="1"/>
  <c r="L449"/>
  <c r="K449"/>
  <c r="Z365"/>
  <c r="Q365"/>
  <c r="P365"/>
  <c r="O365"/>
  <c r="U365" s="1"/>
  <c r="N365"/>
  <c r="M365"/>
  <c r="Y365" s="1"/>
  <c r="L365"/>
  <c r="K365"/>
  <c r="Z298"/>
  <c r="Q298"/>
  <c r="P298"/>
  <c r="O298"/>
  <c r="U298" s="1"/>
  <c r="N298"/>
  <c r="M298"/>
  <c r="Y298" s="1"/>
  <c r="L298"/>
  <c r="K298"/>
  <c r="Z238"/>
  <c r="Q238"/>
  <c r="P238"/>
  <c r="O238"/>
  <c r="U238" s="1"/>
  <c r="N238"/>
  <c r="M238"/>
  <c r="Y238" s="1"/>
  <c r="L238"/>
  <c r="K238"/>
  <c r="Z193"/>
  <c r="Q193"/>
  <c r="P193"/>
  <c r="O193"/>
  <c r="U193" s="1"/>
  <c r="N193"/>
  <c r="M193"/>
  <c r="Y193" s="1"/>
  <c r="L193"/>
  <c r="K193"/>
  <c r="Z156"/>
  <c r="Q156"/>
  <c r="P156"/>
  <c r="O156"/>
  <c r="U156" s="1"/>
  <c r="N156"/>
  <c r="M156"/>
  <c r="Y156" s="1"/>
  <c r="L156"/>
  <c r="K156"/>
  <c r="Z128"/>
  <c r="Q128"/>
  <c r="P128"/>
  <c r="O128"/>
  <c r="U128" s="1"/>
  <c r="N128"/>
  <c r="M128"/>
  <c r="Y128" s="1"/>
  <c r="L128"/>
  <c r="K128"/>
  <c r="Z111"/>
  <c r="Q111"/>
  <c r="P111"/>
  <c r="O111"/>
  <c r="U111" s="1"/>
  <c r="N111"/>
  <c r="M111"/>
  <c r="Y111" s="1"/>
  <c r="L111"/>
  <c r="K111"/>
  <c r="Z103"/>
  <c r="Q103"/>
  <c r="P103"/>
  <c r="O103"/>
  <c r="U103" s="1"/>
  <c r="N103"/>
  <c r="M103"/>
  <c r="Y103" s="1"/>
  <c r="L103"/>
  <c r="K103"/>
  <c r="Z439"/>
  <c r="Q439"/>
  <c r="P439"/>
  <c r="O439"/>
  <c r="U439" s="1"/>
  <c r="N439"/>
  <c r="M439"/>
  <c r="Y439" s="1"/>
  <c r="L439"/>
  <c r="K439"/>
  <c r="Z356"/>
  <c r="Q356"/>
  <c r="P356"/>
  <c r="O356"/>
  <c r="U356" s="1"/>
  <c r="N356"/>
  <c r="M356"/>
  <c r="Y356" s="1"/>
  <c r="L356"/>
  <c r="K356"/>
  <c r="Z287"/>
  <c r="Q287"/>
  <c r="P287"/>
  <c r="O287"/>
  <c r="U287" s="1"/>
  <c r="N287"/>
  <c r="M287"/>
  <c r="Y287" s="1"/>
  <c r="L287"/>
  <c r="K287"/>
  <c r="Z229"/>
  <c r="Q229"/>
  <c r="P229"/>
  <c r="O229"/>
  <c r="U229" s="1"/>
  <c r="N229"/>
  <c r="M229"/>
  <c r="Y229" s="1"/>
  <c r="L229"/>
  <c r="K229"/>
  <c r="Z181"/>
  <c r="Q181"/>
  <c r="P181"/>
  <c r="O181"/>
  <c r="U181" s="1"/>
  <c r="N181"/>
  <c r="M181"/>
  <c r="Y181" s="1"/>
  <c r="L181"/>
  <c r="K181"/>
  <c r="Z146"/>
  <c r="Q146"/>
  <c r="P146"/>
  <c r="O146"/>
  <c r="U146" s="1"/>
  <c r="N146"/>
  <c r="M146"/>
  <c r="Y146" s="1"/>
  <c r="L146"/>
  <c r="K146"/>
  <c r="Z121"/>
  <c r="Q121"/>
  <c r="P121"/>
  <c r="O121"/>
  <c r="U121" s="1"/>
  <c r="N121"/>
  <c r="M121"/>
  <c r="Y121" s="1"/>
  <c r="L121"/>
  <c r="K121"/>
  <c r="Z106"/>
  <c r="Q106"/>
  <c r="P106"/>
  <c r="O106"/>
  <c r="U106" s="1"/>
  <c r="N106"/>
  <c r="M106"/>
  <c r="Y106" s="1"/>
  <c r="L106"/>
  <c r="K106"/>
  <c r="Z96"/>
  <c r="Q96"/>
  <c r="P96"/>
  <c r="O96"/>
  <c r="U96" s="1"/>
  <c r="N96"/>
  <c r="M96"/>
  <c r="Y96" s="1"/>
  <c r="L96"/>
  <c r="K96"/>
  <c r="Z492"/>
  <c r="Q492"/>
  <c r="P492"/>
  <c r="O492"/>
  <c r="U492" s="1"/>
  <c r="N492"/>
  <c r="M492"/>
  <c r="Y492" s="1"/>
  <c r="L492"/>
  <c r="K492"/>
  <c r="Z480"/>
  <c r="Q480"/>
  <c r="P480"/>
  <c r="O480"/>
  <c r="U480" s="1"/>
  <c r="N480"/>
  <c r="M480"/>
  <c r="Y480" s="1"/>
  <c r="L480"/>
  <c r="K480"/>
  <c r="Z413"/>
  <c r="Q413"/>
  <c r="P413"/>
  <c r="O413"/>
  <c r="U413" s="1"/>
  <c r="N413"/>
  <c r="M413"/>
  <c r="Y413" s="1"/>
  <c r="L413"/>
  <c r="K413"/>
  <c r="Z398"/>
  <c r="Q398"/>
  <c r="P398"/>
  <c r="O398"/>
  <c r="U398" s="1"/>
  <c r="N398"/>
  <c r="M398"/>
  <c r="Y398" s="1"/>
  <c r="L398"/>
  <c r="K398"/>
  <c r="Z367"/>
  <c r="Q367"/>
  <c r="P367"/>
  <c r="O367"/>
  <c r="U367" s="1"/>
  <c r="N367"/>
  <c r="M367"/>
  <c r="Y367" s="1"/>
  <c r="L367"/>
  <c r="K367"/>
  <c r="Z344"/>
  <c r="Q344"/>
  <c r="P344"/>
  <c r="O344"/>
  <c r="U344" s="1"/>
  <c r="N344"/>
  <c r="M344"/>
  <c r="Y344" s="1"/>
  <c r="L344"/>
  <c r="K344"/>
  <c r="Z328"/>
  <c r="Q328"/>
  <c r="P328"/>
  <c r="O328"/>
  <c r="U328" s="1"/>
  <c r="N328"/>
  <c r="M328"/>
  <c r="Y328" s="1"/>
  <c r="L328"/>
  <c r="K328"/>
  <c r="Z339"/>
  <c r="Q339"/>
  <c r="P339"/>
  <c r="O339"/>
  <c r="U339" s="1"/>
  <c r="N339"/>
  <c r="M339"/>
  <c r="Y339" s="1"/>
  <c r="L339"/>
  <c r="K339"/>
  <c r="Z306"/>
  <c r="Q306"/>
  <c r="P306"/>
  <c r="O306"/>
  <c r="U306" s="1"/>
  <c r="N306"/>
  <c r="M306"/>
  <c r="Y306" s="1"/>
  <c r="L306"/>
  <c r="K306"/>
  <c r="Z283"/>
  <c r="Q283"/>
  <c r="P283"/>
  <c r="O283"/>
  <c r="U283" s="1"/>
  <c r="N283"/>
  <c r="M283"/>
  <c r="Y283" s="1"/>
  <c r="L283"/>
  <c r="K283"/>
  <c r="Z269"/>
  <c r="Q269"/>
  <c r="P269"/>
  <c r="O269"/>
  <c r="U269" s="1"/>
  <c r="N269"/>
  <c r="M269"/>
  <c r="Y269" s="1"/>
  <c r="L269"/>
  <c r="K269"/>
  <c r="Z284"/>
  <c r="Q284"/>
  <c r="P284"/>
  <c r="O284"/>
  <c r="U284" s="1"/>
  <c r="N284"/>
  <c r="M284"/>
  <c r="Y284" s="1"/>
  <c r="L284"/>
  <c r="K284"/>
  <c r="Z252"/>
  <c r="Q252"/>
  <c r="P252"/>
  <c r="O252"/>
  <c r="U252" s="1"/>
  <c r="N252"/>
  <c r="M252"/>
  <c r="Y252" s="1"/>
  <c r="L252"/>
  <c r="K252"/>
  <c r="Z232"/>
  <c r="Q232"/>
  <c r="P232"/>
  <c r="O232"/>
  <c r="U232" s="1"/>
  <c r="N232"/>
  <c r="M232"/>
  <c r="Y232" s="1"/>
  <c r="L232"/>
  <c r="K232"/>
  <c r="Z217"/>
  <c r="Q217"/>
  <c r="P217"/>
  <c r="O217"/>
  <c r="U217" s="1"/>
  <c r="N217"/>
  <c r="M217"/>
  <c r="Y217" s="1"/>
  <c r="L217"/>
  <c r="K217"/>
  <c r="Z277"/>
  <c r="Q277"/>
  <c r="P277"/>
  <c r="O277"/>
  <c r="U277" s="1"/>
  <c r="N277"/>
  <c r="M277"/>
  <c r="Y277" s="1"/>
  <c r="L277"/>
  <c r="K277"/>
  <c r="Z237"/>
  <c r="Q237"/>
  <c r="P237"/>
  <c r="O237"/>
  <c r="U237" s="1"/>
  <c r="N237"/>
  <c r="M237"/>
  <c r="Y237" s="1"/>
  <c r="L237"/>
  <c r="K237"/>
  <c r="Z207"/>
  <c r="Q207"/>
  <c r="P207"/>
  <c r="O207"/>
  <c r="U207" s="1"/>
  <c r="N207"/>
  <c r="M207"/>
  <c r="Y207" s="1"/>
  <c r="L207"/>
  <c r="K207"/>
  <c r="Z189"/>
  <c r="Q189"/>
  <c r="P189"/>
  <c r="O189"/>
  <c r="U189" s="1"/>
  <c r="N189"/>
  <c r="M189"/>
  <c r="Y189" s="1"/>
  <c r="L189"/>
  <c r="K189"/>
  <c r="Z174"/>
  <c r="Q174"/>
  <c r="P174"/>
  <c r="O174"/>
  <c r="U174" s="1"/>
  <c r="N174"/>
  <c r="M174"/>
  <c r="Y174" s="1"/>
  <c r="L174"/>
  <c r="K174"/>
  <c r="Z236"/>
  <c r="Q236"/>
  <c r="P236"/>
  <c r="O236"/>
  <c r="U236" s="1"/>
  <c r="N236"/>
  <c r="M236"/>
  <c r="Y236" s="1"/>
  <c r="L236"/>
  <c r="K236"/>
  <c r="Z200"/>
  <c r="Q200"/>
  <c r="P200"/>
  <c r="O200"/>
  <c r="U200" s="1"/>
  <c r="N200"/>
  <c r="M200"/>
  <c r="Y200" s="1"/>
  <c r="L200"/>
  <c r="K200"/>
  <c r="Z169"/>
  <c r="Q169"/>
  <c r="P169"/>
  <c r="O169"/>
  <c r="U169" s="1"/>
  <c r="N169"/>
  <c r="M169"/>
  <c r="Y169" s="1"/>
  <c r="L169"/>
  <c r="K169"/>
  <c r="Z150"/>
  <c r="Q150"/>
  <c r="P150"/>
  <c r="O150"/>
  <c r="U150" s="1"/>
  <c r="N150"/>
  <c r="M150"/>
  <c r="Y150" s="1"/>
  <c r="L150"/>
  <c r="K150"/>
  <c r="Z138"/>
  <c r="Q138"/>
  <c r="P138"/>
  <c r="O138"/>
  <c r="U138" s="1"/>
  <c r="N138"/>
  <c r="M138"/>
  <c r="Y138" s="1"/>
  <c r="L138"/>
  <c r="K138"/>
  <c r="Z251"/>
  <c r="Q251"/>
  <c r="P251"/>
  <c r="O251"/>
  <c r="U251" s="1"/>
  <c r="N251"/>
  <c r="M251"/>
  <c r="Y251" s="1"/>
  <c r="L251"/>
  <c r="K251"/>
  <c r="Z203"/>
  <c r="Q203"/>
  <c r="P203"/>
  <c r="O203"/>
  <c r="U203" s="1"/>
  <c r="N203"/>
  <c r="M203"/>
  <c r="Y203" s="1"/>
  <c r="L203"/>
  <c r="K203"/>
  <c r="Z167"/>
  <c r="Q167"/>
  <c r="P167"/>
  <c r="O167"/>
  <c r="U167" s="1"/>
  <c r="N167"/>
  <c r="M167"/>
  <c r="Y167" s="1"/>
  <c r="L167"/>
  <c r="K167"/>
  <c r="Z140"/>
  <c r="Q140"/>
  <c r="P140"/>
  <c r="O140"/>
  <c r="U140" s="1"/>
  <c r="N140"/>
  <c r="M140"/>
  <c r="Y140" s="1"/>
  <c r="L140"/>
  <c r="K140"/>
  <c r="Z124"/>
  <c r="Q124"/>
  <c r="P124"/>
  <c r="O124"/>
  <c r="U124" s="1"/>
  <c r="N124"/>
  <c r="M124"/>
  <c r="Y124" s="1"/>
  <c r="L124"/>
  <c r="K124"/>
  <c r="Z113"/>
  <c r="Q113"/>
  <c r="P113"/>
  <c r="O113"/>
  <c r="U113" s="1"/>
  <c r="N113"/>
  <c r="M113"/>
  <c r="Y113" s="1"/>
  <c r="L113"/>
  <c r="K113"/>
  <c r="Z527"/>
  <c r="Q527"/>
  <c r="P527"/>
  <c r="O527"/>
  <c r="U527" s="1"/>
  <c r="N527"/>
  <c r="M527"/>
  <c r="Y527" s="1"/>
  <c r="L527"/>
  <c r="K527"/>
  <c r="Z433"/>
  <c r="Q433"/>
  <c r="P433"/>
  <c r="O433"/>
  <c r="U433" s="1"/>
  <c r="N433"/>
  <c r="M433"/>
  <c r="Y433" s="1"/>
  <c r="L433"/>
  <c r="K433"/>
  <c r="Z282"/>
  <c r="Q282"/>
  <c r="P282"/>
  <c r="O282"/>
  <c r="U282" s="1"/>
  <c r="N282"/>
  <c r="M282"/>
  <c r="Y282" s="1"/>
  <c r="L282"/>
  <c r="K282"/>
  <c r="Z223"/>
  <c r="Q223"/>
  <c r="P223"/>
  <c r="O223"/>
  <c r="U223" s="1"/>
  <c r="N223"/>
  <c r="M223"/>
  <c r="Y223" s="1"/>
  <c r="L223"/>
  <c r="K223"/>
  <c r="Z178"/>
  <c r="Q178"/>
  <c r="P178"/>
  <c r="O178"/>
  <c r="U178" s="1"/>
  <c r="N178"/>
  <c r="M178"/>
  <c r="Y178" s="1"/>
  <c r="L178"/>
  <c r="K178"/>
  <c r="Z143"/>
  <c r="Q143"/>
  <c r="P143"/>
  <c r="O143"/>
  <c r="U143" s="1"/>
  <c r="N143"/>
  <c r="M143"/>
  <c r="Y143" s="1"/>
  <c r="L143"/>
  <c r="K143"/>
  <c r="Z119"/>
  <c r="Q119"/>
  <c r="P119"/>
  <c r="O119"/>
  <c r="U119" s="1"/>
  <c r="N119"/>
  <c r="M119"/>
  <c r="Y119" s="1"/>
  <c r="L119"/>
  <c r="K119"/>
  <c r="Z104"/>
  <c r="Q104"/>
  <c r="P104"/>
  <c r="O104"/>
  <c r="U104" s="1"/>
  <c r="N104"/>
  <c r="M104"/>
  <c r="Y104" s="1"/>
  <c r="L104"/>
  <c r="K104"/>
  <c r="Z94"/>
  <c r="Q94"/>
  <c r="P94"/>
  <c r="O94"/>
  <c r="U94" s="1"/>
  <c r="N94"/>
  <c r="M94"/>
  <c r="Y94" s="1"/>
  <c r="L94"/>
  <c r="K94"/>
  <c r="Z503"/>
  <c r="Q503"/>
  <c r="P503"/>
  <c r="O503"/>
  <c r="U503" s="1"/>
  <c r="N503"/>
  <c r="M503"/>
  <c r="Y503" s="1"/>
  <c r="L503"/>
  <c r="K503"/>
  <c r="Z412"/>
  <c r="Q412"/>
  <c r="P412"/>
  <c r="O412"/>
  <c r="U412" s="1"/>
  <c r="N412"/>
  <c r="M412"/>
  <c r="Y412" s="1"/>
  <c r="L412"/>
  <c r="K412"/>
  <c r="Z262"/>
  <c r="Q262"/>
  <c r="P262"/>
  <c r="O262"/>
  <c r="U262" s="1"/>
  <c r="N262"/>
  <c r="M262"/>
  <c r="Y262" s="1"/>
  <c r="L262"/>
  <c r="K262"/>
  <c r="Z202"/>
  <c r="Q202"/>
  <c r="P202"/>
  <c r="O202"/>
  <c r="U202" s="1"/>
  <c r="N202"/>
  <c r="M202"/>
  <c r="Y202" s="1"/>
  <c r="L202"/>
  <c r="K202"/>
  <c r="Z160"/>
  <c r="Q160"/>
  <c r="P160"/>
  <c r="O160"/>
  <c r="U160" s="1"/>
  <c r="N160"/>
  <c r="M160"/>
  <c r="Y160" s="1"/>
  <c r="L160"/>
  <c r="K160"/>
  <c r="Z127"/>
  <c r="Q127"/>
  <c r="P127"/>
  <c r="O127"/>
  <c r="U127" s="1"/>
  <c r="N127"/>
  <c r="M127"/>
  <c r="Y127" s="1"/>
  <c r="L127"/>
  <c r="K127"/>
  <c r="Z105"/>
  <c r="Q105"/>
  <c r="P105"/>
  <c r="O105"/>
  <c r="U105" s="1"/>
  <c r="N105"/>
  <c r="M105"/>
  <c r="Y105" s="1"/>
  <c r="L105"/>
  <c r="K105"/>
  <c r="Z89"/>
  <c r="Q89"/>
  <c r="P89"/>
  <c r="O89"/>
  <c r="U89" s="1"/>
  <c r="N89"/>
  <c r="M89"/>
  <c r="Y89" s="1"/>
  <c r="L89"/>
  <c r="K89"/>
  <c r="Z83"/>
  <c r="Q83"/>
  <c r="P83"/>
  <c r="O83"/>
  <c r="U83" s="1"/>
  <c r="N83"/>
  <c r="M83"/>
  <c r="Y83" s="1"/>
  <c r="L83"/>
  <c r="K83"/>
  <c r="Z484"/>
  <c r="Q484"/>
  <c r="P484"/>
  <c r="O484"/>
  <c r="U484" s="1"/>
  <c r="N484"/>
  <c r="M484"/>
  <c r="Y484" s="1"/>
  <c r="L484"/>
  <c r="K484"/>
  <c r="Z392"/>
  <c r="Q392"/>
  <c r="P392"/>
  <c r="O392"/>
  <c r="U392" s="1"/>
  <c r="N392"/>
  <c r="M392"/>
  <c r="Y392" s="1"/>
  <c r="L392"/>
  <c r="K392"/>
  <c r="Z312"/>
  <c r="Q312"/>
  <c r="P312"/>
  <c r="O312"/>
  <c r="U312" s="1"/>
  <c r="N312"/>
  <c r="M312"/>
  <c r="Y312" s="1"/>
  <c r="L312"/>
  <c r="K312"/>
  <c r="Z243"/>
  <c r="Q243"/>
  <c r="P243"/>
  <c r="O243"/>
  <c r="U243" s="1"/>
  <c r="N243"/>
  <c r="M243"/>
  <c r="Y243" s="1"/>
  <c r="L243"/>
  <c r="K243"/>
  <c r="Z191"/>
  <c r="Q191"/>
  <c r="P191"/>
  <c r="O191"/>
  <c r="U191" s="1"/>
  <c r="N191"/>
  <c r="M191"/>
  <c r="Y191" s="1"/>
  <c r="L191"/>
  <c r="K191"/>
  <c r="Z145"/>
  <c r="Q145"/>
  <c r="P145"/>
  <c r="O145"/>
  <c r="U145" s="1"/>
  <c r="N145"/>
  <c r="M145"/>
  <c r="Y145" s="1"/>
  <c r="L145"/>
  <c r="K145"/>
  <c r="Z116"/>
  <c r="Q116"/>
  <c r="P116"/>
  <c r="O116"/>
  <c r="U116" s="1"/>
  <c r="N116"/>
  <c r="M116"/>
  <c r="Y116" s="1"/>
  <c r="L116"/>
  <c r="K116"/>
  <c r="Z92"/>
  <c r="Q92"/>
  <c r="P92"/>
  <c r="O92"/>
  <c r="U92" s="1"/>
  <c r="N92"/>
  <c r="M92"/>
  <c r="Y92" s="1"/>
  <c r="L92"/>
  <c r="K92"/>
  <c r="Z80"/>
  <c r="Q80"/>
  <c r="P80"/>
  <c r="O80"/>
  <c r="U80" s="1"/>
  <c r="N80"/>
  <c r="M80"/>
  <c r="Y80" s="1"/>
  <c r="L80"/>
  <c r="K80"/>
  <c r="Z74"/>
  <c r="Q74"/>
  <c r="P74"/>
  <c r="O74"/>
  <c r="U74" s="1"/>
  <c r="N74"/>
  <c r="M74"/>
  <c r="Y74" s="1"/>
  <c r="L74"/>
  <c r="K74"/>
  <c r="Z477"/>
  <c r="Q477"/>
  <c r="P477"/>
  <c r="O477"/>
  <c r="U477" s="1"/>
  <c r="N477"/>
  <c r="M477"/>
  <c r="Y477" s="1"/>
  <c r="L477"/>
  <c r="K477"/>
  <c r="Z386"/>
  <c r="Q386"/>
  <c r="P386"/>
  <c r="O386"/>
  <c r="U386" s="1"/>
  <c r="N386"/>
  <c r="M386"/>
  <c r="Y386" s="1"/>
  <c r="L386"/>
  <c r="K386"/>
  <c r="Z305"/>
  <c r="Q305"/>
  <c r="P305"/>
  <c r="O305"/>
  <c r="U305" s="1"/>
  <c r="N305"/>
  <c r="M305"/>
  <c r="Y305" s="1"/>
  <c r="L305"/>
  <c r="K305"/>
  <c r="Z235"/>
  <c r="Q235"/>
  <c r="P235"/>
  <c r="O235"/>
  <c r="U235" s="1"/>
  <c r="N235"/>
  <c r="M235"/>
  <c r="Y235" s="1"/>
  <c r="L235"/>
  <c r="K235"/>
  <c r="Z179"/>
  <c r="Q179"/>
  <c r="P179"/>
  <c r="O179"/>
  <c r="U179" s="1"/>
  <c r="N179"/>
  <c r="M179"/>
  <c r="Y179" s="1"/>
  <c r="L179"/>
  <c r="K179"/>
  <c r="Z135"/>
  <c r="Q135"/>
  <c r="P135"/>
  <c r="O135"/>
  <c r="U135" s="1"/>
  <c r="N135"/>
  <c r="M135"/>
  <c r="Y135" s="1"/>
  <c r="L135"/>
  <c r="K135"/>
  <c r="Z108"/>
  <c r="Q108"/>
  <c r="P108"/>
  <c r="O108"/>
  <c r="U108" s="1"/>
  <c r="N108"/>
  <c r="M108"/>
  <c r="Y108" s="1"/>
  <c r="L108"/>
  <c r="K108"/>
  <c r="Z88"/>
  <c r="Q88"/>
  <c r="P88"/>
  <c r="O88"/>
  <c r="U88" s="1"/>
  <c r="N88"/>
  <c r="M88"/>
  <c r="Y88" s="1"/>
  <c r="L88"/>
  <c r="K88"/>
  <c r="Z77"/>
  <c r="Q77"/>
  <c r="P77"/>
  <c r="O77"/>
  <c r="U77" s="1"/>
  <c r="N77"/>
  <c r="M77"/>
  <c r="Y77" s="1"/>
  <c r="L77"/>
  <c r="K77"/>
  <c r="Z69"/>
  <c r="Q69"/>
  <c r="P69"/>
  <c r="O69"/>
  <c r="U69" s="1"/>
  <c r="N69"/>
  <c r="M69"/>
  <c r="Y69" s="1"/>
  <c r="L69"/>
  <c r="K69"/>
  <c r="Z296"/>
  <c r="Q296"/>
  <c r="P296"/>
  <c r="O296"/>
  <c r="U296" s="1"/>
  <c r="N296"/>
  <c r="M296"/>
  <c r="Y296" s="1"/>
  <c r="L296"/>
  <c r="K296"/>
  <c r="Z247"/>
  <c r="Q247"/>
  <c r="P247"/>
  <c r="O247"/>
  <c r="U247" s="1"/>
  <c r="N247"/>
  <c r="M247"/>
  <c r="Y247" s="1"/>
  <c r="L247"/>
  <c r="K247"/>
  <c r="Z233"/>
  <c r="Q233"/>
  <c r="P233"/>
  <c r="O233"/>
  <c r="U233" s="1"/>
  <c r="N233"/>
  <c r="M233"/>
  <c r="Y233" s="1"/>
  <c r="L233"/>
  <c r="K233"/>
  <c r="Z216"/>
  <c r="Q216"/>
  <c r="P216"/>
  <c r="O216"/>
  <c r="U216" s="1"/>
  <c r="N216"/>
  <c r="M216"/>
  <c r="Y216" s="1"/>
  <c r="L216"/>
  <c r="K216"/>
  <c r="Z196"/>
  <c r="Q196"/>
  <c r="P196"/>
  <c r="O196"/>
  <c r="U196" s="1"/>
  <c r="N196"/>
  <c r="M196"/>
  <c r="Y196" s="1"/>
  <c r="L196"/>
  <c r="K196"/>
  <c r="Z185"/>
  <c r="Q185"/>
  <c r="P185"/>
  <c r="O185"/>
  <c r="U185" s="1"/>
  <c r="N185"/>
  <c r="M185"/>
  <c r="Y185" s="1"/>
  <c r="L185"/>
  <c r="K185"/>
  <c r="Z508"/>
  <c r="Q508"/>
  <c r="P508"/>
  <c r="O508"/>
  <c r="U508" s="1"/>
  <c r="N508"/>
  <c r="M508"/>
  <c r="Y508" s="1"/>
  <c r="L508"/>
  <c r="K508"/>
  <c r="Z419"/>
  <c r="Q419"/>
  <c r="P419"/>
  <c r="O419"/>
  <c r="U419" s="1"/>
  <c r="N419"/>
  <c r="M419"/>
  <c r="Y419" s="1"/>
  <c r="L419"/>
  <c r="K419"/>
  <c r="Z173"/>
  <c r="Q173"/>
  <c r="P173"/>
  <c r="O173"/>
  <c r="U173" s="1"/>
  <c r="N173"/>
  <c r="M173"/>
  <c r="Y173" s="1"/>
  <c r="L173"/>
  <c r="K173"/>
  <c r="Z155"/>
  <c r="Q155"/>
  <c r="P155"/>
  <c r="O155"/>
  <c r="U155" s="1"/>
  <c r="N155"/>
  <c r="M155"/>
  <c r="Y155" s="1"/>
  <c r="L155"/>
  <c r="K155"/>
  <c r="Z142"/>
  <c r="Q142"/>
  <c r="P142"/>
  <c r="O142"/>
  <c r="U142" s="1"/>
  <c r="N142"/>
  <c r="M142"/>
  <c r="Y142" s="1"/>
  <c r="L142"/>
  <c r="K142"/>
  <c r="Z381"/>
  <c r="Q381"/>
  <c r="P381"/>
  <c r="O381"/>
  <c r="U381" s="1"/>
  <c r="N381"/>
  <c r="M381"/>
  <c r="Y381" s="1"/>
  <c r="L381"/>
  <c r="K381"/>
  <c r="Z309"/>
  <c r="Q309"/>
  <c r="P309"/>
  <c r="O309"/>
  <c r="U309" s="1"/>
  <c r="N309"/>
  <c r="M309"/>
  <c r="Y309" s="1"/>
  <c r="L309"/>
  <c r="K309"/>
  <c r="Z166"/>
  <c r="Q166"/>
  <c r="P166"/>
  <c r="O166"/>
  <c r="U166" s="1"/>
  <c r="N166"/>
  <c r="M166"/>
  <c r="Y166" s="1"/>
  <c r="L166"/>
  <c r="K166"/>
  <c r="Z137"/>
  <c r="Q137"/>
  <c r="P137"/>
  <c r="O137"/>
  <c r="U137" s="1"/>
  <c r="N137"/>
  <c r="M137"/>
  <c r="Y137" s="1"/>
  <c r="L137"/>
  <c r="K137"/>
  <c r="Z122"/>
  <c r="Q122"/>
  <c r="P122"/>
  <c r="O122"/>
  <c r="U122" s="1"/>
  <c r="N122"/>
  <c r="M122"/>
  <c r="Y122" s="1"/>
  <c r="L122"/>
  <c r="K122"/>
  <c r="Z110"/>
  <c r="Q110"/>
  <c r="P110"/>
  <c r="O110"/>
  <c r="U110" s="1"/>
  <c r="N110"/>
  <c r="M110"/>
  <c r="Y110" s="1"/>
  <c r="L110"/>
  <c r="K110"/>
  <c r="Z421"/>
  <c r="Q421"/>
  <c r="P421"/>
  <c r="O421"/>
  <c r="U421" s="1"/>
  <c r="N421"/>
  <c r="M421"/>
  <c r="Y421" s="1"/>
  <c r="L421"/>
  <c r="K421"/>
  <c r="Z343"/>
  <c r="Q343"/>
  <c r="P343"/>
  <c r="O343"/>
  <c r="U343" s="1"/>
  <c r="N343"/>
  <c r="M343"/>
  <c r="Y343" s="1"/>
  <c r="L343"/>
  <c r="K343"/>
  <c r="Z272"/>
  <c r="Q272"/>
  <c r="P272"/>
  <c r="O272"/>
  <c r="U272" s="1"/>
  <c r="N272"/>
  <c r="M272"/>
  <c r="Y272" s="1"/>
  <c r="L272"/>
  <c r="K272"/>
  <c r="Z215"/>
  <c r="Q215"/>
  <c r="P215"/>
  <c r="O215"/>
  <c r="U215" s="1"/>
  <c r="N215"/>
  <c r="M215"/>
  <c r="Y215" s="1"/>
  <c r="L215"/>
  <c r="K215"/>
  <c r="Z172"/>
  <c r="Q172"/>
  <c r="P172"/>
  <c r="O172"/>
  <c r="U172" s="1"/>
  <c r="N172"/>
  <c r="M172"/>
  <c r="Y172" s="1"/>
  <c r="L172"/>
  <c r="K172"/>
  <c r="Z134"/>
  <c r="Q134"/>
  <c r="P134"/>
  <c r="O134"/>
  <c r="U134" s="1"/>
  <c r="N134"/>
  <c r="M134"/>
  <c r="Y134" s="1"/>
  <c r="L134"/>
  <c r="K134"/>
  <c r="Z112"/>
  <c r="Q112"/>
  <c r="P112"/>
  <c r="O112"/>
  <c r="U112" s="1"/>
  <c r="N112"/>
  <c r="M112"/>
  <c r="Y112" s="1"/>
  <c r="L112"/>
  <c r="K112"/>
  <c r="Z98"/>
  <c r="Q98"/>
  <c r="P98"/>
  <c r="O98"/>
  <c r="U98" s="1"/>
  <c r="N98"/>
  <c r="M98"/>
  <c r="Y98" s="1"/>
  <c r="L98"/>
  <c r="K98"/>
  <c r="Z90"/>
  <c r="Q90"/>
  <c r="P90"/>
  <c r="O90"/>
  <c r="U90" s="1"/>
  <c r="N90"/>
  <c r="M90"/>
  <c r="Y90" s="1"/>
  <c r="L90"/>
  <c r="K90"/>
  <c r="Z393"/>
  <c r="Q393"/>
  <c r="P393"/>
  <c r="O393"/>
  <c r="U393" s="1"/>
  <c r="N393"/>
  <c r="M393"/>
  <c r="Y393" s="1"/>
  <c r="L393"/>
  <c r="K393"/>
  <c r="Z313"/>
  <c r="Q313"/>
  <c r="P313"/>
  <c r="O313"/>
  <c r="U313" s="1"/>
  <c r="N313"/>
  <c r="M313"/>
  <c r="Y313" s="1"/>
  <c r="L313"/>
  <c r="K313"/>
  <c r="Z246"/>
  <c r="Q246"/>
  <c r="P246"/>
  <c r="O246"/>
  <c r="U246" s="1"/>
  <c r="N246"/>
  <c r="M246"/>
  <c r="Y246" s="1"/>
  <c r="L246"/>
  <c r="K246"/>
  <c r="Z194"/>
  <c r="Q194"/>
  <c r="P194"/>
  <c r="O194"/>
  <c r="U194" s="1"/>
  <c r="N194"/>
  <c r="M194"/>
  <c r="Y194" s="1"/>
  <c r="L194"/>
  <c r="K194"/>
  <c r="Z147"/>
  <c r="Q147"/>
  <c r="P147"/>
  <c r="O147"/>
  <c r="U147" s="1"/>
  <c r="N147"/>
  <c r="M147"/>
  <c r="Y147" s="1"/>
  <c r="L147"/>
  <c r="K147"/>
  <c r="Z117"/>
  <c r="Q117"/>
  <c r="P117"/>
  <c r="O117"/>
  <c r="U117" s="1"/>
  <c r="N117"/>
  <c r="M117"/>
  <c r="Y117" s="1"/>
  <c r="L117"/>
  <c r="K117"/>
  <c r="Z93"/>
  <c r="Q93"/>
  <c r="P93"/>
  <c r="O93"/>
  <c r="U93" s="1"/>
  <c r="N93"/>
  <c r="M93"/>
  <c r="Y93" s="1"/>
  <c r="L93"/>
  <c r="K93"/>
  <c r="Z81"/>
  <c r="Q81"/>
  <c r="P81"/>
  <c r="O81"/>
  <c r="U81" s="1"/>
  <c r="N81"/>
  <c r="M81"/>
  <c r="Y81" s="1"/>
  <c r="L81"/>
  <c r="K81"/>
  <c r="Z76"/>
  <c r="Q76"/>
  <c r="P76"/>
  <c r="O76"/>
  <c r="U76" s="1"/>
  <c r="N76"/>
  <c r="M76"/>
  <c r="Y76" s="1"/>
  <c r="L76"/>
  <c r="K76"/>
  <c r="Z370"/>
  <c r="Q370"/>
  <c r="P370"/>
  <c r="O370"/>
  <c r="U370" s="1"/>
  <c r="N370"/>
  <c r="M370"/>
  <c r="Y370" s="1"/>
  <c r="L370"/>
  <c r="K370"/>
  <c r="Z294"/>
  <c r="Q294"/>
  <c r="P294"/>
  <c r="O294"/>
  <c r="U294" s="1"/>
  <c r="N294"/>
  <c r="M294"/>
  <c r="Y294" s="1"/>
  <c r="L294"/>
  <c r="K294"/>
  <c r="Z224"/>
  <c r="Q224"/>
  <c r="P224"/>
  <c r="O224"/>
  <c r="U224" s="1"/>
  <c r="N224"/>
  <c r="M224"/>
  <c r="Y224" s="1"/>
  <c r="L224"/>
  <c r="K224"/>
  <c r="Z170"/>
  <c r="Q170"/>
  <c r="P170"/>
  <c r="O170"/>
  <c r="U170" s="1"/>
  <c r="N170"/>
  <c r="M170"/>
  <c r="Y170" s="1"/>
  <c r="L170"/>
  <c r="K170"/>
  <c r="Z129"/>
  <c r="Q129"/>
  <c r="P129"/>
  <c r="O129"/>
  <c r="U129" s="1"/>
  <c r="N129"/>
  <c r="M129"/>
  <c r="Y129" s="1"/>
  <c r="L129"/>
  <c r="K129"/>
  <c r="Z100"/>
  <c r="Q100"/>
  <c r="P100"/>
  <c r="O100"/>
  <c r="U100" s="1"/>
  <c r="N100"/>
  <c r="M100"/>
  <c r="Y100" s="1"/>
  <c r="L100"/>
  <c r="K100"/>
  <c r="Z82"/>
  <c r="Q82"/>
  <c r="P82"/>
  <c r="O82"/>
  <c r="U82" s="1"/>
  <c r="N82"/>
  <c r="M82"/>
  <c r="Y82" s="1"/>
  <c r="L82"/>
  <c r="K82"/>
  <c r="Z70"/>
  <c r="Q70"/>
  <c r="P70"/>
  <c r="O70"/>
  <c r="U70" s="1"/>
  <c r="N70"/>
  <c r="M70"/>
  <c r="Y70" s="1"/>
  <c r="L70"/>
  <c r="K70"/>
  <c r="Z66"/>
  <c r="Q66"/>
  <c r="P66"/>
  <c r="O66"/>
  <c r="U66" s="1"/>
  <c r="N66"/>
  <c r="M66"/>
  <c r="Y66" s="1"/>
  <c r="L66"/>
  <c r="K66"/>
  <c r="Z447"/>
  <c r="Q447"/>
  <c r="P447"/>
  <c r="O447"/>
  <c r="U447" s="1"/>
  <c r="N447"/>
  <c r="M447"/>
  <c r="Y447" s="1"/>
  <c r="L447"/>
  <c r="K447"/>
  <c r="Z355"/>
  <c r="Q355"/>
  <c r="P355"/>
  <c r="O355"/>
  <c r="U355" s="1"/>
  <c r="N355"/>
  <c r="M355"/>
  <c r="Y355" s="1"/>
  <c r="L355"/>
  <c r="K355"/>
  <c r="Z276"/>
  <c r="Q276"/>
  <c r="P276"/>
  <c r="O276"/>
  <c r="U276" s="1"/>
  <c r="N276"/>
  <c r="M276"/>
  <c r="Y276" s="1"/>
  <c r="L276"/>
  <c r="K276"/>
  <c r="Z208"/>
  <c r="Q208"/>
  <c r="P208"/>
  <c r="O208"/>
  <c r="U208" s="1"/>
  <c r="N208"/>
  <c r="M208"/>
  <c r="Y208" s="1"/>
  <c r="L208"/>
  <c r="K208"/>
  <c r="Z159"/>
  <c r="Q159"/>
  <c r="P159"/>
  <c r="O159"/>
  <c r="U159" s="1"/>
  <c r="N159"/>
  <c r="M159"/>
  <c r="Y159" s="1"/>
  <c r="L159"/>
  <c r="K159"/>
  <c r="Z118"/>
  <c r="Q118"/>
  <c r="P118"/>
  <c r="O118"/>
  <c r="U118" s="1"/>
  <c r="N118"/>
  <c r="M118"/>
  <c r="Y118" s="1"/>
  <c r="L118"/>
  <c r="K118"/>
  <c r="Z91"/>
  <c r="Q91"/>
  <c r="P91"/>
  <c r="O91"/>
  <c r="U91" s="1"/>
  <c r="N91"/>
  <c r="M91"/>
  <c r="Y91" s="1"/>
  <c r="L91"/>
  <c r="K91"/>
  <c r="Z73"/>
  <c r="Q73"/>
  <c r="P73"/>
  <c r="O73"/>
  <c r="U73" s="1"/>
  <c r="N73"/>
  <c r="M73"/>
  <c r="Y73" s="1"/>
  <c r="L73"/>
  <c r="K73"/>
  <c r="Z64"/>
  <c r="Q64"/>
  <c r="P64"/>
  <c r="O64"/>
  <c r="U64" s="1"/>
  <c r="N64"/>
  <c r="M64"/>
  <c r="Y64" s="1"/>
  <c r="L64"/>
  <c r="K64"/>
  <c r="Z60"/>
  <c r="Q60"/>
  <c r="P60"/>
  <c r="O60"/>
  <c r="U60" s="1"/>
  <c r="N60"/>
  <c r="M60"/>
  <c r="Y60" s="1"/>
  <c r="L60"/>
  <c r="K60"/>
  <c r="Z437"/>
  <c r="Q437"/>
  <c r="P437"/>
  <c r="O437"/>
  <c r="U437" s="1"/>
  <c r="N437"/>
  <c r="M437"/>
  <c r="Y437" s="1"/>
  <c r="L437"/>
  <c r="K437"/>
  <c r="Z345"/>
  <c r="Q345"/>
  <c r="P345"/>
  <c r="O345"/>
  <c r="U345" s="1"/>
  <c r="N345"/>
  <c r="M345"/>
  <c r="Y345" s="1"/>
  <c r="L345"/>
  <c r="K345"/>
  <c r="Z266"/>
  <c r="Q266"/>
  <c r="P266"/>
  <c r="O266"/>
  <c r="U266" s="1"/>
  <c r="N266"/>
  <c r="M266"/>
  <c r="Y266" s="1"/>
  <c r="L266"/>
  <c r="K266"/>
  <c r="Z201"/>
  <c r="Q201"/>
  <c r="P201"/>
  <c r="O201"/>
  <c r="U201" s="1"/>
  <c r="N201"/>
  <c r="M201"/>
  <c r="Y201" s="1"/>
  <c r="L201"/>
  <c r="K201"/>
  <c r="Z149"/>
  <c r="Q149"/>
  <c r="P149"/>
  <c r="O149"/>
  <c r="U149" s="1"/>
  <c r="N149"/>
  <c r="M149"/>
  <c r="Y149" s="1"/>
  <c r="L149"/>
  <c r="K149"/>
  <c r="Z109"/>
  <c r="Q109"/>
  <c r="P109"/>
  <c r="O109"/>
  <c r="U109" s="1"/>
  <c r="N109"/>
  <c r="M109"/>
  <c r="Y109" s="1"/>
  <c r="L109"/>
  <c r="K109"/>
  <c r="Z86"/>
  <c r="Q86"/>
  <c r="P86"/>
  <c r="O86"/>
  <c r="U86" s="1"/>
  <c r="N86"/>
  <c r="M86"/>
  <c r="Y86" s="1"/>
  <c r="L86"/>
  <c r="K86"/>
  <c r="Z68"/>
  <c r="Q68"/>
  <c r="P68"/>
  <c r="O68"/>
  <c r="U68" s="1"/>
  <c r="N68"/>
  <c r="M68"/>
  <c r="Y68" s="1"/>
  <c r="L68"/>
  <c r="K68"/>
  <c r="Z61"/>
  <c r="Q61"/>
  <c r="P61"/>
  <c r="O61"/>
  <c r="U61" s="1"/>
  <c r="N61"/>
  <c r="M61"/>
  <c r="Y61" s="1"/>
  <c r="L61"/>
  <c r="K61"/>
  <c r="Z57"/>
  <c r="Q57"/>
  <c r="P57"/>
  <c r="O57"/>
  <c r="U57" s="1"/>
  <c r="N57"/>
  <c r="M57"/>
  <c r="Y57" s="1"/>
  <c r="L57"/>
  <c r="K57"/>
  <c r="Z537"/>
  <c r="Q537"/>
  <c r="P537"/>
  <c r="O537"/>
  <c r="U537" s="1"/>
  <c r="N537"/>
  <c r="M537"/>
  <c r="Y537" s="1"/>
  <c r="L537"/>
  <c r="K537"/>
  <c r="Z516"/>
  <c r="Q516"/>
  <c r="P516"/>
  <c r="O516"/>
  <c r="U516" s="1"/>
  <c r="N516"/>
  <c r="M516"/>
  <c r="Y516" s="1"/>
  <c r="L516"/>
  <c r="K516"/>
  <c r="Z499"/>
  <c r="Q499"/>
  <c r="P499"/>
  <c r="O499"/>
  <c r="U499" s="1"/>
  <c r="N499"/>
  <c r="M499"/>
  <c r="Y499" s="1"/>
  <c r="L499"/>
  <c r="K499"/>
  <c r="Z426"/>
  <c r="Q426"/>
  <c r="P426"/>
  <c r="O426"/>
  <c r="U426" s="1"/>
  <c r="N426"/>
  <c r="M426"/>
  <c r="Y426" s="1"/>
  <c r="L426"/>
  <c r="K426"/>
  <c r="Z414"/>
  <c r="Q414"/>
  <c r="P414"/>
  <c r="O414"/>
  <c r="U414" s="1"/>
  <c r="N414"/>
  <c r="M414"/>
  <c r="Y414" s="1"/>
  <c r="L414"/>
  <c r="K414"/>
  <c r="Z351"/>
  <c r="Q351"/>
  <c r="P351"/>
  <c r="O351"/>
  <c r="U351" s="1"/>
  <c r="N351"/>
  <c r="M351"/>
  <c r="Y351" s="1"/>
  <c r="L351"/>
  <c r="K351"/>
  <c r="Z338"/>
  <c r="Q338"/>
  <c r="P338"/>
  <c r="O338"/>
  <c r="U338" s="1"/>
  <c r="N338"/>
  <c r="M338"/>
  <c r="Y338" s="1"/>
  <c r="L338"/>
  <c r="K338"/>
  <c r="Z500"/>
  <c r="Q500"/>
  <c r="P500"/>
  <c r="O500"/>
  <c r="U500" s="1"/>
  <c r="N500"/>
  <c r="M500"/>
  <c r="Y500" s="1"/>
  <c r="L500"/>
  <c r="K500"/>
  <c r="Z285"/>
  <c r="Q285"/>
  <c r="P285"/>
  <c r="O285"/>
  <c r="U285" s="1"/>
  <c r="N285"/>
  <c r="M285"/>
  <c r="Y285" s="1"/>
  <c r="L285"/>
  <c r="K285"/>
  <c r="Z271"/>
  <c r="Q271"/>
  <c r="P271"/>
  <c r="O271"/>
  <c r="U271" s="1"/>
  <c r="N271"/>
  <c r="M271"/>
  <c r="Y271" s="1"/>
  <c r="L271"/>
  <c r="K271"/>
  <c r="Z513"/>
  <c r="Q513"/>
  <c r="P513"/>
  <c r="O513"/>
  <c r="U513" s="1"/>
  <c r="N513"/>
  <c r="M513"/>
  <c r="Y513" s="1"/>
  <c r="L513"/>
  <c r="K513"/>
  <c r="Z434"/>
  <c r="Q434"/>
  <c r="P434"/>
  <c r="O434"/>
  <c r="U434" s="1"/>
  <c r="N434"/>
  <c r="M434"/>
  <c r="Y434" s="1"/>
  <c r="L434"/>
  <c r="K434"/>
  <c r="Z373"/>
  <c r="Q373"/>
  <c r="P373"/>
  <c r="O373"/>
  <c r="U373" s="1"/>
  <c r="N373"/>
  <c r="M373"/>
  <c r="Y373" s="1"/>
  <c r="L373"/>
  <c r="K373"/>
  <c r="Z227"/>
  <c r="Q227"/>
  <c r="P227"/>
  <c r="O227"/>
  <c r="U227" s="1"/>
  <c r="N227"/>
  <c r="M227"/>
  <c r="Y227" s="1"/>
  <c r="L227"/>
  <c r="K227"/>
  <c r="Z210"/>
  <c r="Q210"/>
  <c r="P210"/>
  <c r="O210"/>
  <c r="U210" s="1"/>
  <c r="N210"/>
  <c r="M210"/>
  <c r="Y210" s="1"/>
  <c r="L210"/>
  <c r="K210"/>
  <c r="Z533"/>
  <c r="Q533"/>
  <c r="P533"/>
  <c r="O533"/>
  <c r="U533" s="1"/>
  <c r="N533"/>
  <c r="M533"/>
  <c r="Y533" s="1"/>
  <c r="L533"/>
  <c r="K533"/>
  <c r="Z454"/>
  <c r="Q454"/>
  <c r="P454"/>
  <c r="O454"/>
  <c r="U454" s="1"/>
  <c r="N454"/>
  <c r="M454"/>
  <c r="Y454" s="1"/>
  <c r="L454"/>
  <c r="K454"/>
  <c r="Z377"/>
  <c r="Q377"/>
  <c r="P377"/>
  <c r="O377"/>
  <c r="U377" s="1"/>
  <c r="N377"/>
  <c r="M377"/>
  <c r="Y377" s="1"/>
  <c r="L377"/>
  <c r="K377"/>
  <c r="Z314"/>
  <c r="Q314"/>
  <c r="P314"/>
  <c r="O314"/>
  <c r="U314" s="1"/>
  <c r="N314"/>
  <c r="M314"/>
  <c r="Y314" s="1"/>
  <c r="L314"/>
  <c r="K314"/>
  <c r="Z264"/>
  <c r="Q264"/>
  <c r="P264"/>
  <c r="O264"/>
  <c r="U264" s="1"/>
  <c r="N264"/>
  <c r="M264"/>
  <c r="Y264" s="1"/>
  <c r="L264"/>
  <c r="K264"/>
  <c r="Z176"/>
  <c r="Q176"/>
  <c r="P176"/>
  <c r="O176"/>
  <c r="U176" s="1"/>
  <c r="N176"/>
  <c r="M176"/>
  <c r="Y176" s="1"/>
  <c r="L176"/>
  <c r="K176"/>
  <c r="Z163"/>
  <c r="Q163"/>
  <c r="P163"/>
  <c r="O163"/>
  <c r="U163" s="1"/>
  <c r="N163"/>
  <c r="M163"/>
  <c r="Y163" s="1"/>
  <c r="L163"/>
  <c r="K163"/>
  <c r="Z482"/>
  <c r="Q482"/>
  <c r="P482"/>
  <c r="O482"/>
  <c r="U482" s="1"/>
  <c r="N482"/>
  <c r="M482"/>
  <c r="Y482" s="1"/>
  <c r="L482"/>
  <c r="K482"/>
  <c r="Z399"/>
  <c r="Q399"/>
  <c r="P399"/>
  <c r="O399"/>
  <c r="U399" s="1"/>
  <c r="N399"/>
  <c r="M399"/>
  <c r="Y399" s="1"/>
  <c r="L399"/>
  <c r="K399"/>
  <c r="Z326"/>
  <c r="Q326"/>
  <c r="P326"/>
  <c r="O326"/>
  <c r="U326" s="1"/>
  <c r="N326"/>
  <c r="M326"/>
  <c r="Y326" s="1"/>
  <c r="L326"/>
  <c r="K326"/>
  <c r="Z268"/>
  <c r="Q268"/>
  <c r="P268"/>
  <c r="O268"/>
  <c r="U268" s="1"/>
  <c r="N268"/>
  <c r="M268"/>
  <c r="Y268" s="1"/>
  <c r="L268"/>
  <c r="K268"/>
  <c r="Z219"/>
  <c r="Q219"/>
  <c r="P219"/>
  <c r="O219"/>
  <c r="U219" s="1"/>
  <c r="N219"/>
  <c r="M219"/>
  <c r="Y219" s="1"/>
  <c r="L219"/>
  <c r="K219"/>
  <c r="Z183"/>
  <c r="Q183"/>
  <c r="P183"/>
  <c r="O183"/>
  <c r="U183" s="1"/>
  <c r="N183"/>
  <c r="M183"/>
  <c r="Y183" s="1"/>
  <c r="L183"/>
  <c r="K183"/>
  <c r="Z157"/>
  <c r="Q157"/>
  <c r="P157"/>
  <c r="O157"/>
  <c r="U157" s="1"/>
  <c r="N157"/>
  <c r="M157"/>
  <c r="Y157" s="1"/>
  <c r="L157"/>
  <c r="K157"/>
  <c r="Z133"/>
  <c r="Q133"/>
  <c r="P133"/>
  <c r="O133"/>
  <c r="U133" s="1"/>
  <c r="N133"/>
  <c r="M133"/>
  <c r="Y133" s="1"/>
  <c r="L133"/>
  <c r="K133"/>
  <c r="Z126"/>
  <c r="Q126"/>
  <c r="P126"/>
  <c r="O126"/>
  <c r="U126" s="1"/>
  <c r="N126"/>
  <c r="M126"/>
  <c r="Y126" s="1"/>
  <c r="L126"/>
  <c r="K126"/>
  <c r="Z531"/>
  <c r="Q531"/>
  <c r="P531"/>
  <c r="O531"/>
  <c r="U531" s="1"/>
  <c r="N531"/>
  <c r="M531"/>
  <c r="Y531" s="1"/>
  <c r="L531"/>
  <c r="K531"/>
  <c r="Z442"/>
  <c r="Q442"/>
  <c r="P442"/>
  <c r="O442"/>
  <c r="U442" s="1"/>
  <c r="N442"/>
  <c r="M442"/>
  <c r="Y442" s="1"/>
  <c r="L442"/>
  <c r="K442"/>
  <c r="Z358"/>
  <c r="Q358"/>
  <c r="P358"/>
  <c r="O358"/>
  <c r="U358" s="1"/>
  <c r="N358"/>
  <c r="M358"/>
  <c r="Y358" s="1"/>
  <c r="L358"/>
  <c r="K358"/>
  <c r="Z288"/>
  <c r="Q288"/>
  <c r="P288"/>
  <c r="O288"/>
  <c r="U288" s="1"/>
  <c r="N288"/>
  <c r="M288"/>
  <c r="Y288" s="1"/>
  <c r="L288"/>
  <c r="K288"/>
  <c r="Z231"/>
  <c r="Q231"/>
  <c r="P231"/>
  <c r="O231"/>
  <c r="U231" s="1"/>
  <c r="N231"/>
  <c r="M231"/>
  <c r="Y231" s="1"/>
  <c r="L231"/>
  <c r="K231"/>
  <c r="Z182"/>
  <c r="Q182"/>
  <c r="P182"/>
  <c r="O182"/>
  <c r="U182" s="1"/>
  <c r="N182"/>
  <c r="M182"/>
  <c r="Y182" s="1"/>
  <c r="L182"/>
  <c r="K182"/>
  <c r="Z148"/>
  <c r="Q148"/>
  <c r="P148"/>
  <c r="O148"/>
  <c r="U148" s="1"/>
  <c r="N148"/>
  <c r="M148"/>
  <c r="Y148" s="1"/>
  <c r="L148"/>
  <c r="K148"/>
  <c r="Z123"/>
  <c r="Q123"/>
  <c r="P123"/>
  <c r="O123"/>
  <c r="U123" s="1"/>
  <c r="N123"/>
  <c r="M123"/>
  <c r="Y123" s="1"/>
  <c r="L123"/>
  <c r="K123"/>
  <c r="Z107"/>
  <c r="Q107"/>
  <c r="P107"/>
  <c r="O107"/>
  <c r="U107" s="1"/>
  <c r="N107"/>
  <c r="M107"/>
  <c r="Y107" s="1"/>
  <c r="L107"/>
  <c r="K107"/>
  <c r="Z97"/>
  <c r="Q97"/>
  <c r="P97"/>
  <c r="O97"/>
  <c r="U97" s="1"/>
  <c r="N97"/>
  <c r="M97"/>
  <c r="Y97" s="1"/>
  <c r="L97"/>
  <c r="K97"/>
  <c r="Z496"/>
  <c r="Q496"/>
  <c r="P496"/>
  <c r="O496"/>
  <c r="U496" s="1"/>
  <c r="N496"/>
  <c r="M496"/>
  <c r="Y496" s="1"/>
  <c r="L496"/>
  <c r="K496"/>
  <c r="Z402"/>
  <c r="Q402"/>
  <c r="P402"/>
  <c r="O402"/>
  <c r="U402" s="1"/>
  <c r="N402"/>
  <c r="M402"/>
  <c r="Y402" s="1"/>
  <c r="L402"/>
  <c r="K402"/>
  <c r="Z319"/>
  <c r="Q319"/>
  <c r="P319"/>
  <c r="O319"/>
  <c r="U319" s="1"/>
  <c r="N319"/>
  <c r="M319"/>
  <c r="Y319" s="1"/>
  <c r="L319"/>
  <c r="K319"/>
  <c r="Z255"/>
  <c r="Q255"/>
  <c r="P255"/>
  <c r="O255"/>
  <c r="U255" s="1"/>
  <c r="N255"/>
  <c r="M255"/>
  <c r="Y255" s="1"/>
  <c r="L255"/>
  <c r="K255"/>
  <c r="Z197"/>
  <c r="Q197"/>
  <c r="P197"/>
  <c r="O197"/>
  <c r="U197" s="1"/>
  <c r="N197"/>
  <c r="M197"/>
  <c r="Y197" s="1"/>
  <c r="L197"/>
  <c r="K197"/>
  <c r="Z153"/>
  <c r="Q153"/>
  <c r="P153"/>
  <c r="O153"/>
  <c r="U153" s="1"/>
  <c r="N153"/>
  <c r="M153"/>
  <c r="Y153" s="1"/>
  <c r="L153"/>
  <c r="K153"/>
  <c r="Z120"/>
  <c r="Q120"/>
  <c r="P120"/>
  <c r="O120"/>
  <c r="U120" s="1"/>
  <c r="N120"/>
  <c r="M120"/>
  <c r="Y120" s="1"/>
  <c r="L120"/>
  <c r="K120"/>
  <c r="Z99"/>
  <c r="Q99"/>
  <c r="P99"/>
  <c r="O99"/>
  <c r="U99" s="1"/>
  <c r="N99"/>
  <c r="M99"/>
  <c r="Y99" s="1"/>
  <c r="L99"/>
  <c r="K99"/>
  <c r="Z85"/>
  <c r="Q85"/>
  <c r="P85"/>
  <c r="O85"/>
  <c r="U85" s="1"/>
  <c r="N85"/>
  <c r="M85"/>
  <c r="Y85" s="1"/>
  <c r="L85"/>
  <c r="K85"/>
  <c r="Z78"/>
  <c r="Q78"/>
  <c r="P78"/>
  <c r="O78"/>
  <c r="U78" s="1"/>
  <c r="N78"/>
  <c r="M78"/>
  <c r="Y78" s="1"/>
  <c r="L78"/>
  <c r="K78"/>
  <c r="Z466"/>
  <c r="Q466"/>
  <c r="P466"/>
  <c r="O466"/>
  <c r="U466" s="1"/>
  <c r="N466"/>
  <c r="M466"/>
  <c r="Y466" s="1"/>
  <c r="L466"/>
  <c r="K466"/>
  <c r="Z372"/>
  <c r="Q372"/>
  <c r="P372"/>
  <c r="O372"/>
  <c r="U372" s="1"/>
  <c r="N372"/>
  <c r="M372"/>
  <c r="Y372" s="1"/>
  <c r="L372"/>
  <c r="K372"/>
  <c r="Z295"/>
  <c r="Q295"/>
  <c r="P295"/>
  <c r="O295"/>
  <c r="U295" s="1"/>
  <c r="N295"/>
  <c r="M295"/>
  <c r="Y295" s="1"/>
  <c r="L295"/>
  <c r="K295"/>
  <c r="Z225"/>
  <c r="Q225"/>
  <c r="P225"/>
  <c r="O225"/>
  <c r="U225" s="1"/>
  <c r="N225"/>
  <c r="M225"/>
  <c r="Y225" s="1"/>
  <c r="L225"/>
  <c r="K225"/>
  <c r="Z171"/>
  <c r="Q171"/>
  <c r="P171"/>
  <c r="O171"/>
  <c r="U171" s="1"/>
  <c r="N171"/>
  <c r="M171"/>
  <c r="Y171" s="1"/>
  <c r="L171"/>
  <c r="K171"/>
  <c r="Z130"/>
  <c r="Q130"/>
  <c r="P130"/>
  <c r="O130"/>
  <c r="U130" s="1"/>
  <c r="N130"/>
  <c r="M130"/>
  <c r="Y130" s="1"/>
  <c r="L130"/>
  <c r="K130"/>
  <c r="Z101"/>
  <c r="Q101"/>
  <c r="P101"/>
  <c r="O101"/>
  <c r="U101" s="1"/>
  <c r="N101"/>
  <c r="M101"/>
  <c r="Y101" s="1"/>
  <c r="L101"/>
  <c r="K101"/>
  <c r="Z84"/>
  <c r="Q84"/>
  <c r="P84"/>
  <c r="O84"/>
  <c r="U84" s="1"/>
  <c r="N84"/>
  <c r="M84"/>
  <c r="Y84" s="1"/>
  <c r="L84"/>
  <c r="K84"/>
  <c r="Z71"/>
  <c r="Q71"/>
  <c r="P71"/>
  <c r="O71"/>
  <c r="U71" s="1"/>
  <c r="N71"/>
  <c r="M71"/>
  <c r="Y71" s="1"/>
  <c r="L71"/>
  <c r="K71"/>
  <c r="Z67"/>
  <c r="Q67"/>
  <c r="P67"/>
  <c r="O67"/>
  <c r="U67" s="1"/>
  <c r="N67"/>
  <c r="M67"/>
  <c r="Y67" s="1"/>
  <c r="L67"/>
  <c r="K67"/>
  <c r="Z445"/>
  <c r="Q445"/>
  <c r="P445"/>
  <c r="O445"/>
  <c r="U445" s="1"/>
  <c r="N445"/>
  <c r="M445"/>
  <c r="Y445" s="1"/>
  <c r="L445"/>
  <c r="K445"/>
  <c r="Z349"/>
  <c r="Q349"/>
  <c r="P349"/>
  <c r="O349"/>
  <c r="U349" s="1"/>
  <c r="N349"/>
  <c r="M349"/>
  <c r="Y349" s="1"/>
  <c r="L349"/>
  <c r="K349"/>
  <c r="Z270"/>
  <c r="Q270"/>
  <c r="P270"/>
  <c r="O270"/>
  <c r="U270" s="1"/>
  <c r="N270"/>
  <c r="M270"/>
  <c r="Y270" s="1"/>
  <c r="L270"/>
  <c r="K270"/>
  <c r="Z205"/>
  <c r="Q205"/>
  <c r="P205"/>
  <c r="O205"/>
  <c r="U205" s="1"/>
  <c r="N205"/>
  <c r="M205"/>
  <c r="Y205" s="1"/>
  <c r="L205"/>
  <c r="K205"/>
  <c r="Z151"/>
  <c r="Q151"/>
  <c r="P151"/>
  <c r="O151"/>
  <c r="U151" s="1"/>
  <c r="N151"/>
  <c r="M151"/>
  <c r="Y151" s="1"/>
  <c r="L151"/>
  <c r="K151"/>
  <c r="Z114"/>
  <c r="Q114"/>
  <c r="P114"/>
  <c r="O114"/>
  <c r="U114" s="1"/>
  <c r="N114"/>
  <c r="M114"/>
  <c r="Y114" s="1"/>
  <c r="L114"/>
  <c r="K114"/>
  <c r="Z87"/>
  <c r="Q87"/>
  <c r="P87"/>
  <c r="O87"/>
  <c r="U87" s="1"/>
  <c r="N87"/>
  <c r="M87"/>
  <c r="Y87" s="1"/>
  <c r="L87"/>
  <c r="K87"/>
  <c r="Z72"/>
  <c r="Q72"/>
  <c r="P72"/>
  <c r="O72"/>
  <c r="U72" s="1"/>
  <c r="N72"/>
  <c r="M72"/>
  <c r="Y72" s="1"/>
  <c r="L72"/>
  <c r="K72"/>
  <c r="Z63"/>
  <c r="Q63"/>
  <c r="P63"/>
  <c r="O63"/>
  <c r="U63" s="1"/>
  <c r="N63"/>
  <c r="M63"/>
  <c r="Y63" s="1"/>
  <c r="L63"/>
  <c r="K63"/>
  <c r="Z59"/>
  <c r="Q59"/>
  <c r="P59"/>
  <c r="O59"/>
  <c r="U59" s="1"/>
  <c r="N59"/>
  <c r="M59"/>
  <c r="Y59" s="1"/>
  <c r="L59"/>
  <c r="K59"/>
  <c r="Z331"/>
  <c r="Q331"/>
  <c r="P331"/>
  <c r="O331"/>
  <c r="U331" s="1"/>
  <c r="N331"/>
  <c r="M331"/>
  <c r="Y331" s="1"/>
  <c r="L331"/>
  <c r="K331"/>
  <c r="Z258"/>
  <c r="Q258"/>
  <c r="P258"/>
  <c r="O258"/>
  <c r="U258" s="1"/>
  <c r="N258"/>
  <c r="M258"/>
  <c r="Y258" s="1"/>
  <c r="L258"/>
  <c r="K258"/>
  <c r="Z192"/>
  <c r="Q192"/>
  <c r="P192"/>
  <c r="O192"/>
  <c r="U192" s="1"/>
  <c r="N192"/>
  <c r="M192"/>
  <c r="Y192" s="1"/>
  <c r="L192"/>
  <c r="K192"/>
  <c r="Z136"/>
  <c r="Q136"/>
  <c r="P136"/>
  <c r="O136"/>
  <c r="U136" s="1"/>
  <c r="N136"/>
  <c r="M136"/>
  <c r="Y136" s="1"/>
  <c r="L136"/>
  <c r="K136"/>
  <c r="Z102"/>
  <c r="Q102"/>
  <c r="P102"/>
  <c r="O102"/>
  <c r="U102" s="1"/>
  <c r="N102"/>
  <c r="M102"/>
  <c r="Y102" s="1"/>
  <c r="L102"/>
  <c r="K102"/>
  <c r="Z79"/>
  <c r="Q79"/>
  <c r="P79"/>
  <c r="O79"/>
  <c r="U79" s="1"/>
  <c r="N79"/>
  <c r="M79"/>
  <c r="Y79" s="1"/>
  <c r="L79"/>
  <c r="K79"/>
  <c r="Z65"/>
  <c r="Q65"/>
  <c r="P65"/>
  <c r="O65"/>
  <c r="U65" s="1"/>
  <c r="N65"/>
  <c r="M65"/>
  <c r="Y65" s="1"/>
  <c r="L65"/>
  <c r="K65"/>
  <c r="Z58"/>
  <c r="Q58"/>
  <c r="P58"/>
  <c r="O58"/>
  <c r="U58" s="1"/>
  <c r="N58"/>
  <c r="M58"/>
  <c r="Y58" s="1"/>
  <c r="L58"/>
  <c r="K58"/>
  <c r="Z55"/>
  <c r="Q55"/>
  <c r="P55"/>
  <c r="O55"/>
  <c r="U55" s="1"/>
  <c r="N55"/>
  <c r="M55"/>
  <c r="Y55" s="1"/>
  <c r="L55"/>
  <c r="K55"/>
  <c r="Z322"/>
  <c r="Q322"/>
  <c r="P322"/>
  <c r="O322"/>
  <c r="N322"/>
  <c r="M322"/>
  <c r="L322"/>
  <c r="K322"/>
  <c r="Z244"/>
  <c r="Q244"/>
  <c r="P244"/>
  <c r="O244"/>
  <c r="U244" s="1"/>
  <c r="N244"/>
  <c r="M244"/>
  <c r="Y244" s="1"/>
  <c r="L244"/>
  <c r="K244"/>
  <c r="Z180"/>
  <c r="Q180"/>
  <c r="P180"/>
  <c r="O180"/>
  <c r="U180" s="1"/>
  <c r="N180"/>
  <c r="M180"/>
  <c r="Y180" s="1"/>
  <c r="L180"/>
  <c r="K180"/>
  <c r="Z132"/>
  <c r="Q132"/>
  <c r="P132"/>
  <c r="O132"/>
  <c r="U132" s="1"/>
  <c r="N132"/>
  <c r="M132"/>
  <c r="Y132" s="1"/>
  <c r="L132"/>
  <c r="K132"/>
  <c r="Z95"/>
  <c r="Q95"/>
  <c r="P95"/>
  <c r="O95"/>
  <c r="U95" s="1"/>
  <c r="N95"/>
  <c r="M95"/>
  <c r="Y95" s="1"/>
  <c r="L95"/>
  <c r="K95"/>
  <c r="Z75"/>
  <c r="Q75"/>
  <c r="P75"/>
  <c r="O75"/>
  <c r="U75" s="1"/>
  <c r="N75"/>
  <c r="M75"/>
  <c r="Y75" s="1"/>
  <c r="L75"/>
  <c r="K75"/>
  <c r="Z62"/>
  <c r="Q62"/>
  <c r="P62"/>
  <c r="O62"/>
  <c r="U62" s="1"/>
  <c r="N62"/>
  <c r="M62"/>
  <c r="Y62" s="1"/>
  <c r="L62"/>
  <c r="K62"/>
  <c r="Z56"/>
  <c r="Q56"/>
  <c r="P56"/>
  <c r="O56"/>
  <c r="U56" s="1"/>
  <c r="N56"/>
  <c r="M56"/>
  <c r="Y56" s="1"/>
  <c r="L56"/>
  <c r="K56"/>
  <c r="Z54"/>
  <c r="Z24" s="1"/>
  <c r="Z20" l="1"/>
  <c r="Z21"/>
  <c r="Z22"/>
  <c r="Z23"/>
  <c r="Y322"/>
  <c r="X322"/>
  <c r="W322"/>
  <c r="V322"/>
  <c r="U322"/>
  <c r="T322"/>
  <c r="S322"/>
  <c r="R322"/>
  <c r="R56"/>
  <c r="S56"/>
  <c r="T56"/>
  <c r="V56"/>
  <c r="W56"/>
  <c r="X56"/>
  <c r="R62"/>
  <c r="S62"/>
  <c r="T62"/>
  <c r="V62"/>
  <c r="W62"/>
  <c r="X62"/>
  <c r="R75"/>
  <c r="S75"/>
  <c r="T75"/>
  <c r="V75"/>
  <c r="W75"/>
  <c r="X75"/>
  <c r="R95"/>
  <c r="S95"/>
  <c r="T95"/>
  <c r="V95"/>
  <c r="W95"/>
  <c r="X95"/>
  <c r="R132"/>
  <c r="S132"/>
  <c r="T132"/>
  <c r="V132"/>
  <c r="W132"/>
  <c r="X132"/>
  <c r="R180"/>
  <c r="S180"/>
  <c r="T180"/>
  <c r="V180"/>
  <c r="W180"/>
  <c r="X180"/>
  <c r="R244"/>
  <c r="S244"/>
  <c r="T244"/>
  <c r="V244"/>
  <c r="W244"/>
  <c r="X244"/>
  <c r="Y195"/>
  <c r="X195"/>
  <c r="W195"/>
  <c r="V195"/>
  <c r="U195"/>
  <c r="T195"/>
  <c r="S195"/>
  <c r="R195"/>
  <c r="R55"/>
  <c r="S55"/>
  <c r="T55"/>
  <c r="V55"/>
  <c r="W55"/>
  <c r="X55"/>
  <c r="R58"/>
  <c r="S58"/>
  <c r="T58"/>
  <c r="V58"/>
  <c r="W58"/>
  <c r="X58"/>
  <c r="R65"/>
  <c r="S65"/>
  <c r="T65"/>
  <c r="V65"/>
  <c r="W65"/>
  <c r="X65"/>
  <c r="R79"/>
  <c r="S79"/>
  <c r="T79"/>
  <c r="V79"/>
  <c r="W79"/>
  <c r="X79"/>
  <c r="R102"/>
  <c r="S102"/>
  <c r="T102"/>
  <c r="V102"/>
  <c r="W102"/>
  <c r="X102"/>
  <c r="R136"/>
  <c r="S136"/>
  <c r="T136"/>
  <c r="V136"/>
  <c r="W136"/>
  <c r="X136"/>
  <c r="R192"/>
  <c r="S192"/>
  <c r="T192"/>
  <c r="V192"/>
  <c r="W192"/>
  <c r="X192"/>
  <c r="R258"/>
  <c r="S258"/>
  <c r="T258"/>
  <c r="V258"/>
  <c r="W258"/>
  <c r="X258"/>
  <c r="R331"/>
  <c r="S331"/>
  <c r="T331"/>
  <c r="V331"/>
  <c r="W331"/>
  <c r="X331"/>
  <c r="R59"/>
  <c r="S59"/>
  <c r="T59"/>
  <c r="V59"/>
  <c r="W59"/>
  <c r="X59"/>
  <c r="R63"/>
  <c r="S63"/>
  <c r="T63"/>
  <c r="V63"/>
  <c r="W63"/>
  <c r="X63"/>
  <c r="R72"/>
  <c r="S72"/>
  <c r="T72"/>
  <c r="V72"/>
  <c r="W72"/>
  <c r="X72"/>
  <c r="R87"/>
  <c r="S87"/>
  <c r="T87"/>
  <c r="V87"/>
  <c r="W87"/>
  <c r="X87"/>
  <c r="R114"/>
  <c r="S114"/>
  <c r="T114"/>
  <c r="V114"/>
  <c r="W114"/>
  <c r="X114"/>
  <c r="R151"/>
  <c r="S151"/>
  <c r="T151"/>
  <c r="V151"/>
  <c r="W151"/>
  <c r="X151"/>
  <c r="R205"/>
  <c r="S205"/>
  <c r="T205"/>
  <c r="V205"/>
  <c r="W205"/>
  <c r="X205"/>
  <c r="R270"/>
  <c r="S270"/>
  <c r="T270"/>
  <c r="V270"/>
  <c r="W270"/>
  <c r="X270"/>
  <c r="R349"/>
  <c r="S349"/>
  <c r="T349"/>
  <c r="V349"/>
  <c r="W349"/>
  <c r="X349"/>
  <c r="R445"/>
  <c r="S445"/>
  <c r="T445"/>
  <c r="V445"/>
  <c r="W445"/>
  <c r="X445"/>
  <c r="R67"/>
  <c r="S67"/>
  <c r="T67"/>
  <c r="V67"/>
  <c r="W67"/>
  <c r="X67"/>
  <c r="R71"/>
  <c r="S71"/>
  <c r="T71"/>
  <c r="V71"/>
  <c r="W71"/>
  <c r="X71"/>
  <c r="R84"/>
  <c r="S84"/>
  <c r="T84"/>
  <c r="V84"/>
  <c r="W84"/>
  <c r="X84"/>
  <c r="R101"/>
  <c r="S101"/>
  <c r="T101"/>
  <c r="V101"/>
  <c r="W101"/>
  <c r="X101"/>
  <c r="R130"/>
  <c r="S130"/>
  <c r="T130"/>
  <c r="V130"/>
  <c r="W130"/>
  <c r="X130"/>
  <c r="R171"/>
  <c r="S171"/>
  <c r="T171"/>
  <c r="V171"/>
  <c r="W171"/>
  <c r="X171"/>
  <c r="R225"/>
  <c r="S225"/>
  <c r="T225"/>
  <c r="V225"/>
  <c r="W225"/>
  <c r="X225"/>
  <c r="R295"/>
  <c r="S295"/>
  <c r="T295"/>
  <c r="V295"/>
  <c r="W295"/>
  <c r="X295"/>
  <c r="R372"/>
  <c r="S372"/>
  <c r="T372"/>
  <c r="V372"/>
  <c r="W372"/>
  <c r="X372"/>
  <c r="R466"/>
  <c r="S466"/>
  <c r="T466"/>
  <c r="V466"/>
  <c r="W466"/>
  <c r="X466"/>
  <c r="R78"/>
  <c r="S78"/>
  <c r="T78"/>
  <c r="V78"/>
  <c r="W78"/>
  <c r="X78"/>
  <c r="R85"/>
  <c r="S85"/>
  <c r="T85"/>
  <c r="V85"/>
  <c r="W85"/>
  <c r="X85"/>
  <c r="R99"/>
  <c r="S99"/>
  <c r="T99"/>
  <c r="V99"/>
  <c r="W99"/>
  <c r="X99"/>
  <c r="R120"/>
  <c r="S120"/>
  <c r="T120"/>
  <c r="V120"/>
  <c r="W120"/>
  <c r="X120"/>
  <c r="R153"/>
  <c r="S153"/>
  <c r="T153"/>
  <c r="V153"/>
  <c r="W153"/>
  <c r="X153"/>
  <c r="R197"/>
  <c r="S197"/>
  <c r="T197"/>
  <c r="V197"/>
  <c r="W197"/>
  <c r="X197"/>
  <c r="R255"/>
  <c r="S255"/>
  <c r="T255"/>
  <c r="V255"/>
  <c r="W255"/>
  <c r="X255"/>
  <c r="R319"/>
  <c r="S319"/>
  <c r="T319"/>
  <c r="V319"/>
  <c r="W319"/>
  <c r="X319"/>
  <c r="R402"/>
  <c r="S402"/>
  <c r="T402"/>
  <c r="V402"/>
  <c r="W402"/>
  <c r="X402"/>
  <c r="R496"/>
  <c r="S496"/>
  <c r="T496"/>
  <c r="V496"/>
  <c r="W496"/>
  <c r="X496"/>
  <c r="R97"/>
  <c r="S97"/>
  <c r="T97"/>
  <c r="V97"/>
  <c r="W97"/>
  <c r="X97"/>
  <c r="R107"/>
  <c r="S107"/>
  <c r="T107"/>
  <c r="V107"/>
  <c r="W107"/>
  <c r="X107"/>
  <c r="R123"/>
  <c r="S123"/>
  <c r="T123"/>
  <c r="V123"/>
  <c r="W123"/>
  <c r="X123"/>
  <c r="R148"/>
  <c r="S148"/>
  <c r="T148"/>
  <c r="V148"/>
  <c r="W148"/>
  <c r="X148"/>
  <c r="R182"/>
  <c r="S182"/>
  <c r="T182"/>
  <c r="V182"/>
  <c r="W182"/>
  <c r="X182"/>
  <c r="R231"/>
  <c r="S231"/>
  <c r="T231"/>
  <c r="V231"/>
  <c r="W231"/>
  <c r="X231"/>
  <c r="R288"/>
  <c r="S288"/>
  <c r="T288"/>
  <c r="V288"/>
  <c r="W288"/>
  <c r="X288"/>
  <c r="R358"/>
  <c r="S358"/>
  <c r="T358"/>
  <c r="V358"/>
  <c r="W358"/>
  <c r="X358"/>
  <c r="R442"/>
  <c r="S442"/>
  <c r="T442"/>
  <c r="V442"/>
  <c r="W442"/>
  <c r="X442"/>
  <c r="R531"/>
  <c r="S531"/>
  <c r="T531"/>
  <c r="V531"/>
  <c r="W531"/>
  <c r="X531"/>
  <c r="R126"/>
  <c r="S126"/>
  <c r="T126"/>
  <c r="V126"/>
  <c r="W126"/>
  <c r="X126"/>
  <c r="R133"/>
  <c r="S133"/>
  <c r="T133"/>
  <c r="V133"/>
  <c r="W133"/>
  <c r="X133"/>
  <c r="R157"/>
  <c r="S157"/>
  <c r="T157"/>
  <c r="V157"/>
  <c r="W157"/>
  <c r="X157"/>
  <c r="R183"/>
  <c r="S183"/>
  <c r="T183"/>
  <c r="V183"/>
  <c r="W183"/>
  <c r="X183"/>
  <c r="R219"/>
  <c r="S219"/>
  <c r="T219"/>
  <c r="V219"/>
  <c r="W219"/>
  <c r="X219"/>
  <c r="R268"/>
  <c r="S268"/>
  <c r="T268"/>
  <c r="V268"/>
  <c r="W268"/>
  <c r="X268"/>
  <c r="R326"/>
  <c r="S326"/>
  <c r="T326"/>
  <c r="V326"/>
  <c r="W326"/>
  <c r="X326"/>
  <c r="R399"/>
  <c r="S399"/>
  <c r="T399"/>
  <c r="V399"/>
  <c r="W399"/>
  <c r="X399"/>
  <c r="R482"/>
  <c r="S482"/>
  <c r="T482"/>
  <c r="V482"/>
  <c r="W482"/>
  <c r="X482"/>
  <c r="R163"/>
  <c r="S163"/>
  <c r="T163"/>
  <c r="V163"/>
  <c r="W163"/>
  <c r="X163"/>
  <c r="R176"/>
  <c r="S176"/>
  <c r="T176"/>
  <c r="V176"/>
  <c r="W176"/>
  <c r="X176"/>
  <c r="R264"/>
  <c r="S264"/>
  <c r="T264"/>
  <c r="V264"/>
  <c r="W264"/>
  <c r="X264"/>
  <c r="R314"/>
  <c r="S314"/>
  <c r="T314"/>
  <c r="V314"/>
  <c r="W314"/>
  <c r="X314"/>
  <c r="R377"/>
  <c r="S377"/>
  <c r="T377"/>
  <c r="V377"/>
  <c r="W377"/>
  <c r="X377"/>
  <c r="R454"/>
  <c r="S454"/>
  <c r="T454"/>
  <c r="V454"/>
  <c r="W454"/>
  <c r="X454"/>
  <c r="R533"/>
  <c r="S533"/>
  <c r="T533"/>
  <c r="V533"/>
  <c r="W533"/>
  <c r="X533"/>
  <c r="R210"/>
  <c r="S210"/>
  <c r="T210"/>
  <c r="V210"/>
  <c r="W210"/>
  <c r="X210"/>
  <c r="R227"/>
  <c r="S227"/>
  <c r="T227"/>
  <c r="V227"/>
  <c r="W227"/>
  <c r="X227"/>
  <c r="R373"/>
  <c r="S373"/>
  <c r="T373"/>
  <c r="V373"/>
  <c r="W373"/>
  <c r="X373"/>
  <c r="R434"/>
  <c r="S434"/>
  <c r="T434"/>
  <c r="V434"/>
  <c r="W434"/>
  <c r="X434"/>
  <c r="R513"/>
  <c r="S513"/>
  <c r="T513"/>
  <c r="V513"/>
  <c r="W513"/>
  <c r="X513"/>
  <c r="R271"/>
  <c r="S271"/>
  <c r="T271"/>
  <c r="V271"/>
  <c r="W271"/>
  <c r="X271"/>
  <c r="R285"/>
  <c r="S285"/>
  <c r="T285"/>
  <c r="V285"/>
  <c r="W285"/>
  <c r="X285"/>
  <c r="R500"/>
  <c r="S500"/>
  <c r="T500"/>
  <c r="V500"/>
  <c r="W500"/>
  <c r="X500"/>
  <c r="R338"/>
  <c r="S338"/>
  <c r="T338"/>
  <c r="V338"/>
  <c r="W338"/>
  <c r="X338"/>
  <c r="R351"/>
  <c r="S351"/>
  <c r="T351"/>
  <c r="V351"/>
  <c r="W351"/>
  <c r="X351"/>
  <c r="R414"/>
  <c r="S414"/>
  <c r="T414"/>
  <c r="V414"/>
  <c r="W414"/>
  <c r="X414"/>
  <c r="R426"/>
  <c r="S426"/>
  <c r="T426"/>
  <c r="V426"/>
  <c r="W426"/>
  <c r="X426"/>
  <c r="R499"/>
  <c r="S499"/>
  <c r="T499"/>
  <c r="V499"/>
  <c r="W499"/>
  <c r="X499"/>
  <c r="R516"/>
  <c r="S516"/>
  <c r="T516"/>
  <c r="V516"/>
  <c r="W516"/>
  <c r="X516"/>
  <c r="R537"/>
  <c r="S537"/>
  <c r="T537"/>
  <c r="V537"/>
  <c r="W537"/>
  <c r="X537"/>
  <c r="R57"/>
  <c r="S57"/>
  <c r="T57"/>
  <c r="V57"/>
  <c r="W57"/>
  <c r="X57"/>
  <c r="R61"/>
  <c r="S61"/>
  <c r="T61"/>
  <c r="V61"/>
  <c r="W61"/>
  <c r="X61"/>
  <c r="R68"/>
  <c r="S68"/>
  <c r="T68"/>
  <c r="V68"/>
  <c r="W68"/>
  <c r="X68"/>
  <c r="R86"/>
  <c r="S86"/>
  <c r="T86"/>
  <c r="V86"/>
  <c r="W86"/>
  <c r="X86"/>
  <c r="R109"/>
  <c r="S109"/>
  <c r="T109"/>
  <c r="V109"/>
  <c r="W109"/>
  <c r="X109"/>
  <c r="R149"/>
  <c r="S149"/>
  <c r="T149"/>
  <c r="V149"/>
  <c r="W149"/>
  <c r="X149"/>
  <c r="R201"/>
  <c r="S201"/>
  <c r="T201"/>
  <c r="V201"/>
  <c r="W201"/>
  <c r="X201"/>
  <c r="R266"/>
  <c r="S266"/>
  <c r="T266"/>
  <c r="V266"/>
  <c r="W266"/>
  <c r="X266"/>
  <c r="R345"/>
  <c r="S345"/>
  <c r="T345"/>
  <c r="V345"/>
  <c r="W345"/>
  <c r="X345"/>
  <c r="R437"/>
  <c r="S437"/>
  <c r="T437"/>
  <c r="V437"/>
  <c r="W437"/>
  <c r="X437"/>
  <c r="R60"/>
  <c r="S60"/>
  <c r="T60"/>
  <c r="V60"/>
  <c r="W60"/>
  <c r="X60"/>
  <c r="R64"/>
  <c r="S64"/>
  <c r="T64"/>
  <c r="V64"/>
  <c r="W64"/>
  <c r="X64"/>
  <c r="R73"/>
  <c r="S73"/>
  <c r="T73"/>
  <c r="V73"/>
  <c r="W73"/>
  <c r="X73"/>
  <c r="R91"/>
  <c r="S91"/>
  <c r="T91"/>
  <c r="V91"/>
  <c r="W91"/>
  <c r="X91"/>
  <c r="R118"/>
  <c r="S118"/>
  <c r="T118"/>
  <c r="V118"/>
  <c r="W118"/>
  <c r="X118"/>
  <c r="R159"/>
  <c r="S159"/>
  <c r="T159"/>
  <c r="V159"/>
  <c r="W159"/>
  <c r="X159"/>
  <c r="R208"/>
  <c r="S208"/>
  <c r="T208"/>
  <c r="V208"/>
  <c r="W208"/>
  <c r="X208"/>
  <c r="R276"/>
  <c r="S276"/>
  <c r="T276"/>
  <c r="V276"/>
  <c r="W276"/>
  <c r="X276"/>
  <c r="R355"/>
  <c r="S355"/>
  <c r="T355"/>
  <c r="V355"/>
  <c r="W355"/>
  <c r="X355"/>
  <c r="R447"/>
  <c r="S447"/>
  <c r="T447"/>
  <c r="V447"/>
  <c r="W447"/>
  <c r="X447"/>
  <c r="R66"/>
  <c r="S66"/>
  <c r="T66"/>
  <c r="V66"/>
  <c r="W66"/>
  <c r="X66"/>
  <c r="R70"/>
  <c r="S70"/>
  <c r="T70"/>
  <c r="V70"/>
  <c r="W70"/>
  <c r="X70"/>
  <c r="R82"/>
  <c r="S82"/>
  <c r="T82"/>
  <c r="V82"/>
  <c r="W82"/>
  <c r="X82"/>
  <c r="R100"/>
  <c r="S100"/>
  <c r="T100"/>
  <c r="V100"/>
  <c r="W100"/>
  <c r="X100"/>
  <c r="R129"/>
  <c r="S129"/>
  <c r="T129"/>
  <c r="V129"/>
  <c r="W129"/>
  <c r="X129"/>
  <c r="R170"/>
  <c r="S170"/>
  <c r="T170"/>
  <c r="V170"/>
  <c r="W170"/>
  <c r="X170"/>
  <c r="R224"/>
  <c r="S224"/>
  <c r="T224"/>
  <c r="V224"/>
  <c r="W224"/>
  <c r="X224"/>
  <c r="R294"/>
  <c r="S294"/>
  <c r="T294"/>
  <c r="V294"/>
  <c r="W294"/>
  <c r="X294"/>
  <c r="R370"/>
  <c r="S370"/>
  <c r="T370"/>
  <c r="V370"/>
  <c r="W370"/>
  <c r="X370"/>
  <c r="R76"/>
  <c r="S76"/>
  <c r="T76"/>
  <c r="V76"/>
  <c r="W76"/>
  <c r="X76"/>
  <c r="R81"/>
  <c r="S81"/>
  <c r="T81"/>
  <c r="V81"/>
  <c r="W81"/>
  <c r="X81"/>
  <c r="R93"/>
  <c r="S93"/>
  <c r="T93"/>
  <c r="V93"/>
  <c r="W93"/>
  <c r="X93"/>
  <c r="R117"/>
  <c r="S117"/>
  <c r="T117"/>
  <c r="V117"/>
  <c r="W117"/>
  <c r="X117"/>
  <c r="R147"/>
  <c r="S147"/>
  <c r="T147"/>
  <c r="V147"/>
  <c r="W147"/>
  <c r="X147"/>
  <c r="R194"/>
  <c r="S194"/>
  <c r="T194"/>
  <c r="V194"/>
  <c r="W194"/>
  <c r="X194"/>
  <c r="R246"/>
  <c r="S246"/>
  <c r="T246"/>
  <c r="V246"/>
  <c r="W246"/>
  <c r="X246"/>
  <c r="R313"/>
  <c r="S313"/>
  <c r="T313"/>
  <c r="V313"/>
  <c r="W313"/>
  <c r="X313"/>
  <c r="R393"/>
  <c r="S393"/>
  <c r="T393"/>
  <c r="V393"/>
  <c r="W393"/>
  <c r="X393"/>
  <c r="R90"/>
  <c r="S90"/>
  <c r="T90"/>
  <c r="V90"/>
  <c r="W90"/>
  <c r="X90"/>
  <c r="R98"/>
  <c r="S98"/>
  <c r="T98"/>
  <c r="V98"/>
  <c r="W98"/>
  <c r="X98"/>
  <c r="R112"/>
  <c r="S112"/>
  <c r="T112"/>
  <c r="V112"/>
  <c r="W112"/>
  <c r="X112"/>
  <c r="R134"/>
  <c r="S134"/>
  <c r="T134"/>
  <c r="V134"/>
  <c r="W134"/>
  <c r="X134"/>
  <c r="R172"/>
  <c r="S172"/>
  <c r="T172"/>
  <c r="V172"/>
  <c r="W172"/>
  <c r="X172"/>
  <c r="R215"/>
  <c r="S215"/>
  <c r="T215"/>
  <c r="V215"/>
  <c r="W215"/>
  <c r="X215"/>
  <c r="R272"/>
  <c r="S272"/>
  <c r="T272"/>
  <c r="V272"/>
  <c r="W272"/>
  <c r="X272"/>
  <c r="R343"/>
  <c r="S343"/>
  <c r="T343"/>
  <c r="V343"/>
  <c r="W343"/>
  <c r="X343"/>
  <c r="R421"/>
  <c r="S421"/>
  <c r="T421"/>
  <c r="V421"/>
  <c r="W421"/>
  <c r="X421"/>
  <c r="R110"/>
  <c r="S110"/>
  <c r="T110"/>
  <c r="V110"/>
  <c r="W110"/>
  <c r="X110"/>
  <c r="R122"/>
  <c r="S122"/>
  <c r="T122"/>
  <c r="V122"/>
  <c r="W122"/>
  <c r="X122"/>
  <c r="R137"/>
  <c r="S137"/>
  <c r="T137"/>
  <c r="V137"/>
  <c r="W137"/>
  <c r="X137"/>
  <c r="R166"/>
  <c r="S166"/>
  <c r="T166"/>
  <c r="V166"/>
  <c r="W166"/>
  <c r="X166"/>
  <c r="R309"/>
  <c r="S309"/>
  <c r="T309"/>
  <c r="V309"/>
  <c r="W309"/>
  <c r="X309"/>
  <c r="R381"/>
  <c r="S381"/>
  <c r="T381"/>
  <c r="V381"/>
  <c r="W381"/>
  <c r="X381"/>
  <c r="R142"/>
  <c r="S142"/>
  <c r="T142"/>
  <c r="V142"/>
  <c r="W142"/>
  <c r="X142"/>
  <c r="R155"/>
  <c r="S155"/>
  <c r="T155"/>
  <c r="V155"/>
  <c r="W155"/>
  <c r="X155"/>
  <c r="R173"/>
  <c r="S173"/>
  <c r="T173"/>
  <c r="V173"/>
  <c r="W173"/>
  <c r="X173"/>
  <c r="R419"/>
  <c r="S419"/>
  <c r="T419"/>
  <c r="V419"/>
  <c r="W419"/>
  <c r="X419"/>
  <c r="R508"/>
  <c r="S508"/>
  <c r="T508"/>
  <c r="V508"/>
  <c r="W508"/>
  <c r="X508"/>
  <c r="R185"/>
  <c r="S185"/>
  <c r="T185"/>
  <c r="V185"/>
  <c r="W185"/>
  <c r="X185"/>
  <c r="R196"/>
  <c r="S196"/>
  <c r="T196"/>
  <c r="V196"/>
  <c r="W196"/>
  <c r="X196"/>
  <c r="R216"/>
  <c r="S216"/>
  <c r="T216"/>
  <c r="V216"/>
  <c r="W216"/>
  <c r="X216"/>
  <c r="R233"/>
  <c r="S233"/>
  <c r="T233"/>
  <c r="V233"/>
  <c r="W233"/>
  <c r="X233"/>
  <c r="R247"/>
  <c r="S247"/>
  <c r="T247"/>
  <c r="V247"/>
  <c r="W247"/>
  <c r="X247"/>
  <c r="R296"/>
  <c r="S296"/>
  <c r="T296"/>
  <c r="V296"/>
  <c r="W296"/>
  <c r="X296"/>
  <c r="R69"/>
  <c r="S69"/>
  <c r="T69"/>
  <c r="V69"/>
  <c r="W69"/>
  <c r="X69"/>
  <c r="R77"/>
  <c r="S77"/>
  <c r="T77"/>
  <c r="V77"/>
  <c r="W77"/>
  <c r="X77"/>
  <c r="R88"/>
  <c r="S88"/>
  <c r="T88"/>
  <c r="V88"/>
  <c r="W88"/>
  <c r="X88"/>
  <c r="R108"/>
  <c r="S108"/>
  <c r="T108"/>
  <c r="V108"/>
  <c r="W108"/>
  <c r="X108"/>
  <c r="R135"/>
  <c r="S135"/>
  <c r="T135"/>
  <c r="V135"/>
  <c r="W135"/>
  <c r="X135"/>
  <c r="R179"/>
  <c r="S179"/>
  <c r="T179"/>
  <c r="V179"/>
  <c r="W179"/>
  <c r="X179"/>
  <c r="R235"/>
  <c r="S235"/>
  <c r="T235"/>
  <c r="V235"/>
  <c r="W235"/>
  <c r="X235"/>
  <c r="R305"/>
  <c r="S305"/>
  <c r="T305"/>
  <c r="V305"/>
  <c r="W305"/>
  <c r="X305"/>
  <c r="R386"/>
  <c r="S386"/>
  <c r="T386"/>
  <c r="V386"/>
  <c r="W386"/>
  <c r="X386"/>
  <c r="R477"/>
  <c r="S477"/>
  <c r="T477"/>
  <c r="V477"/>
  <c r="W477"/>
  <c r="X477"/>
  <c r="R74"/>
  <c r="S74"/>
  <c r="T74"/>
  <c r="V74"/>
  <c r="W74"/>
  <c r="X74"/>
  <c r="R80"/>
  <c r="S80"/>
  <c r="T80"/>
  <c r="V80"/>
  <c r="W80"/>
  <c r="X80"/>
  <c r="R92"/>
  <c r="S92"/>
  <c r="T92"/>
  <c r="V92"/>
  <c r="W92"/>
  <c r="X92"/>
  <c r="R116"/>
  <c r="S116"/>
  <c r="T116"/>
  <c r="V116"/>
  <c r="W116"/>
  <c r="X116"/>
  <c r="R145"/>
  <c r="S145"/>
  <c r="T145"/>
  <c r="V145"/>
  <c r="W145"/>
  <c r="X145"/>
  <c r="R191"/>
  <c r="S191"/>
  <c r="T191"/>
  <c r="V191"/>
  <c r="W191"/>
  <c r="X191"/>
  <c r="R243"/>
  <c r="S243"/>
  <c r="T243"/>
  <c r="V243"/>
  <c r="W243"/>
  <c r="X243"/>
  <c r="R312"/>
  <c r="S312"/>
  <c r="T312"/>
  <c r="V312"/>
  <c r="W312"/>
  <c r="X312"/>
  <c r="R392"/>
  <c r="S392"/>
  <c r="T392"/>
  <c r="V392"/>
  <c r="W392"/>
  <c r="X392"/>
  <c r="R484"/>
  <c r="S484"/>
  <c r="T484"/>
  <c r="V484"/>
  <c r="W484"/>
  <c r="X484"/>
  <c r="R83"/>
  <c r="S83"/>
  <c r="T83"/>
  <c r="V83"/>
  <c r="W83"/>
  <c r="X83"/>
  <c r="R89"/>
  <c r="S89"/>
  <c r="T89"/>
  <c r="V89"/>
  <c r="W89"/>
  <c r="X89"/>
  <c r="R105"/>
  <c r="S105"/>
  <c r="T105"/>
  <c r="V105"/>
  <c r="W105"/>
  <c r="X105"/>
  <c r="R127"/>
  <c r="S127"/>
  <c r="T127"/>
  <c r="V127"/>
  <c r="W127"/>
  <c r="X127"/>
  <c r="R160"/>
  <c r="S160"/>
  <c r="T160"/>
  <c r="V160"/>
  <c r="W160"/>
  <c r="X160"/>
  <c r="R202"/>
  <c r="S202"/>
  <c r="T202"/>
  <c r="V202"/>
  <c r="W202"/>
  <c r="X202"/>
  <c r="R262"/>
  <c r="S262"/>
  <c r="T262"/>
  <c r="V262"/>
  <c r="W262"/>
  <c r="X262"/>
  <c r="R412"/>
  <c r="S412"/>
  <c r="T412"/>
  <c r="V412"/>
  <c r="W412"/>
  <c r="X412"/>
  <c r="R503"/>
  <c r="S503"/>
  <c r="T503"/>
  <c r="V503"/>
  <c r="W503"/>
  <c r="X503"/>
  <c r="R94"/>
  <c r="S94"/>
  <c r="T94"/>
  <c r="V94"/>
  <c r="W94"/>
  <c r="X94"/>
  <c r="R104"/>
  <c r="S104"/>
  <c r="T104"/>
  <c r="V104"/>
  <c r="W104"/>
  <c r="X104"/>
  <c r="R119"/>
  <c r="S119"/>
  <c r="T119"/>
  <c r="V119"/>
  <c r="W119"/>
  <c r="X119"/>
  <c r="R143"/>
  <c r="S143"/>
  <c r="T143"/>
  <c r="V143"/>
  <c r="W143"/>
  <c r="X143"/>
  <c r="R178"/>
  <c r="S178"/>
  <c r="T178"/>
  <c r="V178"/>
  <c r="W178"/>
  <c r="X178"/>
  <c r="R223"/>
  <c r="S223"/>
  <c r="T223"/>
  <c r="V223"/>
  <c r="W223"/>
  <c r="X223"/>
  <c r="R282"/>
  <c r="S282"/>
  <c r="T282"/>
  <c r="V282"/>
  <c r="W282"/>
  <c r="X282"/>
  <c r="R433"/>
  <c r="S433"/>
  <c r="T433"/>
  <c r="V433"/>
  <c r="W433"/>
  <c r="X433"/>
  <c r="R527"/>
  <c r="S527"/>
  <c r="T527"/>
  <c r="V527"/>
  <c r="W527"/>
  <c r="X527"/>
  <c r="R113"/>
  <c r="S113"/>
  <c r="T113"/>
  <c r="V113"/>
  <c r="W113"/>
  <c r="X113"/>
  <c r="R124"/>
  <c r="S124"/>
  <c r="T124"/>
  <c r="V124"/>
  <c r="W124"/>
  <c r="X124"/>
  <c r="R140"/>
  <c r="S140"/>
  <c r="T140"/>
  <c r="V140"/>
  <c r="W140"/>
  <c r="X140"/>
  <c r="R167"/>
  <c r="S167"/>
  <c r="T167"/>
  <c r="V167"/>
  <c r="W167"/>
  <c r="X167"/>
  <c r="R203"/>
  <c r="S203"/>
  <c r="T203"/>
  <c r="V203"/>
  <c r="W203"/>
  <c r="X203"/>
  <c r="R251"/>
  <c r="S251"/>
  <c r="T251"/>
  <c r="V251"/>
  <c r="W251"/>
  <c r="X251"/>
  <c r="R138"/>
  <c r="S138"/>
  <c r="T138"/>
  <c r="V138"/>
  <c r="W138"/>
  <c r="X138"/>
  <c r="R150"/>
  <c r="S150"/>
  <c r="T150"/>
  <c r="V150"/>
  <c r="W150"/>
  <c r="X150"/>
  <c r="R169"/>
  <c r="S169"/>
  <c r="T169"/>
  <c r="V169"/>
  <c r="W169"/>
  <c r="X169"/>
  <c r="R200"/>
  <c r="S200"/>
  <c r="T200"/>
  <c r="V200"/>
  <c r="W200"/>
  <c r="X200"/>
  <c r="R236"/>
  <c r="S236"/>
  <c r="T236"/>
  <c r="V236"/>
  <c r="W236"/>
  <c r="X236"/>
  <c r="R174"/>
  <c r="S174"/>
  <c r="T174"/>
  <c r="V174"/>
  <c r="W174"/>
  <c r="X174"/>
  <c r="R189"/>
  <c r="S189"/>
  <c r="T189"/>
  <c r="V189"/>
  <c r="W189"/>
  <c r="X189"/>
  <c r="R207"/>
  <c r="S207"/>
  <c r="T207"/>
  <c r="V207"/>
  <c r="W207"/>
  <c r="X207"/>
  <c r="R237"/>
  <c r="S237"/>
  <c r="T237"/>
  <c r="V237"/>
  <c r="W237"/>
  <c r="X237"/>
  <c r="R277"/>
  <c r="S277"/>
  <c r="T277"/>
  <c r="V277"/>
  <c r="W277"/>
  <c r="X277"/>
  <c r="R217"/>
  <c r="S217"/>
  <c r="T217"/>
  <c r="V217"/>
  <c r="W217"/>
  <c r="X217"/>
  <c r="R232"/>
  <c r="S232"/>
  <c r="T232"/>
  <c r="V232"/>
  <c r="W232"/>
  <c r="X232"/>
  <c r="R252"/>
  <c r="S252"/>
  <c r="T252"/>
  <c r="V252"/>
  <c r="W252"/>
  <c r="X252"/>
  <c r="R284"/>
  <c r="S284"/>
  <c r="T284"/>
  <c r="V284"/>
  <c r="W284"/>
  <c r="X284"/>
  <c r="R269"/>
  <c r="S269"/>
  <c r="T269"/>
  <c r="V269"/>
  <c r="W269"/>
  <c r="X269"/>
  <c r="R283"/>
  <c r="S283"/>
  <c r="T283"/>
  <c r="V283"/>
  <c r="W283"/>
  <c r="X283"/>
  <c r="R306"/>
  <c r="S306"/>
  <c r="T306"/>
  <c r="V306"/>
  <c r="W306"/>
  <c r="X306"/>
  <c r="R339"/>
  <c r="S339"/>
  <c r="T339"/>
  <c r="V339"/>
  <c r="W339"/>
  <c r="X339"/>
  <c r="R328"/>
  <c r="S328"/>
  <c r="T328"/>
  <c r="V328"/>
  <c r="W328"/>
  <c r="X328"/>
  <c r="R344"/>
  <c r="S344"/>
  <c r="T344"/>
  <c r="V344"/>
  <c r="W344"/>
  <c r="X344"/>
  <c r="R367"/>
  <c r="S367"/>
  <c r="T367"/>
  <c r="V367"/>
  <c r="W367"/>
  <c r="X367"/>
  <c r="R398"/>
  <c r="S398"/>
  <c r="T398"/>
  <c r="V398"/>
  <c r="W398"/>
  <c r="X398"/>
  <c r="R413"/>
  <c r="S413"/>
  <c r="T413"/>
  <c r="V413"/>
  <c r="W413"/>
  <c r="X413"/>
  <c r="R480"/>
  <c r="S480"/>
  <c r="T480"/>
  <c r="V480"/>
  <c r="W480"/>
  <c r="X480"/>
  <c r="R492"/>
  <c r="S492"/>
  <c r="T492"/>
  <c r="V492"/>
  <c r="W492"/>
  <c r="X492"/>
  <c r="R96"/>
  <c r="S96"/>
  <c r="T96"/>
  <c r="V96"/>
  <c r="W96"/>
  <c r="X96"/>
  <c r="R106"/>
  <c r="S106"/>
  <c r="T106"/>
  <c r="V106"/>
  <c r="W106"/>
  <c r="X106"/>
  <c r="R121"/>
  <c r="S121"/>
  <c r="T121"/>
  <c r="V121"/>
  <c r="W121"/>
  <c r="X121"/>
  <c r="R146"/>
  <c r="S146"/>
  <c r="T146"/>
  <c r="V146"/>
  <c r="W146"/>
  <c r="X146"/>
  <c r="R181"/>
  <c r="S181"/>
  <c r="T181"/>
  <c r="V181"/>
  <c r="W181"/>
  <c r="X181"/>
  <c r="R229"/>
  <c r="S229"/>
  <c r="T229"/>
  <c r="V229"/>
  <c r="W229"/>
  <c r="X229"/>
  <c r="R287"/>
  <c r="S287"/>
  <c r="T287"/>
  <c r="V287"/>
  <c r="W287"/>
  <c r="X287"/>
  <c r="R356"/>
  <c r="S356"/>
  <c r="T356"/>
  <c r="V356"/>
  <c r="W356"/>
  <c r="X356"/>
  <c r="R439"/>
  <c r="S439"/>
  <c r="T439"/>
  <c r="V439"/>
  <c r="W439"/>
  <c r="X439"/>
  <c r="R103"/>
  <c r="S103"/>
  <c r="T103"/>
  <c r="V103"/>
  <c r="W103"/>
  <c r="X103"/>
  <c r="R111"/>
  <c r="S111"/>
  <c r="T111"/>
  <c r="V111"/>
  <c r="W111"/>
  <c r="X111"/>
  <c r="R128"/>
  <c r="S128"/>
  <c r="T128"/>
  <c r="V128"/>
  <c r="W128"/>
  <c r="X128"/>
  <c r="R156"/>
  <c r="S156"/>
  <c r="T156"/>
  <c r="V156"/>
  <c r="W156"/>
  <c r="X156"/>
  <c r="R193"/>
  <c r="S193"/>
  <c r="T193"/>
  <c r="V193"/>
  <c r="W193"/>
  <c r="X193"/>
  <c r="R238"/>
  <c r="S238"/>
  <c r="T238"/>
  <c r="V238"/>
  <c r="W238"/>
  <c r="X238"/>
  <c r="R298"/>
  <c r="S298"/>
  <c r="T298"/>
  <c r="V298"/>
  <c r="W298"/>
  <c r="X298"/>
  <c r="R365"/>
  <c r="S365"/>
  <c r="T365"/>
  <c r="V365"/>
  <c r="W365"/>
  <c r="X365"/>
  <c r="R449"/>
  <c r="S449"/>
  <c r="T449"/>
  <c r="V449"/>
  <c r="W449"/>
  <c r="X449"/>
  <c r="R115"/>
  <c r="S115"/>
  <c r="T115"/>
  <c r="V115"/>
  <c r="W115"/>
  <c r="X115"/>
  <c r="R125"/>
  <c r="S125"/>
  <c r="T125"/>
  <c r="V125"/>
  <c r="W125"/>
  <c r="X125"/>
  <c r="R141"/>
  <c r="S141"/>
  <c r="T141"/>
  <c r="V141"/>
  <c r="W141"/>
  <c r="X141"/>
  <c r="R168"/>
  <c r="S168"/>
  <c r="T168"/>
  <c r="V168"/>
  <c r="W168"/>
  <c r="X168"/>
  <c r="R206"/>
  <c r="S206"/>
  <c r="T206"/>
  <c r="V206"/>
  <c r="W206"/>
  <c r="X206"/>
  <c r="R254"/>
  <c r="S254"/>
  <c r="T254"/>
  <c r="V254"/>
  <c r="W254"/>
  <c r="X254"/>
  <c r="R310"/>
  <c r="S310"/>
  <c r="T310"/>
  <c r="V310"/>
  <c r="W310"/>
  <c r="X310"/>
  <c r="R384"/>
  <c r="S384"/>
  <c r="T384"/>
  <c r="V384"/>
  <c r="W384"/>
  <c r="X384"/>
  <c r="R131"/>
  <c r="S131"/>
  <c r="T131"/>
  <c r="V131"/>
  <c r="W131"/>
  <c r="X131"/>
  <c r="R139"/>
  <c r="S139"/>
  <c r="T139"/>
  <c r="V139"/>
  <c r="W139"/>
  <c r="X139"/>
  <c r="R161"/>
  <c r="S161"/>
  <c r="T161"/>
  <c r="V161"/>
  <c r="W161"/>
  <c r="X161"/>
  <c r="R190"/>
  <c r="S190"/>
  <c r="T190"/>
  <c r="V190"/>
  <c r="W190"/>
  <c r="X190"/>
  <c r="R226"/>
  <c r="S226"/>
  <c r="T226"/>
  <c r="V226"/>
  <c r="W226"/>
  <c r="X226"/>
  <c r="R273"/>
  <c r="S273"/>
  <c r="T273"/>
  <c r="V273"/>
  <c r="W273"/>
  <c r="X273"/>
  <c r="R334"/>
  <c r="S334"/>
  <c r="T334"/>
  <c r="V334"/>
  <c r="W334"/>
  <c r="X334"/>
  <c r="R409"/>
  <c r="S409"/>
  <c r="T409"/>
  <c r="V409"/>
  <c r="W409"/>
  <c r="X409"/>
  <c r="R154"/>
  <c r="S154"/>
  <c r="T154"/>
  <c r="V154"/>
  <c r="W154"/>
  <c r="X154"/>
  <c r="R164"/>
  <c r="S164"/>
  <c r="T164"/>
  <c r="V164"/>
  <c r="W164"/>
  <c r="X164"/>
  <c r="R187"/>
  <c r="S187"/>
  <c r="T187"/>
  <c r="V187"/>
  <c r="W187"/>
  <c r="X187"/>
  <c r="R212"/>
  <c r="S212"/>
  <c r="T212"/>
  <c r="V212"/>
  <c r="W212"/>
  <c r="X212"/>
  <c r="R257"/>
  <c r="S257"/>
  <c r="T257"/>
  <c r="V257"/>
  <c r="W257"/>
  <c r="X257"/>
  <c r="R302"/>
  <c r="S302"/>
  <c r="T302"/>
  <c r="V302"/>
  <c r="W302"/>
  <c r="X302"/>
  <c r="R364"/>
  <c r="S364"/>
  <c r="T364"/>
  <c r="V364"/>
  <c r="W364"/>
  <c r="X364"/>
  <c r="R184"/>
  <c r="S184"/>
  <c r="T184"/>
  <c r="V184"/>
  <c r="W184"/>
  <c r="X184"/>
  <c r="Y307"/>
  <c r="X307"/>
  <c r="W307"/>
  <c r="V307"/>
  <c r="U307"/>
  <c r="T307"/>
  <c r="S307"/>
  <c r="R307"/>
  <c r="R214"/>
  <c r="S214"/>
  <c r="T214"/>
  <c r="V214"/>
  <c r="W214"/>
  <c r="X214"/>
  <c r="R248"/>
  <c r="S248"/>
  <c r="T248"/>
  <c r="V248"/>
  <c r="W248"/>
  <c r="X248"/>
  <c r="R289"/>
  <c r="S289"/>
  <c r="T289"/>
  <c r="V289"/>
  <c r="W289"/>
  <c r="X289"/>
  <c r="R340"/>
  <c r="S340"/>
  <c r="T340"/>
  <c r="V340"/>
  <c r="W340"/>
  <c r="X340"/>
  <c r="R400"/>
  <c r="S400"/>
  <c r="T400"/>
  <c r="V400"/>
  <c r="W400"/>
  <c r="X400"/>
  <c r="R220"/>
  <c r="S220"/>
  <c r="T220"/>
  <c r="V220"/>
  <c r="W220"/>
  <c r="X220"/>
  <c r="R234"/>
  <c r="S234"/>
  <c r="T234"/>
  <c r="V234"/>
  <c r="W234"/>
  <c r="X234"/>
  <c r="R259"/>
  <c r="S259"/>
  <c r="T259"/>
  <c r="V259"/>
  <c r="W259"/>
  <c r="X259"/>
  <c r="R290"/>
  <c r="S290"/>
  <c r="T290"/>
  <c r="V290"/>
  <c r="W290"/>
  <c r="X290"/>
  <c r="R327"/>
  <c r="S327"/>
  <c r="T327"/>
  <c r="V327"/>
  <c r="W327"/>
  <c r="X327"/>
  <c r="R382"/>
  <c r="S382"/>
  <c r="T382"/>
  <c r="V382"/>
  <c r="W382"/>
  <c r="X382"/>
  <c r="R446"/>
  <c r="S446"/>
  <c r="T446"/>
  <c r="V446"/>
  <c r="W446"/>
  <c r="X446"/>
  <c r="R265"/>
  <c r="S265"/>
  <c r="T265"/>
  <c r="V265"/>
  <c r="W265"/>
  <c r="X265"/>
  <c r="R279"/>
  <c r="S279"/>
  <c r="T279"/>
  <c r="V279"/>
  <c r="W279"/>
  <c r="X279"/>
  <c r="R303"/>
  <c r="S303"/>
  <c r="T303"/>
  <c r="V303"/>
  <c r="W303"/>
  <c r="X303"/>
  <c r="R337"/>
  <c r="S337"/>
  <c r="T337"/>
  <c r="V337"/>
  <c r="W337"/>
  <c r="X337"/>
  <c r="R378"/>
  <c r="S378"/>
  <c r="T378"/>
  <c r="V378"/>
  <c r="W378"/>
  <c r="X378"/>
  <c r="R428"/>
  <c r="S428"/>
  <c r="T428"/>
  <c r="V428"/>
  <c r="W428"/>
  <c r="X428"/>
  <c r="R318"/>
  <c r="S318"/>
  <c r="T318"/>
  <c r="V318"/>
  <c r="W318"/>
  <c r="X318"/>
  <c r="R336"/>
  <c r="S336"/>
  <c r="T336"/>
  <c r="V336"/>
  <c r="W336"/>
  <c r="X336"/>
  <c r="R360"/>
  <c r="S360"/>
  <c r="T360"/>
  <c r="V360"/>
  <c r="W360"/>
  <c r="X360"/>
  <c r="R391"/>
  <c r="S391"/>
  <c r="T391"/>
  <c r="V391"/>
  <c r="W391"/>
  <c r="X391"/>
  <c r="R435"/>
  <c r="S435"/>
  <c r="T435"/>
  <c r="V435"/>
  <c r="W435"/>
  <c r="X435"/>
  <c r="R488"/>
  <c r="S488"/>
  <c r="T488"/>
  <c r="V488"/>
  <c r="W488"/>
  <c r="X488"/>
  <c r="R385"/>
  <c r="S385"/>
  <c r="T385"/>
  <c r="V385"/>
  <c r="W385"/>
  <c r="X385"/>
  <c r="R396"/>
  <c r="S396"/>
  <c r="T396"/>
  <c r="V396"/>
  <c r="W396"/>
  <c r="X396"/>
  <c r="R416"/>
  <c r="S416"/>
  <c r="T416"/>
  <c r="V416"/>
  <c r="W416"/>
  <c r="X416"/>
  <c r="R459"/>
  <c r="S459"/>
  <c r="T459"/>
  <c r="V459"/>
  <c r="W459"/>
  <c r="X459"/>
  <c r="R501"/>
  <c r="S501"/>
  <c r="T501"/>
  <c r="V501"/>
  <c r="W501"/>
  <c r="X501"/>
  <c r="R458"/>
  <c r="S458"/>
  <c r="T458"/>
  <c r="V458"/>
  <c r="W458"/>
  <c r="X458"/>
  <c r="R471"/>
  <c r="S471"/>
  <c r="T471"/>
  <c r="V471"/>
  <c r="W471"/>
  <c r="X471"/>
  <c r="R494"/>
  <c r="S494"/>
  <c r="T494"/>
  <c r="V494"/>
  <c r="W494"/>
  <c r="X494"/>
  <c r="R528"/>
  <c r="S528"/>
  <c r="T528"/>
  <c r="V528"/>
  <c r="W528"/>
  <c r="X528"/>
  <c r="R530"/>
  <c r="S530"/>
  <c r="T530"/>
  <c r="V530"/>
  <c r="W530"/>
  <c r="X530"/>
  <c r="R144"/>
  <c r="S144"/>
  <c r="T144"/>
  <c r="V144"/>
  <c r="W144"/>
  <c r="X144"/>
  <c r="R158"/>
  <c r="S158"/>
  <c r="T158"/>
  <c r="V158"/>
  <c r="W158"/>
  <c r="X158"/>
  <c r="R175"/>
  <c r="S175"/>
  <c r="T175"/>
  <c r="V175"/>
  <c r="W175"/>
  <c r="X175"/>
  <c r="R204"/>
  <c r="S204"/>
  <c r="T204"/>
  <c r="V204"/>
  <c r="W204"/>
  <c r="X204"/>
  <c r="R241"/>
  <c r="S241"/>
  <c r="T241"/>
  <c r="V241"/>
  <c r="W241"/>
  <c r="X241"/>
  <c r="R297"/>
  <c r="S297"/>
  <c r="T297"/>
  <c r="V297"/>
  <c r="W297"/>
  <c r="X297"/>
  <c r="R352"/>
  <c r="S352"/>
  <c r="T352"/>
  <c r="V352"/>
  <c r="W352"/>
  <c r="X352"/>
  <c r="R422"/>
  <c r="S422"/>
  <c r="T422"/>
  <c r="V422"/>
  <c r="W422"/>
  <c r="X422"/>
  <c r="R512"/>
  <c r="S512"/>
  <c r="T512"/>
  <c r="V512"/>
  <c r="W512"/>
  <c r="X512"/>
  <c r="R152"/>
  <c r="S152"/>
  <c r="T152"/>
  <c r="V152"/>
  <c r="W152"/>
  <c r="X152"/>
  <c r="R162"/>
  <c r="S162"/>
  <c r="T162"/>
  <c r="V162"/>
  <c r="W162"/>
  <c r="X162"/>
  <c r="R186"/>
  <c r="S186"/>
  <c r="T186"/>
  <c r="V186"/>
  <c r="W186"/>
  <c r="X186"/>
  <c r="R211"/>
  <c r="S211"/>
  <c r="T211"/>
  <c r="V211"/>
  <c r="W211"/>
  <c r="X211"/>
  <c r="R253"/>
  <c r="S253"/>
  <c r="T253"/>
  <c r="V253"/>
  <c r="W253"/>
  <c r="X253"/>
  <c r="R301"/>
  <c r="S301"/>
  <c r="T301"/>
  <c r="V301"/>
  <c r="W301"/>
  <c r="X301"/>
  <c r="R363"/>
  <c r="S363"/>
  <c r="T363"/>
  <c r="V363"/>
  <c r="W363"/>
  <c r="X363"/>
  <c r="R436"/>
  <c r="S436"/>
  <c r="T436"/>
  <c r="V436"/>
  <c r="W436"/>
  <c r="X436"/>
  <c r="R519"/>
  <c r="S519"/>
  <c r="T519"/>
  <c r="V519"/>
  <c r="W519"/>
  <c r="X519"/>
  <c r="R165"/>
  <c r="S165"/>
  <c r="T165"/>
  <c r="V165"/>
  <c r="W165"/>
  <c r="X165"/>
  <c r="R177"/>
  <c r="S177"/>
  <c r="T177"/>
  <c r="V177"/>
  <c r="W177"/>
  <c r="X177"/>
  <c r="R199"/>
  <c r="S199"/>
  <c r="T199"/>
  <c r="V199"/>
  <c r="W199"/>
  <c r="X199"/>
  <c r="R228"/>
  <c r="S228"/>
  <c r="T228"/>
  <c r="V228"/>
  <c r="W228"/>
  <c r="X228"/>
  <c r="R267"/>
  <c r="S267"/>
  <c r="T267"/>
  <c r="V267"/>
  <c r="W267"/>
  <c r="X267"/>
  <c r="R315"/>
  <c r="S315"/>
  <c r="T315"/>
  <c r="V315"/>
  <c r="W315"/>
  <c r="X315"/>
  <c r="R380"/>
  <c r="S380"/>
  <c r="T380"/>
  <c r="V380"/>
  <c r="W380"/>
  <c r="X380"/>
  <c r="R456"/>
  <c r="S456"/>
  <c r="T456"/>
  <c r="V456"/>
  <c r="W456"/>
  <c r="X456"/>
  <c r="R535"/>
  <c r="S535"/>
  <c r="T535"/>
  <c r="V535"/>
  <c r="W535"/>
  <c r="X535"/>
  <c r="R188"/>
  <c r="S188"/>
  <c r="T188"/>
  <c r="V188"/>
  <c r="W188"/>
  <c r="X188"/>
  <c r="R198"/>
  <c r="S198"/>
  <c r="T198"/>
  <c r="V198"/>
  <c r="W198"/>
  <c r="X198"/>
  <c r="R218"/>
  <c r="S218"/>
  <c r="T218"/>
  <c r="V218"/>
  <c r="W218"/>
  <c r="X218"/>
  <c r="R249"/>
  <c r="S249"/>
  <c r="T249"/>
  <c r="V249"/>
  <c r="W249"/>
  <c r="X249"/>
  <c r="R292"/>
  <c r="S292"/>
  <c r="T292"/>
  <c r="V292"/>
  <c r="W292"/>
  <c r="X292"/>
  <c r="R342"/>
  <c r="S342"/>
  <c r="T342"/>
  <c r="V342"/>
  <c r="W342"/>
  <c r="X342"/>
  <c r="R405"/>
  <c r="S405"/>
  <c r="T405"/>
  <c r="V405"/>
  <c r="W405"/>
  <c r="X405"/>
  <c r="R478"/>
  <c r="S478"/>
  <c r="T478"/>
  <c r="V478"/>
  <c r="W478"/>
  <c r="X478"/>
  <c r="R209"/>
  <c r="S209"/>
  <c r="T209"/>
  <c r="V209"/>
  <c r="W209"/>
  <c r="X209"/>
  <c r="R221"/>
  <c r="S221"/>
  <c r="T221"/>
  <c r="V221"/>
  <c r="W221"/>
  <c r="X221"/>
  <c r="R245"/>
  <c r="S245"/>
  <c r="T245"/>
  <c r="V245"/>
  <c r="W245"/>
  <c r="X245"/>
  <c r="R278"/>
  <c r="S278"/>
  <c r="T278"/>
  <c r="V278"/>
  <c r="W278"/>
  <c r="X278"/>
  <c r="R317"/>
  <c r="S317"/>
  <c r="T317"/>
  <c r="V317"/>
  <c r="W317"/>
  <c r="X317"/>
  <c r="R368"/>
  <c r="S368"/>
  <c r="T368"/>
  <c r="V368"/>
  <c r="W368"/>
  <c r="X368"/>
  <c r="R432"/>
  <c r="S432"/>
  <c r="T432"/>
  <c r="V432"/>
  <c r="W432"/>
  <c r="X432"/>
  <c r="R510"/>
  <c r="S510"/>
  <c r="T510"/>
  <c r="V510"/>
  <c r="W510"/>
  <c r="X510"/>
  <c r="R242"/>
  <c r="S242"/>
  <c r="T242"/>
  <c r="V242"/>
  <c r="W242"/>
  <c r="X242"/>
  <c r="R260"/>
  <c r="S260"/>
  <c r="T260"/>
  <c r="V260"/>
  <c r="W260"/>
  <c r="X260"/>
  <c r="R280"/>
  <c r="S280"/>
  <c r="T280"/>
  <c r="V280"/>
  <c r="W280"/>
  <c r="X280"/>
  <c r="R311"/>
  <c r="S311"/>
  <c r="T311"/>
  <c r="V311"/>
  <c r="W311"/>
  <c r="X311"/>
  <c r="R353"/>
  <c r="S353"/>
  <c r="T353"/>
  <c r="V353"/>
  <c r="W353"/>
  <c r="X353"/>
  <c r="R411"/>
  <c r="S411"/>
  <c r="T411"/>
  <c r="V411"/>
  <c r="W411"/>
  <c r="X411"/>
  <c r="R472"/>
  <c r="S472"/>
  <c r="T472"/>
  <c r="V472"/>
  <c r="W472"/>
  <c r="X472"/>
  <c r="R286"/>
  <c r="S286"/>
  <c r="T286"/>
  <c r="V286"/>
  <c r="W286"/>
  <c r="X286"/>
  <c r="R300"/>
  <c r="S300"/>
  <c r="T300"/>
  <c r="V300"/>
  <c r="W300"/>
  <c r="X300"/>
  <c r="R320"/>
  <c r="S320"/>
  <c r="T320"/>
  <c r="V320"/>
  <c r="W320"/>
  <c r="X320"/>
  <c r="R354"/>
  <c r="S354"/>
  <c r="T354"/>
  <c r="V354"/>
  <c r="W354"/>
  <c r="X354"/>
  <c r="R397"/>
  <c r="S397"/>
  <c r="T397"/>
  <c r="V397"/>
  <c r="W397"/>
  <c r="X397"/>
  <c r="R455"/>
  <c r="S455"/>
  <c r="T455"/>
  <c r="V455"/>
  <c r="W455"/>
  <c r="X455"/>
  <c r="R518"/>
  <c r="S518"/>
  <c r="T518"/>
  <c r="V518"/>
  <c r="W518"/>
  <c r="X518"/>
  <c r="R332"/>
  <c r="S332"/>
  <c r="T332"/>
  <c r="V332"/>
  <c r="W332"/>
  <c r="X332"/>
  <c r="R347"/>
  <c r="S347"/>
  <c r="T347"/>
  <c r="V347"/>
  <c r="W347"/>
  <c r="X347"/>
  <c r="R369"/>
  <c r="S369"/>
  <c r="T369"/>
  <c r="V369"/>
  <c r="W369"/>
  <c r="X369"/>
  <c r="R407"/>
  <c r="S407"/>
  <c r="T407"/>
  <c r="V407"/>
  <c r="W407"/>
  <c r="X407"/>
  <c r="R450"/>
  <c r="S450"/>
  <c r="T450"/>
  <c r="V450"/>
  <c r="W450"/>
  <c r="X450"/>
  <c r="R502"/>
  <c r="S502"/>
  <c r="T502"/>
  <c r="V502"/>
  <c r="W502"/>
  <c r="X502"/>
  <c r="R389"/>
  <c r="S389"/>
  <c r="T389"/>
  <c r="V389"/>
  <c r="W389"/>
  <c r="X389"/>
  <c r="R406"/>
  <c r="S406"/>
  <c r="T406"/>
  <c r="V406"/>
  <c r="W406"/>
  <c r="X406"/>
  <c r="R425"/>
  <c r="S425"/>
  <c r="T425"/>
  <c r="V425"/>
  <c r="W425"/>
  <c r="X425"/>
  <c r="R463"/>
  <c r="S463"/>
  <c r="T463"/>
  <c r="V463"/>
  <c r="W463"/>
  <c r="X463"/>
  <c r="R507"/>
  <c r="S507"/>
  <c r="T507"/>
  <c r="V507"/>
  <c r="W507"/>
  <c r="X507"/>
  <c r="R457"/>
  <c r="S457"/>
  <c r="T457"/>
  <c r="V457"/>
  <c r="W457"/>
  <c r="X457"/>
  <c r="R469"/>
  <c r="S469"/>
  <c r="T469"/>
  <c r="V469"/>
  <c r="W469"/>
  <c r="X469"/>
  <c r="R493"/>
  <c r="S493"/>
  <c r="T493"/>
  <c r="V493"/>
  <c r="W493"/>
  <c r="X493"/>
  <c r="R526"/>
  <c r="S526"/>
  <c r="T526"/>
  <c r="V526"/>
  <c r="W526"/>
  <c r="X526"/>
  <c r="R525"/>
  <c r="S525"/>
  <c r="T525"/>
  <c r="V525"/>
  <c r="W525"/>
  <c r="X525"/>
  <c r="R539"/>
  <c r="S539"/>
  <c r="T539"/>
  <c r="V539"/>
  <c r="W539"/>
  <c r="X539"/>
  <c r="R213"/>
  <c r="S213"/>
  <c r="T213"/>
  <c r="V213"/>
  <c r="W213"/>
  <c r="X213"/>
  <c r="R230"/>
  <c r="S230"/>
  <c r="T230"/>
  <c r="V230"/>
  <c r="W230"/>
  <c r="X230"/>
  <c r="R250"/>
  <c r="S250"/>
  <c r="T250"/>
  <c r="V250"/>
  <c r="W250"/>
  <c r="X250"/>
  <c r="R281"/>
  <c r="S281"/>
  <c r="T281"/>
  <c r="V281"/>
  <c r="W281"/>
  <c r="X281"/>
  <c r="R323"/>
  <c r="S323"/>
  <c r="T323"/>
  <c r="V323"/>
  <c r="W323"/>
  <c r="X323"/>
  <c r="R376"/>
  <c r="S376"/>
  <c r="T376"/>
  <c r="V376"/>
  <c r="W376"/>
  <c r="X376"/>
  <c r="R440"/>
  <c r="S440"/>
  <c r="T440"/>
  <c r="V440"/>
  <c r="W440"/>
  <c r="X440"/>
  <c r="R514"/>
  <c r="S514"/>
  <c r="T514"/>
  <c r="V514"/>
  <c r="W514"/>
  <c r="X514"/>
  <c r="R222"/>
  <c r="S222"/>
  <c r="T222"/>
  <c r="V222"/>
  <c r="W222"/>
  <c r="X222"/>
  <c r="R239"/>
  <c r="S239"/>
  <c r="T239"/>
  <c r="V239"/>
  <c r="W239"/>
  <c r="X239"/>
  <c r="R261"/>
  <c r="S261"/>
  <c r="T261"/>
  <c r="V261"/>
  <c r="W261"/>
  <c r="X261"/>
  <c r="R293"/>
  <c r="S293"/>
  <c r="T293"/>
  <c r="V293"/>
  <c r="W293"/>
  <c r="X293"/>
  <c r="R333"/>
  <c r="S333"/>
  <c r="T333"/>
  <c r="V333"/>
  <c r="W333"/>
  <c r="X333"/>
  <c r="R387"/>
  <c r="S387"/>
  <c r="T387"/>
  <c r="V387"/>
  <c r="W387"/>
  <c r="X387"/>
  <c r="R451"/>
  <c r="S451"/>
  <c r="T451"/>
  <c r="V451"/>
  <c r="W451"/>
  <c r="X451"/>
  <c r="R523"/>
  <c r="S523"/>
  <c r="T523"/>
  <c r="V523"/>
  <c r="W523"/>
  <c r="X523"/>
  <c r="R240"/>
  <c r="S240"/>
  <c r="T240"/>
  <c r="V240"/>
  <c r="W240"/>
  <c r="X240"/>
  <c r="R256"/>
  <c r="S256"/>
  <c r="T256"/>
  <c r="V256"/>
  <c r="W256"/>
  <c r="X256"/>
  <c r="R275"/>
  <c r="S275"/>
  <c r="T275"/>
  <c r="V275"/>
  <c r="W275"/>
  <c r="X275"/>
  <c r="Y529"/>
  <c r="X529"/>
  <c r="W529"/>
  <c r="V529"/>
  <c r="U529"/>
  <c r="T529"/>
  <c r="S529"/>
  <c r="R529"/>
  <c r="R350"/>
  <c r="S350"/>
  <c r="T350"/>
  <c r="V350"/>
  <c r="W350"/>
  <c r="X350"/>
  <c r="R403"/>
  <c r="S403"/>
  <c r="T403"/>
  <c r="V403"/>
  <c r="W403"/>
  <c r="X403"/>
  <c r="R468"/>
  <c r="S468"/>
  <c r="T468"/>
  <c r="V468"/>
  <c r="W468"/>
  <c r="X468"/>
  <c r="R538"/>
  <c r="S538"/>
  <c r="T538"/>
  <c r="V538"/>
  <c r="W538"/>
  <c r="X538"/>
  <c r="R263"/>
  <c r="S263"/>
  <c r="T263"/>
  <c r="V263"/>
  <c r="W263"/>
  <c r="X263"/>
  <c r="R274"/>
  <c r="S274"/>
  <c r="T274"/>
  <c r="V274"/>
  <c r="W274"/>
  <c r="X274"/>
  <c r="R299"/>
  <c r="S299"/>
  <c r="T299"/>
  <c r="V299"/>
  <c r="W299"/>
  <c r="X299"/>
  <c r="R329"/>
  <c r="S329"/>
  <c r="T329"/>
  <c r="V329"/>
  <c r="W329"/>
  <c r="X329"/>
  <c r="R375"/>
  <c r="S375"/>
  <c r="T375"/>
  <c r="V375"/>
  <c r="W375"/>
  <c r="X375"/>
  <c r="R423"/>
  <c r="S423"/>
  <c r="T423"/>
  <c r="V423"/>
  <c r="W423"/>
  <c r="X423"/>
  <c r="R487"/>
  <c r="S487"/>
  <c r="T487"/>
  <c r="V487"/>
  <c r="W487"/>
  <c r="X487"/>
  <c r="R291"/>
  <c r="S291"/>
  <c r="T291"/>
  <c r="V291"/>
  <c r="W291"/>
  <c r="X291"/>
  <c r="R304"/>
  <c r="S304"/>
  <c r="T304"/>
  <c r="V304"/>
  <c r="W304"/>
  <c r="X304"/>
  <c r="R325"/>
  <c r="S325"/>
  <c r="T325"/>
  <c r="V325"/>
  <c r="W325"/>
  <c r="X325"/>
  <c r="R361"/>
  <c r="S361"/>
  <c r="T361"/>
  <c r="V361"/>
  <c r="W361"/>
  <c r="X361"/>
  <c r="R404"/>
  <c r="S404"/>
  <c r="T404"/>
  <c r="V404"/>
  <c r="W404"/>
  <c r="X404"/>
  <c r="R460"/>
  <c r="S460"/>
  <c r="T460"/>
  <c r="V460"/>
  <c r="W460"/>
  <c r="X460"/>
  <c r="R522"/>
  <c r="S522"/>
  <c r="T522"/>
  <c r="V522"/>
  <c r="W522"/>
  <c r="X522"/>
  <c r="R324"/>
  <c r="S324"/>
  <c r="T324"/>
  <c r="V324"/>
  <c r="W324"/>
  <c r="X324"/>
  <c r="R341"/>
  <c r="S341"/>
  <c r="T341"/>
  <c r="V341"/>
  <c r="W341"/>
  <c r="X341"/>
  <c r="R362"/>
  <c r="S362"/>
  <c r="T362"/>
  <c r="V362"/>
  <c r="W362"/>
  <c r="X362"/>
  <c r="R395"/>
  <c r="S395"/>
  <c r="T395"/>
  <c r="V395"/>
  <c r="W395"/>
  <c r="X395"/>
  <c r="R443"/>
  <c r="S443"/>
  <c r="T443"/>
  <c r="V443"/>
  <c r="W443"/>
  <c r="X443"/>
  <c r="R495"/>
  <c r="S495"/>
  <c r="T495"/>
  <c r="V495"/>
  <c r="W495"/>
  <c r="X495"/>
  <c r="R366"/>
  <c r="S366"/>
  <c r="T366"/>
  <c r="V366"/>
  <c r="W366"/>
  <c r="X366"/>
  <c r="R383"/>
  <c r="S383"/>
  <c r="T383"/>
  <c r="V383"/>
  <c r="W383"/>
  <c r="X383"/>
  <c r="R408"/>
  <c r="S408"/>
  <c r="T408"/>
  <c r="V408"/>
  <c r="W408"/>
  <c r="X408"/>
  <c r="R444"/>
  <c r="S444"/>
  <c r="T444"/>
  <c r="V444"/>
  <c r="W444"/>
  <c r="X444"/>
  <c r="R483"/>
  <c r="S483"/>
  <c r="T483"/>
  <c r="V483"/>
  <c r="W483"/>
  <c r="X483"/>
  <c r="R536"/>
  <c r="S536"/>
  <c r="T536"/>
  <c r="V536"/>
  <c r="W536"/>
  <c r="X536"/>
  <c r="R415"/>
  <c r="S415"/>
  <c r="T415"/>
  <c r="V415"/>
  <c r="W415"/>
  <c r="X415"/>
  <c r="R429"/>
  <c r="S429"/>
  <c r="T429"/>
  <c r="V429"/>
  <c r="W429"/>
  <c r="X429"/>
  <c r="R461"/>
  <c r="S461"/>
  <c r="T461"/>
  <c r="V461"/>
  <c r="W461"/>
  <c r="X461"/>
  <c r="R491"/>
  <c r="S491"/>
  <c r="T491"/>
  <c r="V491"/>
  <c r="W491"/>
  <c r="X491"/>
  <c r="R534"/>
  <c r="S534"/>
  <c r="T534"/>
  <c r="V534"/>
  <c r="W534"/>
  <c r="X534"/>
  <c r="R476"/>
  <c r="S476"/>
  <c r="T476"/>
  <c r="V476"/>
  <c r="W476"/>
  <c r="X476"/>
  <c r="R490"/>
  <c r="S490"/>
  <c r="T490"/>
  <c r="V490"/>
  <c r="W490"/>
  <c r="X490"/>
  <c r="R517"/>
  <c r="S517"/>
  <c r="T517"/>
  <c r="V517"/>
  <c r="W517"/>
  <c r="X517"/>
  <c r="R540"/>
  <c r="S540"/>
  <c r="T540"/>
  <c r="V540"/>
  <c r="W540"/>
  <c r="X540"/>
  <c r="R308"/>
  <c r="S308"/>
  <c r="T308"/>
  <c r="V308"/>
  <c r="W308"/>
  <c r="X308"/>
  <c r="R321"/>
  <c r="S321"/>
  <c r="T321"/>
  <c r="V321"/>
  <c r="W321"/>
  <c r="X321"/>
  <c r="R346"/>
  <c r="S346"/>
  <c r="T346"/>
  <c r="V346"/>
  <c r="W346"/>
  <c r="X346"/>
  <c r="R379"/>
  <c r="S379"/>
  <c r="T379"/>
  <c r="V379"/>
  <c r="W379"/>
  <c r="X379"/>
  <c r="R417"/>
  <c r="S417"/>
  <c r="T417"/>
  <c r="V417"/>
  <c r="W417"/>
  <c r="X417"/>
  <c r="R479"/>
  <c r="S479"/>
  <c r="T479"/>
  <c r="V479"/>
  <c r="W479"/>
  <c r="X479"/>
  <c r="R541"/>
  <c r="S541"/>
  <c r="T541"/>
  <c r="V541"/>
  <c r="W541"/>
  <c r="X541"/>
  <c r="R316"/>
  <c r="S316"/>
  <c r="T316"/>
  <c r="V316"/>
  <c r="W316"/>
  <c r="X316"/>
  <c r="R330"/>
  <c r="S330"/>
  <c r="T330"/>
  <c r="V330"/>
  <c r="W330"/>
  <c r="X330"/>
  <c r="R357"/>
  <c r="S357"/>
  <c r="T357"/>
  <c r="V357"/>
  <c r="W357"/>
  <c r="X357"/>
  <c r="R390"/>
  <c r="S390"/>
  <c r="T390"/>
  <c r="V390"/>
  <c r="W390"/>
  <c r="X390"/>
  <c r="R430"/>
  <c r="S430"/>
  <c r="T430"/>
  <c r="V430"/>
  <c r="W430"/>
  <c r="X430"/>
  <c r="R485"/>
  <c r="S485"/>
  <c r="T485"/>
  <c r="V485"/>
  <c r="W485"/>
  <c r="X485"/>
  <c r="R335"/>
  <c r="S335"/>
  <c r="T335"/>
  <c r="V335"/>
  <c r="W335"/>
  <c r="X335"/>
  <c r="R348"/>
  <c r="S348"/>
  <c r="T348"/>
  <c r="V348"/>
  <c r="W348"/>
  <c r="X348"/>
  <c r="R374"/>
  <c r="S374"/>
  <c r="T374"/>
  <c r="V374"/>
  <c r="W374"/>
  <c r="X374"/>
  <c r="R410"/>
  <c r="S410"/>
  <c r="T410"/>
  <c r="V410"/>
  <c r="W410"/>
  <c r="X410"/>
  <c r="R452"/>
  <c r="S452"/>
  <c r="T452"/>
  <c r="V452"/>
  <c r="W452"/>
  <c r="X452"/>
  <c r="R504"/>
  <c r="S504"/>
  <c r="T504"/>
  <c r="V504"/>
  <c r="W504"/>
  <c r="X504"/>
  <c r="R359"/>
  <c r="S359"/>
  <c r="T359"/>
  <c r="V359"/>
  <c r="W359"/>
  <c r="X359"/>
  <c r="R371"/>
  <c r="S371"/>
  <c r="T371"/>
  <c r="V371"/>
  <c r="W371"/>
  <c r="X371"/>
  <c r="R394"/>
  <c r="S394"/>
  <c r="T394"/>
  <c r="V394"/>
  <c r="W394"/>
  <c r="X394"/>
  <c r="R427"/>
  <c r="S427"/>
  <c r="T427"/>
  <c r="V427"/>
  <c r="W427"/>
  <c r="X427"/>
  <c r="R474"/>
  <c r="S474"/>
  <c r="T474"/>
  <c r="V474"/>
  <c r="W474"/>
  <c r="X474"/>
  <c r="R388"/>
  <c r="S388"/>
  <c r="T388"/>
  <c r="V388"/>
  <c r="W388"/>
  <c r="X388"/>
  <c r="R401"/>
  <c r="S401"/>
  <c r="T401"/>
  <c r="V401"/>
  <c r="W401"/>
  <c r="X401"/>
  <c r="R424"/>
  <c r="S424"/>
  <c r="T424"/>
  <c r="V424"/>
  <c r="W424"/>
  <c r="X424"/>
  <c r="R462"/>
  <c r="S462"/>
  <c r="T462"/>
  <c r="V462"/>
  <c r="W462"/>
  <c r="X462"/>
  <c r="R505"/>
  <c r="S505"/>
  <c r="T505"/>
  <c r="V505"/>
  <c r="W505"/>
  <c r="X505"/>
  <c r="R420"/>
  <c r="S420"/>
  <c r="T420"/>
  <c r="V420"/>
  <c r="W420"/>
  <c r="X420"/>
  <c r="R441"/>
  <c r="S441"/>
  <c r="T441"/>
  <c r="V441"/>
  <c r="W441"/>
  <c r="X441"/>
  <c r="R465"/>
  <c r="S465"/>
  <c r="T465"/>
  <c r="V465"/>
  <c r="W465"/>
  <c r="X465"/>
  <c r="R498"/>
  <c r="S498"/>
  <c r="T498"/>
  <c r="V498"/>
  <c r="W498"/>
  <c r="X498"/>
  <c r="R470"/>
  <c r="S470"/>
  <c r="T470"/>
  <c r="V470"/>
  <c r="W470"/>
  <c r="X470"/>
  <c r="R481"/>
  <c r="S481"/>
  <c r="T481"/>
  <c r="V481"/>
  <c r="W481"/>
  <c r="X481"/>
  <c r="R511"/>
  <c r="S511"/>
  <c r="T511"/>
  <c r="V511"/>
  <c r="W511"/>
  <c r="X511"/>
  <c r="R520"/>
  <c r="S520"/>
  <c r="T520"/>
  <c r="V520"/>
  <c r="W520"/>
  <c r="X520"/>
  <c r="R532"/>
  <c r="S532"/>
  <c r="T532"/>
  <c r="V532"/>
  <c r="W532"/>
  <c r="X532"/>
  <c r="R418"/>
  <c r="S418"/>
  <c r="T418"/>
  <c r="V418"/>
  <c r="W418"/>
  <c r="X418"/>
  <c r="R438"/>
  <c r="S438"/>
  <c r="T438"/>
  <c r="V438"/>
  <c r="W438"/>
  <c r="X438"/>
  <c r="R464"/>
  <c r="S464"/>
  <c r="T464"/>
  <c r="V464"/>
  <c r="W464"/>
  <c r="X464"/>
  <c r="R497"/>
  <c r="S497"/>
  <c r="T497"/>
  <c r="V497"/>
  <c r="W497"/>
  <c r="X497"/>
  <c r="R431"/>
  <c r="S431"/>
  <c r="T431"/>
  <c r="V431"/>
  <c r="W431"/>
  <c r="X431"/>
  <c r="R448"/>
  <c r="S448"/>
  <c r="T448"/>
  <c r="V448"/>
  <c r="W448"/>
  <c r="X448"/>
  <c r="R473"/>
  <c r="S473"/>
  <c r="T473"/>
  <c r="V473"/>
  <c r="W473"/>
  <c r="X473"/>
  <c r="R509"/>
  <c r="S509"/>
  <c r="T509"/>
  <c r="V509"/>
  <c r="W509"/>
  <c r="X509"/>
  <c r="R453"/>
  <c r="S453"/>
  <c r="T453"/>
  <c r="V453"/>
  <c r="W453"/>
  <c r="X453"/>
  <c r="R467"/>
  <c r="S467"/>
  <c r="T467"/>
  <c r="V467"/>
  <c r="W467"/>
  <c r="X467"/>
  <c r="R489"/>
  <c r="S489"/>
  <c r="T489"/>
  <c r="V489"/>
  <c r="W489"/>
  <c r="X489"/>
  <c r="R524"/>
  <c r="S524"/>
  <c r="T524"/>
  <c r="V524"/>
  <c r="W524"/>
  <c r="X524"/>
  <c r="R475"/>
  <c r="S475"/>
  <c r="T475"/>
  <c r="V475"/>
  <c r="W475"/>
  <c r="X475"/>
  <c r="R486"/>
  <c r="S486"/>
  <c r="T486"/>
  <c r="V486"/>
  <c r="W486"/>
  <c r="X486"/>
  <c r="R515"/>
  <c r="S515"/>
  <c r="T515"/>
  <c r="V515"/>
  <c r="W515"/>
  <c r="X515"/>
  <c r="R506"/>
  <c r="S506"/>
  <c r="T506"/>
  <c r="V506"/>
  <c r="W506"/>
  <c r="X506"/>
  <c r="R521"/>
  <c r="S521"/>
  <c r="T521"/>
  <c r="V521"/>
  <c r="W521"/>
  <c r="X521"/>
  <c r="Q54"/>
  <c r="P54"/>
  <c r="O54"/>
  <c r="N54"/>
  <c r="M54"/>
  <c r="L54"/>
  <c r="K54"/>
  <c r="G44"/>
  <c r="G43"/>
  <c r="G42"/>
  <c r="G41"/>
  <c r="G40"/>
  <c r="F44"/>
  <c r="F43"/>
  <c r="F42"/>
  <c r="F41"/>
  <c r="F40"/>
  <c r="E44"/>
  <c r="E43"/>
  <c r="E42"/>
  <c r="E41"/>
  <c r="E40"/>
  <c r="D43"/>
  <c r="D42"/>
  <c r="D40"/>
  <c r="C43"/>
  <c r="C42"/>
  <c r="C40"/>
  <c r="B43"/>
  <c r="B42"/>
  <c r="B40"/>
  <c r="G35"/>
  <c r="G34"/>
  <c r="G33"/>
  <c r="G32"/>
  <c r="G31"/>
  <c r="F35"/>
  <c r="F34"/>
  <c r="F33"/>
  <c r="F32"/>
  <c r="F31"/>
  <c r="E35"/>
  <c r="E34"/>
  <c r="E33"/>
  <c r="E32"/>
  <c r="E31"/>
  <c r="D34"/>
  <c r="D33"/>
  <c r="D31"/>
  <c r="C34"/>
  <c r="C33"/>
  <c r="C31"/>
  <c r="B34"/>
  <c r="B33"/>
  <c r="B31"/>
  <c r="E46" s="1"/>
  <c r="A884"/>
  <c r="A880"/>
  <c r="A874"/>
  <c r="A885"/>
  <c r="A881"/>
  <c r="A875"/>
  <c r="A868"/>
  <c r="A911"/>
  <c r="A882"/>
  <c r="A843"/>
  <c r="A908"/>
  <c r="A876"/>
  <c r="A839"/>
  <c r="A869"/>
  <c r="A835"/>
  <c r="A862"/>
  <c r="A832"/>
  <c r="A830"/>
  <c r="A883"/>
  <c r="A844"/>
  <c r="A909"/>
  <c r="A877"/>
  <c r="A840"/>
  <c r="A905"/>
  <c r="A870"/>
  <c r="A836"/>
  <c r="A863"/>
  <c r="A833"/>
  <c r="A857"/>
  <c r="A831"/>
  <c r="A853"/>
  <c r="A845"/>
  <c r="A910"/>
  <c r="A878"/>
  <c r="A841"/>
  <c r="A906"/>
  <c r="A871"/>
  <c r="A837"/>
  <c r="A902"/>
  <c r="A864"/>
  <c r="A834"/>
  <c r="A898"/>
  <c r="A858"/>
  <c r="A854"/>
  <c r="A850"/>
  <c r="A879"/>
  <c r="A842"/>
  <c r="A907"/>
  <c r="A872"/>
  <c r="A838"/>
  <c r="A903"/>
  <c r="A865"/>
  <c r="A899"/>
  <c r="A859"/>
  <c r="A895"/>
  <c r="A855"/>
  <c r="A891"/>
  <c r="A851"/>
  <c r="A873"/>
  <c r="A904"/>
  <c r="A866"/>
  <c r="A919"/>
  <c r="A900"/>
  <c r="A860"/>
  <c r="A896"/>
  <c r="A856"/>
  <c r="A892"/>
  <c r="A888"/>
  <c r="A867"/>
  <c r="A901"/>
  <c r="A861"/>
  <c r="A918"/>
  <c r="A897"/>
  <c r="A917"/>
  <c r="A893"/>
  <c r="A915"/>
  <c r="A889"/>
  <c r="A887"/>
  <c r="A886"/>
  <c r="A894"/>
  <c r="A916"/>
  <c r="A890"/>
  <c r="A914"/>
  <c r="A913"/>
  <c r="A912"/>
  <c r="A846"/>
  <c r="A531"/>
  <c r="A849"/>
  <c r="A496"/>
  <c r="A527"/>
  <c r="A848"/>
  <c r="A466"/>
  <c r="A503"/>
  <c r="A847"/>
  <c r="A445"/>
  <c r="A484"/>
  <c r="A447"/>
  <c r="A477"/>
  <c r="A437"/>
  <c r="A533"/>
  <c r="A508"/>
  <c r="A482"/>
  <c r="A852"/>
  <c r="A442"/>
  <c r="A421"/>
  <c r="A402"/>
  <c r="A433"/>
  <c r="A393"/>
  <c r="A372"/>
  <c r="A535"/>
  <c r="A412"/>
  <c r="A370"/>
  <c r="A349"/>
  <c r="A519"/>
  <c r="A449"/>
  <c r="A392"/>
  <c r="A355"/>
  <c r="A331"/>
  <c r="A512"/>
  <c r="A439"/>
  <c r="A386"/>
  <c r="A345"/>
  <c r="A322"/>
  <c r="A513"/>
  <c r="A454"/>
  <c r="A419"/>
  <c r="A399"/>
  <c r="A381"/>
  <c r="A358"/>
  <c r="A510"/>
  <c r="A343"/>
  <c r="A319"/>
  <c r="A478"/>
  <c r="A409"/>
  <c r="A313"/>
  <c r="A295"/>
  <c r="A538"/>
  <c r="A456"/>
  <c r="A384"/>
  <c r="A294"/>
  <c r="A270"/>
  <c r="A523"/>
  <c r="A436"/>
  <c r="A365"/>
  <c r="A312"/>
  <c r="A276"/>
  <c r="A258"/>
  <c r="A514"/>
  <c r="A422"/>
  <c r="A356"/>
  <c r="A305"/>
  <c r="A266"/>
  <c r="A244"/>
  <c r="A500"/>
  <c r="A434"/>
  <c r="A377"/>
  <c r="A518"/>
  <c r="A446"/>
  <c r="A326"/>
  <c r="A472"/>
  <c r="A400"/>
  <c r="A309"/>
  <c r="A288"/>
  <c r="A522"/>
  <c r="A432"/>
  <c r="A364"/>
  <c r="A272"/>
  <c r="A255"/>
  <c r="A487"/>
  <c r="A405"/>
  <c r="A334"/>
  <c r="A282"/>
  <c r="A246"/>
  <c r="A225"/>
  <c r="A468"/>
  <c r="A380"/>
  <c r="A310"/>
  <c r="A262"/>
  <c r="A224"/>
  <c r="A205"/>
  <c r="A451"/>
  <c r="A363"/>
  <c r="A298"/>
  <c r="A243"/>
  <c r="A208"/>
  <c r="A192"/>
  <c r="A541"/>
  <c r="A440"/>
  <c r="A352"/>
  <c r="A287"/>
  <c r="A235"/>
  <c r="A201"/>
  <c r="A180"/>
  <c r="A488"/>
  <c r="A373"/>
  <c r="A502"/>
  <c r="A428"/>
  <c r="A314"/>
  <c r="A536"/>
  <c r="A455"/>
  <c r="A382"/>
  <c r="A268"/>
  <c r="A495"/>
  <c r="A411"/>
  <c r="A340"/>
  <c r="A231"/>
  <c r="A460"/>
  <c r="A368"/>
  <c r="A302"/>
  <c r="A251"/>
  <c r="A215"/>
  <c r="A197"/>
  <c r="A529"/>
  <c r="A423"/>
  <c r="A342"/>
  <c r="A273"/>
  <c r="A223"/>
  <c r="A194"/>
  <c r="A171"/>
  <c r="A504"/>
  <c r="A403"/>
  <c r="A315"/>
  <c r="A254"/>
  <c r="A202"/>
  <c r="A170"/>
  <c r="A151"/>
  <c r="A485"/>
  <c r="A387"/>
  <c r="A301"/>
  <c r="A238"/>
  <c r="A191"/>
  <c r="A159"/>
  <c r="A136"/>
  <c r="A479"/>
  <c r="A376"/>
  <c r="A297"/>
  <c r="A229"/>
  <c r="A179"/>
  <c r="A149"/>
  <c r="A132"/>
  <c r="A501"/>
  <c r="A507"/>
  <c r="A435"/>
  <c r="A534"/>
  <c r="A450"/>
  <c r="A378"/>
  <c r="A264"/>
  <c r="A483"/>
  <c r="A397"/>
  <c r="A327"/>
  <c r="A277"/>
  <c r="A219"/>
  <c r="A443"/>
  <c r="A353"/>
  <c r="A289"/>
  <c r="A236"/>
  <c r="A182"/>
  <c r="A505"/>
  <c r="A404"/>
  <c r="A317"/>
  <c r="A257"/>
  <c r="A203"/>
  <c r="A172"/>
  <c r="A153"/>
  <c r="A474"/>
  <c r="A375"/>
  <c r="A292"/>
  <c r="A226"/>
  <c r="A178"/>
  <c r="A147"/>
  <c r="A130"/>
  <c r="A452"/>
  <c r="A350"/>
  <c r="A267"/>
  <c r="A206"/>
  <c r="A160"/>
  <c r="A129"/>
  <c r="A114"/>
  <c r="A430"/>
  <c r="A333"/>
  <c r="A253"/>
  <c r="A193"/>
  <c r="A145"/>
  <c r="A118"/>
  <c r="A102"/>
  <c r="A417"/>
  <c r="A323"/>
  <c r="A241"/>
  <c r="A181"/>
  <c r="A135"/>
  <c r="A109"/>
  <c r="A95"/>
  <c r="A528"/>
  <c r="A526"/>
  <c r="A459"/>
  <c r="A463"/>
  <c r="A391"/>
  <c r="A339"/>
  <c r="A491"/>
  <c r="A407"/>
  <c r="A337"/>
  <c r="A284"/>
  <c r="A444"/>
  <c r="A354"/>
  <c r="A290"/>
  <c r="A237"/>
  <c r="A183"/>
  <c r="A498"/>
  <c r="A395"/>
  <c r="A311"/>
  <c r="A248"/>
  <c r="A200"/>
  <c r="A166"/>
  <c r="A148"/>
  <c r="A462"/>
  <c r="A361"/>
  <c r="A278"/>
  <c r="A212"/>
  <c r="A167"/>
  <c r="A134"/>
  <c r="A120"/>
  <c r="A427"/>
  <c r="A329"/>
  <c r="A249"/>
  <c r="A190"/>
  <c r="A143"/>
  <c r="A117"/>
  <c r="A101"/>
  <c r="A524"/>
  <c r="A410"/>
  <c r="A307"/>
  <c r="A228"/>
  <c r="A168"/>
  <c r="A127"/>
  <c r="A100"/>
  <c r="A87"/>
  <c r="A509"/>
  <c r="A390"/>
  <c r="A293"/>
  <c r="A211"/>
  <c r="A156"/>
  <c r="A116"/>
  <c r="A91"/>
  <c r="A79"/>
  <c r="A497"/>
  <c r="A379"/>
  <c r="A281"/>
  <c r="A204"/>
  <c r="A146"/>
  <c r="A108"/>
  <c r="A86"/>
  <c r="A75"/>
  <c r="A537"/>
  <c r="A494"/>
  <c r="A493"/>
  <c r="A416"/>
  <c r="A367"/>
  <c r="A517"/>
  <c r="A425"/>
  <c r="A360"/>
  <c r="A306"/>
  <c r="A461"/>
  <c r="A369"/>
  <c r="A303"/>
  <c r="A252"/>
  <c r="A216"/>
  <c r="A511"/>
  <c r="A408"/>
  <c r="A320"/>
  <c r="A259"/>
  <c r="A207"/>
  <c r="A173"/>
  <c r="A157"/>
  <c r="A465"/>
  <c r="A362"/>
  <c r="A280"/>
  <c r="A214"/>
  <c r="A169"/>
  <c r="A137"/>
  <c r="A123"/>
  <c r="A424"/>
  <c r="A325"/>
  <c r="A245"/>
  <c r="A187"/>
  <c r="A140"/>
  <c r="A112"/>
  <c r="A99"/>
  <c r="A515"/>
  <c r="A394"/>
  <c r="A299"/>
  <c r="A218"/>
  <c r="A161"/>
  <c r="A119"/>
  <c r="A93"/>
  <c r="A84"/>
  <c r="A489"/>
  <c r="A374"/>
  <c r="A275"/>
  <c r="A199"/>
  <c r="A141"/>
  <c r="A105"/>
  <c r="A82"/>
  <c r="A72"/>
  <c r="A473"/>
  <c r="A357"/>
  <c r="A261"/>
  <c r="A186"/>
  <c r="A128"/>
  <c r="A92"/>
  <c r="A73"/>
  <c r="A65"/>
  <c r="A464"/>
  <c r="A346"/>
  <c r="A250"/>
  <c r="A175"/>
  <c r="A121"/>
  <c r="A88"/>
  <c r="A68"/>
  <c r="A62"/>
  <c r="A516"/>
  <c r="A492"/>
  <c r="A426"/>
  <c r="A539"/>
  <c r="A471"/>
  <c r="A413"/>
  <c r="A351"/>
  <c r="A469"/>
  <c r="A396"/>
  <c r="A344"/>
  <c r="A285"/>
  <c r="A490"/>
  <c r="A406"/>
  <c r="A336"/>
  <c r="A283"/>
  <c r="A247"/>
  <c r="A227"/>
  <c r="A532"/>
  <c r="A429"/>
  <c r="A347"/>
  <c r="A279"/>
  <c r="A232"/>
  <c r="A196"/>
  <c r="A176"/>
  <c r="A481"/>
  <c r="A383"/>
  <c r="A300"/>
  <c r="A234"/>
  <c r="A189"/>
  <c r="A155"/>
  <c r="A133"/>
  <c r="A441"/>
  <c r="A341"/>
  <c r="A260"/>
  <c r="A195"/>
  <c r="A150"/>
  <c r="A122"/>
  <c r="A107"/>
  <c r="A521"/>
  <c r="A401"/>
  <c r="A304"/>
  <c r="A221"/>
  <c r="A164"/>
  <c r="A124"/>
  <c r="A98"/>
  <c r="A85"/>
  <c r="A486"/>
  <c r="A371"/>
  <c r="A274"/>
  <c r="A198"/>
  <c r="A139"/>
  <c r="A104"/>
  <c r="A81"/>
  <c r="A71"/>
  <c r="A467"/>
  <c r="A348"/>
  <c r="A256"/>
  <c r="A177"/>
  <c r="A125"/>
  <c r="A89"/>
  <c r="A70"/>
  <c r="A63"/>
  <c r="A448"/>
  <c r="A330"/>
  <c r="A239"/>
  <c r="A162"/>
  <c r="A111"/>
  <c r="A80"/>
  <c r="A64"/>
  <c r="A58"/>
  <c r="A438"/>
  <c r="A321"/>
  <c r="A230"/>
  <c r="A158"/>
  <c r="A106"/>
  <c r="A77"/>
  <c r="A61"/>
  <c r="A56"/>
  <c r="A499"/>
  <c r="A530"/>
  <c r="A480"/>
  <c r="A414"/>
  <c r="A525"/>
  <c r="A458"/>
  <c r="A398"/>
  <c r="A338"/>
  <c r="A540"/>
  <c r="A457"/>
  <c r="A385"/>
  <c r="A328"/>
  <c r="A296"/>
  <c r="A271"/>
  <c r="A476"/>
  <c r="A389"/>
  <c r="A318"/>
  <c r="A269"/>
  <c r="A233"/>
  <c r="A210"/>
  <c r="A520"/>
  <c r="A415"/>
  <c r="A332"/>
  <c r="A265"/>
  <c r="A217"/>
  <c r="A185"/>
  <c r="A163"/>
  <c r="A470"/>
  <c r="A366"/>
  <c r="A286"/>
  <c r="A220"/>
  <c r="A174"/>
  <c r="A142"/>
  <c r="A126"/>
  <c r="A420"/>
  <c r="A324"/>
  <c r="A242"/>
  <c r="A184"/>
  <c r="A138"/>
  <c r="A110"/>
  <c r="A97"/>
  <c r="A506"/>
  <c r="A388"/>
  <c r="A291"/>
  <c r="A209"/>
  <c r="A154"/>
  <c r="A113"/>
  <c r="A90"/>
  <c r="A78"/>
  <c r="A475"/>
  <c r="A359"/>
  <c r="A263"/>
  <c r="A188"/>
  <c r="A131"/>
  <c r="A94"/>
  <c r="A76"/>
  <c r="A67"/>
  <c r="A453"/>
  <c r="A335"/>
  <c r="A240"/>
  <c r="A165"/>
  <c r="A115"/>
  <c r="A83"/>
  <c r="A66"/>
  <c r="A59"/>
  <c r="A431"/>
  <c r="A316"/>
  <c r="A222"/>
  <c r="A152"/>
  <c r="A103"/>
  <c r="A74"/>
  <c r="A60"/>
  <c r="A55"/>
  <c r="A418"/>
  <c r="A308"/>
  <c r="A213"/>
  <c r="A144"/>
  <c r="A96"/>
  <c r="A69"/>
  <c r="A57"/>
  <c r="A54"/>
  <c r="K24" l="1"/>
  <c r="K23"/>
  <c r="K22"/>
  <c r="K21"/>
  <c r="K20"/>
  <c r="K6"/>
  <c r="K10"/>
  <c r="K9"/>
  <c r="K8"/>
  <c r="K7"/>
  <c r="L24"/>
  <c r="L23"/>
  <c r="L22"/>
  <c r="L21"/>
  <c r="L20"/>
  <c r="L25" s="1"/>
  <c r="L26" s="1"/>
  <c r="L6"/>
  <c r="L11" s="1"/>
  <c r="L10"/>
  <c r="L9"/>
  <c r="L8"/>
  <c r="L7"/>
  <c r="Y54"/>
  <c r="M24"/>
  <c r="M23"/>
  <c r="M22"/>
  <c r="M21"/>
  <c r="M20"/>
  <c r="M10"/>
  <c r="M9"/>
  <c r="M8"/>
  <c r="M7"/>
  <c r="M6"/>
  <c r="S11" s="1"/>
  <c r="N10"/>
  <c r="N9"/>
  <c r="N8"/>
  <c r="N7"/>
  <c r="N6"/>
  <c r="U54"/>
  <c r="O24"/>
  <c r="O23"/>
  <c r="O22"/>
  <c r="O21"/>
  <c r="O20"/>
  <c r="O25" s="1"/>
  <c r="O26" s="1"/>
  <c r="O6"/>
  <c r="O11" s="1"/>
  <c r="O10"/>
  <c r="O9"/>
  <c r="O8"/>
  <c r="O7"/>
  <c r="P10"/>
  <c r="P9"/>
  <c r="P8"/>
  <c r="P7"/>
  <c r="P6"/>
  <c r="Q10"/>
  <c r="Q9"/>
  <c r="Q8"/>
  <c r="Q7"/>
  <c r="Q6"/>
  <c r="R54"/>
  <c r="S54"/>
  <c r="T54"/>
  <c r="V54"/>
  <c r="W54"/>
  <c r="X54"/>
  <c r="I14" l="1"/>
  <c r="V10"/>
  <c r="V9"/>
  <c r="V8"/>
  <c r="V7"/>
  <c r="V6"/>
  <c r="V11" s="1"/>
  <c r="I15"/>
  <c r="R10"/>
  <c r="R9"/>
  <c r="R8"/>
  <c r="R7"/>
  <c r="R6"/>
  <c r="R11" s="1"/>
  <c r="F14"/>
  <c r="F15"/>
  <c r="L12"/>
  <c r="O12"/>
  <c r="S12"/>
</calcChain>
</file>

<file path=xl/sharedStrings.xml><?xml version="1.0" encoding="utf-8"?>
<sst xmlns="http://schemas.openxmlformats.org/spreadsheetml/2006/main" count="158" uniqueCount="59">
  <si>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</si>
  <si>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</si>
  <si>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</si>
  <si>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</si>
  <si>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</si>
  <si>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</si>
  <si>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</si>
  <si>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</si>
  <si>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</si>
  <si>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</si>
  <si>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</si>
  <si>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</si>
  <si>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</si>
  <si>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</si>
  <si>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</si>
  <si>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</si>
  <si>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</si>
  <si>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</si>
  <si>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</si>
  <si>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</si>
  <si>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</si>
  <si>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</si>
  <si>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</si>
  <si>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</si>
  <si>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</si>
  <si>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</si>
  <si>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</si>
  <si>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</si>
  <si>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</si>
  <si>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</si>
  <si>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</si>
  <si>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</si>
  <si>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</si>
  <si>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</si>
  <si>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</si>
  <si>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</si>
  <si>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</si>
  <si>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</si>
  <si>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</si>
  <si>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</si>
  <si>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</si>
  <si>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</si>
  <si>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</si>
  <si>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</si>
  <si>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</si>
  <si>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Friedel pairs - limited selection sorted on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</si>
  <si>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</si>
  <si>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</si>
  <si>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</si>
  <si>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</si>
  <si>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</si>
  <si>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9YAN01 Yang, H., Costin, G., Keogh, J., Lu, R. &amp; Downs, R. T. (2007). Acta Cryst. (2007). E63, i53-i55.</t>
  </si>
  <si>
    <t>From elemental composition by Flack&amp;Shmueli:  618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</si>
  <si>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approximately constant shell bin size of 100 reflections - Eline min 54</t>
    </r>
  </si>
  <si>
    <t>Centric reflections</t>
  </si>
  <si>
    <t>Acentric reflections without Friedel opposite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</si>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</sst>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9YAN01</a:t>
            </a:r>
          </a:p>
          <a:p>
            <a:pPr>
              <a:defRPr/>
            </a:pPr>
            <a:endParaRPr lang="en-US"/>
          </a:p>
        </c:rich>
      </c:tx>
      <c:overlay val="1"/>
    </c:title>
    <c:plotArea>
      <c:layout>
        <c:manualLayout>
          <c:layoutTarget val="inner"/>
          <c:xMode val="edge"/>
          <c:yMode val="edge"/>
          <c:x val="6.9307287134268952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73"/>
            <c:dispEq val="1"/>
            <c:trendlineLbl>
              <c:numFmt formatCode="General" sourceLinked="0"/>
            </c:trendlineLbl>
          </c:trendline>
          <c:xVal>
            <c:numRef>
              <c:f>Sheet2!$A$6:$A$10</c:f>
              <c:numCache>
                <c:formatCode>0.00</c:formatCode>
                <c:ptCount val="5"/>
                <c:pt idx="0">
                  <c:v>0.44</c:v>
                </c:pt>
                <c:pt idx="1">
                  <c:v>0.55000000000000004</c:v>
                </c:pt>
                <c:pt idx="2">
                  <c:v>0.63</c:v>
                </c:pt>
                <c:pt idx="3">
                  <c:v>0.7</c:v>
                </c:pt>
                <c:pt idx="4">
                  <c:v>0.76</c:v>
                </c:pt>
              </c:numCache>
            </c:numRef>
          </c:xVal>
          <c:yVal>
            <c:numRef>
              <c:f>Sheet2!$C$6:$C$10</c:f>
              <c:numCache>
                <c:formatCode>General</c:formatCode>
                <c:ptCount val="5"/>
                <c:pt idx="0">
                  <c:v>490</c:v>
                </c:pt>
                <c:pt idx="1">
                  <c:v>574</c:v>
                </c:pt>
                <c:pt idx="2">
                  <c:v>614</c:v>
                </c:pt>
                <c:pt idx="3">
                  <c:v>672</c:v>
                </c:pt>
                <c:pt idx="4">
                  <c:v>718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73"/>
            <c:dispEq val="1"/>
            <c:trendlineLbl>
              <c:numFmt formatCode="General" sourceLinked="0"/>
            </c:trendlineLbl>
          </c:trendline>
          <c:xVal>
            <c:numRef>
              <c:f>Sheet2!$A$6:$A$10</c:f>
              <c:numCache>
                <c:formatCode>0.00</c:formatCode>
                <c:ptCount val="5"/>
                <c:pt idx="0">
                  <c:v>0.44</c:v>
                </c:pt>
                <c:pt idx="1">
                  <c:v>0.55000000000000004</c:v>
                </c:pt>
                <c:pt idx="2">
                  <c:v>0.63</c:v>
                </c:pt>
                <c:pt idx="3">
                  <c:v>0.7</c:v>
                </c:pt>
                <c:pt idx="4">
                  <c:v>0.76</c:v>
                </c:pt>
              </c:numCache>
            </c:numRef>
          </c:xVal>
          <c:yVal>
            <c:numRef>
              <c:f>Sheet2!$D$6:$D$10</c:f>
              <c:numCache>
                <c:formatCode>General</c:formatCode>
                <c:ptCount val="5"/>
                <c:pt idx="0">
                  <c:v>593</c:v>
                </c:pt>
                <c:pt idx="1">
                  <c:v>791</c:v>
                </c:pt>
                <c:pt idx="2">
                  <c:v>995</c:v>
                </c:pt>
                <c:pt idx="3">
                  <c:v>1231</c:v>
                </c:pt>
                <c:pt idx="4">
                  <c:v>1442</c:v>
                </c:pt>
              </c:numCache>
            </c:numRef>
          </c:yVal>
        </c:ser>
        <c:axId val="70873088"/>
        <c:axId val="70875008"/>
      </c:scatterChart>
      <c:valAx>
        <c:axId val="70873088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</c:title>
        <c:numFmt formatCode="0.00" sourceLinked="1"/>
        <c:tickLblPos val="nextTo"/>
        <c:crossAx val="70875008"/>
        <c:crosses val="autoZero"/>
        <c:crossBetween val="midCat"/>
      </c:valAx>
      <c:valAx>
        <c:axId val="7087500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</c:title>
        <c:numFmt formatCode="General" sourceLinked="1"/>
        <c:minorTickMark val="out"/>
        <c:tickLblPos val="nextTo"/>
        <c:crossAx val="70873088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4803149606299535" l="0.70866141732283838" r="0.70866141732283838" t="0.74803149606299535" header="0.31496062992126295" footer="0.31496062992126295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Sheet1!$Z$54:$Z$541</c:f>
              <c:numCache>
                <c:formatCode>0.0000</c:formatCode>
                <c:ptCount val="488"/>
                <c:pt idx="0">
                  <c:v>0.12119405926034493</c:v>
                </c:pt>
                <c:pt idx="1">
                  <c:v>0.15478372007417318</c:v>
                </c:pt>
                <c:pt idx="2">
                  <c:v>0.16748134224444225</c:v>
                </c:pt>
                <c:pt idx="3">
                  <c:v>0.19005262429127359</c:v>
                </c:pt>
                <c:pt idx="4">
                  <c:v>0.19318385025669199</c:v>
                </c:pt>
                <c:pt idx="5">
                  <c:v>0.19851448309884093</c:v>
                </c:pt>
                <c:pt idx="6">
                  <c:v>0.21304929007157006</c:v>
                </c:pt>
                <c:pt idx="7">
                  <c:v>0.2224454989429995</c:v>
                </c:pt>
                <c:pt idx="8">
                  <c:v>0.22432119828495922</c:v>
                </c:pt>
                <c:pt idx="9">
                  <c:v>0.22971721746530013</c:v>
                </c:pt>
                <c:pt idx="10">
                  <c:v>0.24238811852068987</c:v>
                </c:pt>
                <c:pt idx="11">
                  <c:v>0.24411063065749511</c:v>
                </c:pt>
                <c:pt idx="12">
                  <c:v>0.24665765749313359</c:v>
                </c:pt>
                <c:pt idx="13">
                  <c:v>0.24705869747895942</c:v>
                </c:pt>
                <c:pt idx="14">
                  <c:v>0.26786563796052676</c:v>
                </c:pt>
                <c:pt idx="15">
                  <c:v>0.26802984908401523</c:v>
                </c:pt>
                <c:pt idx="16">
                  <c:v>0.27240044052827816</c:v>
                </c:pt>
                <c:pt idx="17">
                  <c:v>0.27276363393971709</c:v>
                </c:pt>
                <c:pt idx="18">
                  <c:v>0.27393429869222291</c:v>
                </c:pt>
                <c:pt idx="19">
                  <c:v>0.28464363685141458</c:v>
                </c:pt>
                <c:pt idx="20">
                  <c:v>0.28479817415145059</c:v>
                </c:pt>
                <c:pt idx="21">
                  <c:v>0.28547854560369329</c:v>
                </c:pt>
                <c:pt idx="22">
                  <c:v>0.28717590428167888</c:v>
                </c:pt>
                <c:pt idx="23">
                  <c:v>0.29189381630997252</c:v>
                </c:pt>
                <c:pt idx="24">
                  <c:v>0.29807381636098129</c:v>
                </c:pt>
                <c:pt idx="25">
                  <c:v>0.30127728092240874</c:v>
                </c:pt>
                <c:pt idx="26">
                  <c:v>0.30736297760140208</c:v>
                </c:pt>
                <c:pt idx="27">
                  <c:v>0.30956744014834636</c:v>
                </c:pt>
                <c:pt idx="28">
                  <c:v>0.31059942047595646</c:v>
                </c:pt>
                <c:pt idx="29">
                  <c:v>0.31074104975043126</c:v>
                </c:pt>
                <c:pt idx="30">
                  <c:v>0.31091799561942374</c:v>
                </c:pt>
                <c:pt idx="31">
                  <c:v>0.31970298716152151</c:v>
                </c:pt>
                <c:pt idx="32">
                  <c:v>0.32082705621565022</c:v>
                </c:pt>
                <c:pt idx="33">
                  <c:v>0.32591103080442058</c:v>
                </c:pt>
                <c:pt idx="34">
                  <c:v>0.32782922383460567</c:v>
                </c:pt>
                <c:pt idx="35">
                  <c:v>0.33154486875836275</c:v>
                </c:pt>
                <c:pt idx="36">
                  <c:v>0.33208432664008697</c:v>
                </c:pt>
                <c:pt idx="37">
                  <c:v>0.3349626844888845</c:v>
                </c:pt>
                <c:pt idx="38">
                  <c:v>0.34167528444416345</c:v>
                </c:pt>
                <c:pt idx="39">
                  <c:v>0.3436597154162821</c:v>
                </c:pt>
                <c:pt idx="40">
                  <c:v>0.3437877252026314</c:v>
                </c:pt>
                <c:pt idx="41">
                  <c:v>0.34868897315516012</c:v>
                </c:pt>
                <c:pt idx="42">
                  <c:v>0.34906732874905377</c:v>
                </c:pt>
                <c:pt idx="43">
                  <c:v>0.35048252452868461</c:v>
                </c:pt>
                <c:pt idx="44">
                  <c:v>0.35162764396446416</c:v>
                </c:pt>
                <c:pt idx="45">
                  <c:v>0.3528172331391991</c:v>
                </c:pt>
                <c:pt idx="46">
                  <c:v>0.35728140169899691</c:v>
                </c:pt>
                <c:pt idx="47">
                  <c:v>0.35755838684052704</c:v>
                </c:pt>
                <c:pt idx="48">
                  <c:v>0.36173747386744437</c:v>
                </c:pt>
                <c:pt idx="49">
                  <c:v>0.36210219551944173</c:v>
                </c:pt>
                <c:pt idx="50">
                  <c:v>0.36270097876901297</c:v>
                </c:pt>
                <c:pt idx="51">
                  <c:v>0.3635821777810348</c:v>
                </c:pt>
                <c:pt idx="52">
                  <c:v>0.36770912417289836</c:v>
                </c:pt>
                <c:pt idx="53">
                  <c:v>0.3690528417449187</c:v>
                </c:pt>
                <c:pt idx="54">
                  <c:v>0.37235735523821734</c:v>
                </c:pt>
                <c:pt idx="55">
                  <c:v>0.37817456286746731</c:v>
                </c:pt>
                <c:pt idx="56">
                  <c:v>0.37982890885239373</c:v>
                </c:pt>
                <c:pt idx="57">
                  <c:v>0.38010524858254718</c:v>
                </c:pt>
                <c:pt idx="58">
                  <c:v>0.38198429287079327</c:v>
                </c:pt>
                <c:pt idx="59">
                  <c:v>0.38209946349085594</c:v>
                </c:pt>
                <c:pt idx="60">
                  <c:v>0.38249705881222146</c:v>
                </c:pt>
                <c:pt idx="61">
                  <c:v>0.38284200396508217</c:v>
                </c:pt>
                <c:pt idx="62">
                  <c:v>0.38460369212996381</c:v>
                </c:pt>
                <c:pt idx="63">
                  <c:v>0.38636770051338398</c:v>
                </c:pt>
                <c:pt idx="64">
                  <c:v>0.39023838868056021</c:v>
                </c:pt>
                <c:pt idx="65">
                  <c:v>0.39220147883453982</c:v>
                </c:pt>
                <c:pt idx="66">
                  <c:v>0.3945351695349858</c:v>
                </c:pt>
                <c:pt idx="67">
                  <c:v>0.39683749822817904</c:v>
                </c:pt>
                <c:pt idx="68">
                  <c:v>0.39702896619768185</c:v>
                </c:pt>
                <c:pt idx="69">
                  <c:v>0.3980829059379466</c:v>
                </c:pt>
                <c:pt idx="70">
                  <c:v>0.39920170340317934</c:v>
                </c:pt>
                <c:pt idx="71">
                  <c:v>0.39991249042759347</c:v>
                </c:pt>
                <c:pt idx="72">
                  <c:v>0.40374249219025732</c:v>
                </c:pt>
                <c:pt idx="73">
                  <c:v>0.40419054912256419</c:v>
                </c:pt>
                <c:pt idx="74">
                  <c:v>0.40835033978190838</c:v>
                </c:pt>
                <c:pt idx="75">
                  <c:v>0.40955585699633207</c:v>
                </c:pt>
                <c:pt idx="76">
                  <c:v>0.40979751097340744</c:v>
                </c:pt>
                <c:pt idx="77">
                  <c:v>0.41011949478170384</c:v>
                </c:pt>
                <c:pt idx="78">
                  <c:v>0.4130108957400519</c:v>
                </c:pt>
                <c:pt idx="79">
                  <c:v>0.41996428419569204</c:v>
                </c:pt>
                <c:pt idx="80">
                  <c:v>0.42082062687087946</c:v>
                </c:pt>
                <c:pt idx="81">
                  <c:v>0.42277180606090559</c:v>
                </c:pt>
                <c:pt idx="82">
                  <c:v>0.42408489716093406</c:v>
                </c:pt>
                <c:pt idx="83">
                  <c:v>0.42414855888002262</c:v>
                </c:pt>
                <c:pt idx="84">
                  <c:v>0.42425228343522203</c:v>
                </c:pt>
                <c:pt idx="85">
                  <c:v>0.42609858014314012</c:v>
                </c:pt>
                <c:pt idx="86">
                  <c:v>0.42618305925975042</c:v>
                </c:pt>
                <c:pt idx="87">
                  <c:v>0.42684891940826086</c:v>
                </c:pt>
                <c:pt idx="88">
                  <c:v>0.42946478318949505</c:v>
                </c:pt>
                <c:pt idx="89">
                  <c:v>0.43011626335213132</c:v>
                </c:pt>
                <c:pt idx="90">
                  <c:v>0.4314440867598025</c:v>
                </c:pt>
                <c:pt idx="91">
                  <c:v>0.4335965867024324</c:v>
                </c:pt>
                <c:pt idx="92">
                  <c:v>0.43434778691735038</c:v>
                </c:pt>
                <c:pt idx="93">
                  <c:v>0.43516203878555398</c:v>
                </c:pt>
                <c:pt idx="94">
                  <c:v>0.43548593547897735</c:v>
                </c:pt>
                <c:pt idx="95">
                  <c:v>0.43818945674217219</c:v>
                </c:pt>
                <c:pt idx="96">
                  <c:v>0.43971809150863922</c:v>
                </c:pt>
                <c:pt idx="97">
                  <c:v>0.44192533305978282</c:v>
                </c:pt>
                <c:pt idx="98">
                  <c:v>0.44205655746748063</c:v>
                </c:pt>
                <c:pt idx="99">
                  <c:v>0.44242965542558288</c:v>
                </c:pt>
                <c:pt idx="100">
                  <c:v>0.44272790741040935</c:v>
                </c:pt>
                <c:pt idx="101">
                  <c:v>0.44474936762181011</c:v>
                </c:pt>
                <c:pt idx="102">
                  <c:v>0.44489099788599901</c:v>
                </c:pt>
                <c:pt idx="103">
                  <c:v>0.44569047555450408</c:v>
                </c:pt>
                <c:pt idx="104">
                  <c:v>0.44666094523698846</c:v>
                </c:pt>
                <c:pt idx="105">
                  <c:v>0.44864239656991844</c:v>
                </c:pt>
                <c:pt idx="106">
                  <c:v>0.45106097148833435</c:v>
                </c:pt>
                <c:pt idx="107">
                  <c:v>0.4514753592390176</c:v>
                </c:pt>
                <c:pt idx="108">
                  <c:v>0.45692012431058454</c:v>
                </c:pt>
                <c:pt idx="109">
                  <c:v>0.457556553881594</c:v>
                </c:pt>
                <c:pt idx="110">
                  <c:v>0.45756966682681227</c:v>
                </c:pt>
                <c:pt idx="111">
                  <c:v>0.45919930313535973</c:v>
                </c:pt>
                <c:pt idx="112">
                  <c:v>0.45943443493060027</c:v>
                </c:pt>
                <c:pt idx="113">
                  <c:v>0.46131334253411743</c:v>
                </c:pt>
                <c:pt idx="114">
                  <c:v>0.46192856590602838</c:v>
                </c:pt>
                <c:pt idx="115">
                  <c:v>0.46435116022251954</c:v>
                </c:pt>
                <c:pt idx="116">
                  <c:v>0.46554269406790177</c:v>
                </c:pt>
                <c:pt idx="117">
                  <c:v>0.46575530056028347</c:v>
                </c:pt>
                <c:pt idx="118">
                  <c:v>0.46602145873339351</c:v>
                </c:pt>
                <c:pt idx="119">
                  <c:v>0.46911832196152814</c:v>
                </c:pt>
                <c:pt idx="120">
                  <c:v>0.46921210555568577</c:v>
                </c:pt>
                <c:pt idx="121">
                  <c:v>0.47093099282166595</c:v>
                </c:pt>
                <c:pt idx="122">
                  <c:v>0.471932198520084</c:v>
                </c:pt>
                <c:pt idx="123">
                  <c:v>0.47352507853333387</c:v>
                </c:pt>
                <c:pt idx="124">
                  <c:v>0.47443229232420508</c:v>
                </c:pt>
                <c:pt idx="125">
                  <c:v>0.47721064531294771</c:v>
                </c:pt>
                <c:pt idx="126">
                  <c:v>0.47799581588126899</c:v>
                </c:pt>
                <c:pt idx="127">
                  <c:v>0.47827188920111119</c:v>
                </c:pt>
                <c:pt idx="128">
                  <c:v>0.47930574793131786</c:v>
                </c:pt>
                <c:pt idx="129">
                  <c:v>0.47939336666249355</c:v>
                </c:pt>
                <c:pt idx="130">
                  <c:v>0.47958106718259846</c:v>
                </c:pt>
                <c:pt idx="131">
                  <c:v>0.4804060782296577</c:v>
                </c:pt>
                <c:pt idx="132">
                  <c:v>0.48067244564256023</c:v>
                </c:pt>
                <c:pt idx="133">
                  <c:v>0.4812899334081277</c:v>
                </c:pt>
                <c:pt idx="134">
                  <c:v>0.48217631629933877</c:v>
                </c:pt>
                <c:pt idx="135">
                  <c:v>0.48324114063270729</c:v>
                </c:pt>
                <c:pt idx="136">
                  <c:v>0.48477623704137973</c:v>
                </c:pt>
                <c:pt idx="137">
                  <c:v>0.48682645778552341</c:v>
                </c:pt>
                <c:pt idx="138">
                  <c:v>0.48759614436539594</c:v>
                </c:pt>
                <c:pt idx="139">
                  <c:v>0.48786678509609566</c:v>
                </c:pt>
                <c:pt idx="140">
                  <c:v>0.48822126131499022</c:v>
                </c:pt>
                <c:pt idx="141">
                  <c:v>0.49331531498626718</c:v>
                </c:pt>
                <c:pt idx="142">
                  <c:v>0.49411739495791884</c:v>
                </c:pt>
                <c:pt idx="143">
                  <c:v>0.49471001607002052</c:v>
                </c:pt>
                <c:pt idx="144">
                  <c:v>0.49583868344452514</c:v>
                </c:pt>
                <c:pt idx="145">
                  <c:v>0.49648363517844168</c:v>
                </c:pt>
                <c:pt idx="146">
                  <c:v>0.4967896939349688</c:v>
                </c:pt>
                <c:pt idx="147">
                  <c:v>0.49991199225463673</c:v>
                </c:pt>
                <c:pt idx="148">
                  <c:v>0.50244402673332678</c:v>
                </c:pt>
                <c:pt idx="149">
                  <c:v>0.50288766141157215</c:v>
                </c:pt>
                <c:pt idx="150">
                  <c:v>0.50294532506028922</c:v>
                </c:pt>
                <c:pt idx="151">
                  <c:v>0.503189825016365</c:v>
                </c:pt>
                <c:pt idx="152">
                  <c:v>0.50345208312211798</c:v>
                </c:pt>
                <c:pt idx="153">
                  <c:v>0.50575883581011216</c:v>
                </c:pt>
                <c:pt idx="154">
                  <c:v>0.50909920447786994</c:v>
                </c:pt>
                <c:pt idx="155">
                  <c:v>0.51019996079968488</c:v>
                </c:pt>
                <c:pt idx="156">
                  <c:v>0.51174993893502319</c:v>
                </c:pt>
                <c:pt idx="157">
                  <c:v>0.51207811904044487</c:v>
                </c:pt>
                <c:pt idx="158">
                  <c:v>0.51265778059052225</c:v>
                </c:pt>
                <c:pt idx="159">
                  <c:v>0.51451724946788713</c:v>
                </c:pt>
                <c:pt idx="160">
                  <c:v>0.51539305389188161</c:v>
                </c:pt>
                <c:pt idx="161">
                  <c:v>0.51591665993646685</c:v>
                </c:pt>
                <c:pt idx="162">
                  <c:v>0.51616082764967741</c:v>
                </c:pt>
                <c:pt idx="163">
                  <c:v>0.51624606536030859</c:v>
                </c:pt>
                <c:pt idx="164">
                  <c:v>0.5178088450383983</c:v>
                </c:pt>
                <c:pt idx="165">
                  <c:v>0.51952285801492892</c:v>
                </c:pt>
                <c:pt idx="166">
                  <c:v>0.51977687520704496</c:v>
                </c:pt>
                <c:pt idx="167">
                  <c:v>0.52313095874742488</c:v>
                </c:pt>
                <c:pt idx="168">
                  <c:v>0.52344818272681004</c:v>
                </c:pt>
                <c:pt idx="169">
                  <c:v>0.52352650362708475</c:v>
                </c:pt>
                <c:pt idx="170">
                  <c:v>0.52405343239024782</c:v>
                </c:pt>
                <c:pt idx="171">
                  <c:v>0.52424231038709568</c:v>
                </c:pt>
                <c:pt idx="172">
                  <c:v>0.52449404191086857</c:v>
                </c:pt>
                <c:pt idx="173">
                  <c:v>0.52464273558298691</c:v>
                </c:pt>
                <c:pt idx="174">
                  <c:v>0.52694781525308554</c:v>
                </c:pt>
                <c:pt idx="175">
                  <c:v>0.52700853883025456</c:v>
                </c:pt>
                <c:pt idx="176">
                  <c:v>0.52734239351677381</c:v>
                </c:pt>
                <c:pt idx="177">
                  <c:v>0.52794696703362165</c:v>
                </c:pt>
                <c:pt idx="178">
                  <c:v>0.52902929975569402</c:v>
                </c:pt>
                <c:pt idx="179">
                  <c:v>0.53227812278920494</c:v>
                </c:pt>
                <c:pt idx="180">
                  <c:v>0.53247535154220993</c:v>
                </c:pt>
                <c:pt idx="181">
                  <c:v>0.53444550704445071</c:v>
                </c:pt>
                <c:pt idx="182">
                  <c:v>0.53561740076289532</c:v>
                </c:pt>
                <c:pt idx="183">
                  <c:v>0.53569580920518689</c:v>
                </c:pt>
                <c:pt idx="184">
                  <c:v>0.53573127592105352</c:v>
                </c:pt>
                <c:pt idx="185">
                  <c:v>0.53605969816803045</c:v>
                </c:pt>
                <c:pt idx="186">
                  <c:v>0.53800371745927555</c:v>
                </c:pt>
                <c:pt idx="187">
                  <c:v>0.54133169129471814</c:v>
                </c:pt>
                <c:pt idx="188">
                  <c:v>0.54248870955993178</c:v>
                </c:pt>
                <c:pt idx="189">
                  <c:v>0.54304880075367079</c:v>
                </c:pt>
                <c:pt idx="190">
                  <c:v>0.54340592562098544</c:v>
                </c:pt>
                <c:pt idx="191">
                  <c:v>0.54399999999999993</c:v>
                </c:pt>
                <c:pt idx="192">
                  <c:v>0.54429954988039442</c:v>
                </c:pt>
                <c:pt idx="193">
                  <c:v>0.54468523020181114</c:v>
                </c:pt>
                <c:pt idx="194">
                  <c:v>0.54480088105655633</c:v>
                </c:pt>
                <c:pt idx="195">
                  <c:v>0.54708683040263362</c:v>
                </c:pt>
                <c:pt idx="196">
                  <c:v>0.54805109250871853</c:v>
                </c:pt>
                <c:pt idx="197">
                  <c:v>0.54944517469898668</c:v>
                </c:pt>
                <c:pt idx="198">
                  <c:v>0.54967444910601404</c:v>
                </c:pt>
                <c:pt idx="199">
                  <c:v>0.54982724559628726</c:v>
                </c:pt>
                <c:pt idx="200">
                  <c:v>0.54996181685640688</c:v>
                </c:pt>
                <c:pt idx="201">
                  <c:v>0.55012725800490925</c:v>
                </c:pt>
                <c:pt idx="202">
                  <c:v>0.55028174601743784</c:v>
                </c:pt>
                <c:pt idx="203">
                  <c:v>0.55036715018249405</c:v>
                </c:pt>
                <c:pt idx="204">
                  <c:v>0.55186954980321201</c:v>
                </c:pt>
                <c:pt idx="205">
                  <c:v>0.55299186250793964</c:v>
                </c:pt>
                <c:pt idx="206">
                  <c:v>0.55466746794813926</c:v>
                </c:pt>
                <c:pt idx="207">
                  <c:v>0.55644406727001772</c:v>
                </c:pt>
                <c:pt idx="208">
                  <c:v>0.55709245193235202</c:v>
                </c:pt>
                <c:pt idx="209">
                  <c:v>0.55774366872246961</c:v>
                </c:pt>
                <c:pt idx="210">
                  <c:v>0.56236465038264982</c:v>
                </c:pt>
                <c:pt idx="211">
                  <c:v>0.56259932456411643</c:v>
                </c:pt>
                <c:pt idx="212">
                  <c:v>0.562780596680447</c:v>
                </c:pt>
                <c:pt idx="213">
                  <c:v>0.56370204895849019</c:v>
                </c:pt>
                <c:pt idx="214">
                  <c:v>0.56471054532388532</c:v>
                </c:pt>
                <c:pt idx="215">
                  <c:v>0.56483625945932325</c:v>
                </c:pt>
                <c:pt idx="216">
                  <c:v>0.56569426371495046</c:v>
                </c:pt>
                <c:pt idx="217">
                  <c:v>0.56621374056092977</c:v>
                </c:pt>
                <c:pt idx="218">
                  <c:v>0.56927322087026011</c:v>
                </c:pt>
                <c:pt idx="219">
                  <c:v>0.56928727370282917</c:v>
                </c:pt>
                <c:pt idx="220">
                  <c:v>0.56959634830290118</c:v>
                </c:pt>
                <c:pt idx="221">
                  <c:v>0.5701578728738208</c:v>
                </c:pt>
                <c:pt idx="222">
                  <c:v>0.57095709120738658</c:v>
                </c:pt>
                <c:pt idx="223">
                  <c:v>0.57188810094283304</c:v>
                </c:pt>
                <c:pt idx="224">
                  <c:v>0.57193880791567209</c:v>
                </c:pt>
                <c:pt idx="225">
                  <c:v>0.57435180856335777</c:v>
                </c:pt>
                <c:pt idx="226">
                  <c:v>0.57439185230990186</c:v>
                </c:pt>
                <c:pt idx="227">
                  <c:v>0.57579336571377748</c:v>
                </c:pt>
                <c:pt idx="228">
                  <c:v>0.57617879169577213</c:v>
                </c:pt>
                <c:pt idx="229">
                  <c:v>0.57654314669415674</c:v>
                </c:pt>
                <c:pt idx="230">
                  <c:v>0.57733872206876957</c:v>
                </c:pt>
                <c:pt idx="231">
                  <c:v>0.57789272360880262</c:v>
                </c:pt>
                <c:pt idx="232">
                  <c:v>0.57832862630169013</c:v>
                </c:pt>
                <c:pt idx="233">
                  <c:v>0.57934445712373916</c:v>
                </c:pt>
                <c:pt idx="234">
                  <c:v>0.58019824198285885</c:v>
                </c:pt>
                <c:pt idx="235">
                  <c:v>0.58042570584011877</c:v>
                </c:pt>
                <c:pt idx="236">
                  <c:v>0.58049806201226894</c:v>
                </c:pt>
                <c:pt idx="237">
                  <c:v>0.58214087642081958</c:v>
                </c:pt>
                <c:pt idx="238">
                  <c:v>0.58257188397656123</c:v>
                </c:pt>
                <c:pt idx="239">
                  <c:v>0.58378763261994504</c:v>
                </c:pt>
                <c:pt idx="240">
                  <c:v>0.58433038599751075</c:v>
                </c:pt>
                <c:pt idx="241">
                  <c:v>0.58449978614196252</c:v>
                </c:pt>
                <c:pt idx="242">
                  <c:v>0.58483330958487645</c:v>
                </c:pt>
                <c:pt idx="243">
                  <c:v>0.58483672935273145</c:v>
                </c:pt>
                <c:pt idx="244">
                  <c:v>0.58729038813861068</c:v>
                </c:pt>
                <c:pt idx="245">
                  <c:v>0.58882085560890252</c:v>
                </c:pt>
                <c:pt idx="246">
                  <c:v>0.58976775089860578</c:v>
                </c:pt>
                <c:pt idx="247">
                  <c:v>0.59270903485605819</c:v>
                </c:pt>
                <c:pt idx="248">
                  <c:v>0.59320991225703568</c:v>
                </c:pt>
                <c:pt idx="249">
                  <c:v>0.59342227797749558</c:v>
                </c:pt>
                <c:pt idx="250">
                  <c:v>0.59350652902895684</c:v>
                </c:pt>
                <c:pt idx="251">
                  <c:v>0.59366825753108943</c:v>
                </c:pt>
                <c:pt idx="252">
                  <c:v>0.59554344929652281</c:v>
                </c:pt>
                <c:pt idx="253">
                  <c:v>0.59687352094057577</c:v>
                </c:pt>
                <c:pt idx="254">
                  <c:v>0.59799665550904213</c:v>
                </c:pt>
                <c:pt idx="255">
                  <c:v>0.59838282060901449</c:v>
                </c:pt>
                <c:pt idx="256">
                  <c:v>0.60029992503747664</c:v>
                </c:pt>
                <c:pt idx="257">
                  <c:v>0.60091929574610925</c:v>
                </c:pt>
                <c:pt idx="258">
                  <c:v>0.60142497453963439</c:v>
                </c:pt>
                <c:pt idx="259">
                  <c:v>0.60255456184481748</c:v>
                </c:pt>
                <c:pt idx="260">
                  <c:v>0.60435751008819272</c:v>
                </c:pt>
                <c:pt idx="261">
                  <c:v>0.60560217965261653</c:v>
                </c:pt>
                <c:pt idx="262">
                  <c:v>0.60569794452350589</c:v>
                </c:pt>
                <c:pt idx="263">
                  <c:v>0.60597029630172461</c:v>
                </c:pt>
                <c:pt idx="264">
                  <c:v>0.60749320983859567</c:v>
                </c:pt>
                <c:pt idx="265">
                  <c:v>0.60782398768064427</c:v>
                </c:pt>
                <c:pt idx="266">
                  <c:v>0.60835515942580776</c:v>
                </c:pt>
                <c:pt idx="267">
                  <c:v>0.60906649883243458</c:v>
                </c:pt>
                <c:pt idx="268">
                  <c:v>0.60910426036927368</c:v>
                </c:pt>
                <c:pt idx="269">
                  <c:v>0.60960971120873719</c:v>
                </c:pt>
                <c:pt idx="270">
                  <c:v>0.61063737193198386</c:v>
                </c:pt>
                <c:pt idx="271">
                  <c:v>0.61198039184274522</c:v>
                </c:pt>
                <c:pt idx="272">
                  <c:v>0.61384037012891224</c:v>
                </c:pt>
                <c:pt idx="273">
                  <c:v>0.614055372096035</c:v>
                </c:pt>
                <c:pt idx="274">
                  <c:v>0.61461369981476976</c:v>
                </c:pt>
                <c:pt idx="275">
                  <c:v>0.61472595520280415</c:v>
                </c:pt>
                <c:pt idx="276">
                  <c:v>0.61662954843244422</c:v>
                </c:pt>
                <c:pt idx="277">
                  <c:v>0.61666684684682049</c:v>
                </c:pt>
                <c:pt idx="278">
                  <c:v>0.61710128828256383</c:v>
                </c:pt>
                <c:pt idx="279">
                  <c:v>0.61716610405951489</c:v>
                </c:pt>
                <c:pt idx="280">
                  <c:v>0.61805339575153218</c:v>
                </c:pt>
                <c:pt idx="281">
                  <c:v>0.61832030534343607</c:v>
                </c:pt>
                <c:pt idx="282">
                  <c:v>0.61839307887459416</c:v>
                </c:pt>
                <c:pt idx="283">
                  <c:v>0.61913488029669272</c:v>
                </c:pt>
                <c:pt idx="284">
                  <c:v>0.62087679937327345</c:v>
                </c:pt>
                <c:pt idx="285">
                  <c:v>0.62116825417917154</c:v>
                </c:pt>
                <c:pt idx="286">
                  <c:v>0.62119884095191291</c:v>
                </c:pt>
                <c:pt idx="287">
                  <c:v>0.62148209950086253</c:v>
                </c:pt>
                <c:pt idx="288">
                  <c:v>0.62320462129223653</c:v>
                </c:pt>
                <c:pt idx="289">
                  <c:v>0.62520556619403189</c:v>
                </c:pt>
                <c:pt idx="290">
                  <c:v>0.62538947864510797</c:v>
                </c:pt>
                <c:pt idx="291">
                  <c:v>0.62645031726386724</c:v>
                </c:pt>
                <c:pt idx="292">
                  <c:v>0.62708213178179462</c:v>
                </c:pt>
                <c:pt idx="293">
                  <c:v>0.62783437306346968</c:v>
                </c:pt>
                <c:pt idx="294">
                  <c:v>0.62903259057063177</c:v>
                </c:pt>
                <c:pt idx="295">
                  <c:v>0.62906915359124072</c:v>
                </c:pt>
                <c:pt idx="296">
                  <c:v>0.62955857551144512</c:v>
                </c:pt>
                <c:pt idx="297">
                  <c:v>0.6315457228103124</c:v>
                </c:pt>
                <c:pt idx="298">
                  <c:v>0.6324049335670936</c:v>
                </c:pt>
                <c:pt idx="299">
                  <c:v>0.63339561097311059</c:v>
                </c:pt>
                <c:pt idx="300">
                  <c:v>0.63346191677163988</c:v>
                </c:pt>
                <c:pt idx="301">
                  <c:v>0.63380596399844646</c:v>
                </c:pt>
                <c:pt idx="302">
                  <c:v>0.63438947027831405</c:v>
                </c:pt>
                <c:pt idx="303">
                  <c:v>0.63443045324133052</c:v>
                </c:pt>
                <c:pt idx="304">
                  <c:v>0.63516926877801638</c:v>
                </c:pt>
                <c:pt idx="305">
                  <c:v>0.63557060976731772</c:v>
                </c:pt>
                <c:pt idx="306">
                  <c:v>0.63614463764147222</c:v>
                </c:pt>
                <c:pt idx="307">
                  <c:v>0.63694426757762723</c:v>
                </c:pt>
                <c:pt idx="308">
                  <c:v>0.6391478702147102</c:v>
                </c:pt>
                <c:pt idx="309">
                  <c:v>0.63969211344208399</c:v>
                </c:pt>
                <c:pt idx="310">
                  <c:v>0.64015623093116891</c:v>
                </c:pt>
                <c:pt idx="311">
                  <c:v>0.64165411243130044</c:v>
                </c:pt>
                <c:pt idx="312">
                  <c:v>0.64268810475999938</c:v>
                </c:pt>
                <c:pt idx="313">
                  <c:v>0.64294789835569099</c:v>
                </c:pt>
                <c:pt idx="314">
                  <c:v>0.64513099444996436</c:v>
                </c:pt>
                <c:pt idx="315">
                  <c:v>0.64532627406607268</c:v>
                </c:pt>
                <c:pt idx="316">
                  <c:v>0.64587924567987165</c:v>
                </c:pt>
                <c:pt idx="317">
                  <c:v>0.64599690401734899</c:v>
                </c:pt>
                <c:pt idx="318">
                  <c:v>0.64603250692205882</c:v>
                </c:pt>
                <c:pt idx="319">
                  <c:v>0.64635748622569533</c:v>
                </c:pt>
                <c:pt idx="320">
                  <c:v>0.64649207265054698</c:v>
                </c:pt>
                <c:pt idx="321">
                  <c:v>0.64650908732979151</c:v>
                </c:pt>
                <c:pt idx="322">
                  <c:v>0.64855069192777826</c:v>
                </c:pt>
                <c:pt idx="323">
                  <c:v>0.65049980784009453</c:v>
                </c:pt>
                <c:pt idx="324">
                  <c:v>0.65070269708984607</c:v>
                </c:pt>
                <c:pt idx="325">
                  <c:v>0.65146757402038058</c:v>
                </c:pt>
                <c:pt idx="326">
                  <c:v>0.65165635115450227</c:v>
                </c:pt>
                <c:pt idx="327">
                  <c:v>0.65182206160884115</c:v>
                </c:pt>
                <c:pt idx="328">
                  <c:v>0.65273118509842931</c:v>
                </c:pt>
                <c:pt idx="329">
                  <c:v>0.65300076569633514</c:v>
                </c:pt>
                <c:pt idx="330">
                  <c:v>0.65358243550450468</c:v>
                </c:pt>
                <c:pt idx="331">
                  <c:v>0.65403210930351119</c:v>
                </c:pt>
                <c:pt idx="332">
                  <c:v>0.65433936149371297</c:v>
                </c:pt>
                <c:pt idx="333">
                  <c:v>0.65565844766921133</c:v>
                </c:pt>
                <c:pt idx="334">
                  <c:v>0.65708446945579224</c:v>
                </c:pt>
                <c:pt idx="335">
                  <c:v>0.65828869046946259</c:v>
                </c:pt>
                <c:pt idx="336">
                  <c:v>0.65854384819843248</c:v>
                </c:pt>
                <c:pt idx="337">
                  <c:v>0.66019542561274991</c:v>
                </c:pt>
                <c:pt idx="338">
                  <c:v>0.66138491062315596</c:v>
                </c:pt>
                <c:pt idx="339">
                  <c:v>0.66241225834068018</c:v>
                </c:pt>
                <c:pt idx="340">
                  <c:v>0.66300980384908337</c:v>
                </c:pt>
                <c:pt idx="341">
                  <c:v>0.66308973751672551</c:v>
                </c:pt>
                <c:pt idx="342">
                  <c:v>0.66416865328017394</c:v>
                </c:pt>
                <c:pt idx="343">
                  <c:v>0.66434930571198758</c:v>
                </c:pt>
                <c:pt idx="344">
                  <c:v>0.66531195690442846</c:v>
                </c:pt>
                <c:pt idx="345">
                  <c:v>0.66604053930673013</c:v>
                </c:pt>
                <c:pt idx="346">
                  <c:v>0.66617565251215838</c:v>
                </c:pt>
                <c:pt idx="347">
                  <c:v>0.66717463980580083</c:v>
                </c:pt>
                <c:pt idx="348">
                  <c:v>0.66720911264760163</c:v>
                </c:pt>
                <c:pt idx="349">
                  <c:v>0.66733649682899854</c:v>
                </c:pt>
                <c:pt idx="350">
                  <c:v>0.66767057745567904</c:v>
                </c:pt>
                <c:pt idx="351">
                  <c:v>0.66804640557374451</c:v>
                </c:pt>
                <c:pt idx="352">
                  <c:v>0.6683606810697349</c:v>
                </c:pt>
                <c:pt idx="353">
                  <c:v>0.66904708354494757</c:v>
                </c:pt>
                <c:pt idx="354">
                  <c:v>0.66983580077508542</c:v>
                </c:pt>
                <c:pt idx="355">
                  <c:v>0.669925368977769</c:v>
                </c:pt>
                <c:pt idx="356">
                  <c:v>0.67017161981092577</c:v>
                </c:pt>
                <c:pt idx="357">
                  <c:v>0.67095752473610426</c:v>
                </c:pt>
                <c:pt idx="358">
                  <c:v>0.67296359485487767</c:v>
                </c:pt>
                <c:pt idx="359">
                  <c:v>0.6752792015159359</c:v>
                </c:pt>
                <c:pt idx="360">
                  <c:v>0.67569075766951259</c:v>
                </c:pt>
                <c:pt idx="361">
                  <c:v>0.67778905272953471</c:v>
                </c:pt>
                <c:pt idx="362">
                  <c:v>0.68072755196186963</c:v>
                </c:pt>
                <c:pt idx="363">
                  <c:v>0.681539433928808</c:v>
                </c:pt>
                <c:pt idx="364">
                  <c:v>0.68173308559875545</c:v>
                </c:pt>
                <c:pt idx="365">
                  <c:v>0.68193988004808748</c:v>
                </c:pt>
                <c:pt idx="366">
                  <c:v>0.6824587899646396</c:v>
                </c:pt>
                <c:pt idx="367">
                  <c:v>0.68308125431752253</c:v>
                </c:pt>
                <c:pt idx="368">
                  <c:v>0.68318811465071605</c:v>
                </c:pt>
                <c:pt idx="369">
                  <c:v>0.6833505688883269</c:v>
                </c:pt>
                <c:pt idx="370">
                  <c:v>0.68366073457527166</c:v>
                </c:pt>
                <c:pt idx="371">
                  <c:v>0.684818224056574</c:v>
                </c:pt>
                <c:pt idx="372">
                  <c:v>0.6855071115604856</c:v>
                </c:pt>
                <c:pt idx="373">
                  <c:v>0.68611952311532431</c:v>
                </c:pt>
                <c:pt idx="374">
                  <c:v>0.68731943083256419</c:v>
                </c:pt>
                <c:pt idx="375">
                  <c:v>0.6875754504052628</c:v>
                </c:pt>
                <c:pt idx="376">
                  <c:v>0.68830661772207302</c:v>
                </c:pt>
                <c:pt idx="377">
                  <c:v>0.68849836601113301</c:v>
                </c:pt>
                <c:pt idx="378">
                  <c:v>0.68854629473986717</c:v>
                </c:pt>
                <c:pt idx="379">
                  <c:v>0.68884686251735228</c:v>
                </c:pt>
                <c:pt idx="380">
                  <c:v>0.68969558502284178</c:v>
                </c:pt>
                <c:pt idx="381">
                  <c:v>0.6898869472602015</c:v>
                </c:pt>
                <c:pt idx="382">
                  <c:v>0.6899391277496878</c:v>
                </c:pt>
                <c:pt idx="383">
                  <c:v>0.69069964528729844</c:v>
                </c:pt>
                <c:pt idx="384">
                  <c:v>0.69146366498898548</c:v>
                </c:pt>
                <c:pt idx="385">
                  <c:v>0.69149692696352594</c:v>
                </c:pt>
                <c:pt idx="386">
                  <c:v>0.69175140043226513</c:v>
                </c:pt>
                <c:pt idx="387">
                  <c:v>0.69217916755707121</c:v>
                </c:pt>
                <c:pt idx="388">
                  <c:v>0.69221239515050581</c:v>
                </c:pt>
                <c:pt idx="389">
                  <c:v>0.69265720237358386</c:v>
                </c:pt>
                <c:pt idx="390">
                  <c:v>0.69271783577442259</c:v>
                </c:pt>
                <c:pt idx="391">
                  <c:v>0.69307575343536576</c:v>
                </c:pt>
                <c:pt idx="392">
                  <c:v>0.6956723366643236</c:v>
                </c:pt>
                <c:pt idx="393">
                  <c:v>0.69737794631032024</c:v>
                </c:pt>
                <c:pt idx="394">
                  <c:v>0.69813465749810755</c:v>
                </c:pt>
                <c:pt idx="395">
                  <c:v>0.69816760165450242</c:v>
                </c:pt>
                <c:pt idx="396">
                  <c:v>0.69836237012026925</c:v>
                </c:pt>
                <c:pt idx="397">
                  <c:v>0.69841964462635209</c:v>
                </c:pt>
                <c:pt idx="398">
                  <c:v>0.69943977582062067</c:v>
                </c:pt>
                <c:pt idx="399">
                  <c:v>0.699628472833975</c:v>
                </c:pt>
                <c:pt idx="400">
                  <c:v>0.69997142798831435</c:v>
                </c:pt>
                <c:pt idx="401">
                  <c:v>0.7002528114902502</c:v>
                </c:pt>
                <c:pt idx="402">
                  <c:v>0.70104636080647331</c:v>
                </c:pt>
                <c:pt idx="403">
                  <c:v>0.70146560856538076</c:v>
                </c:pt>
                <c:pt idx="404">
                  <c:v>0.70188888009427819</c:v>
                </c:pt>
                <c:pt idx="405">
                  <c:v>0.70325528792892833</c:v>
                </c:pt>
                <c:pt idx="406">
                  <c:v>0.70340457775024468</c:v>
                </c:pt>
                <c:pt idx="407">
                  <c:v>0.70358368372212843</c:v>
                </c:pt>
                <c:pt idx="408">
                  <c:v>0.70609489447240736</c:v>
                </c:pt>
                <c:pt idx="409">
                  <c:v>0.70721566724726903</c:v>
                </c:pt>
                <c:pt idx="410">
                  <c:v>0.70738391273763079</c:v>
                </c:pt>
                <c:pt idx="411">
                  <c:v>0.70808332842964183</c:v>
                </c:pt>
                <c:pt idx="412">
                  <c:v>0.70850829211802457</c:v>
                </c:pt>
                <c:pt idx="413">
                  <c:v>0.70911353110767816</c:v>
                </c:pt>
                <c:pt idx="414">
                  <c:v>0.70939410767217392</c:v>
                </c:pt>
                <c:pt idx="415">
                  <c:v>0.71092615650290991</c:v>
                </c:pt>
                <c:pt idx="416">
                  <c:v>0.71128053537264746</c:v>
                </c:pt>
                <c:pt idx="417">
                  <c:v>0.71134379873588549</c:v>
                </c:pt>
                <c:pt idx="418">
                  <c:v>0.71280151514990486</c:v>
                </c:pt>
                <c:pt idx="419">
                  <c:v>0.71390615629787091</c:v>
                </c:pt>
                <c:pt idx="420">
                  <c:v>0.71473491589539684</c:v>
                </c:pt>
                <c:pt idx="421">
                  <c:v>0.71491957589647803</c:v>
                </c:pt>
                <c:pt idx="422">
                  <c:v>0.71549143950154981</c:v>
                </c:pt>
                <c:pt idx="423">
                  <c:v>0.71609077636847129</c:v>
                </c:pt>
                <c:pt idx="424">
                  <c:v>0.71630719666913856</c:v>
                </c:pt>
                <c:pt idx="425">
                  <c:v>0.71658216556093557</c:v>
                </c:pt>
                <c:pt idx="426">
                  <c:v>0.71673565559416674</c:v>
                </c:pt>
                <c:pt idx="427">
                  <c:v>0.72061223969621835</c:v>
                </c:pt>
                <c:pt idx="428">
                  <c:v>0.72064415629352052</c:v>
                </c:pt>
                <c:pt idx="429">
                  <c:v>0.72107142503360921</c:v>
                </c:pt>
                <c:pt idx="430">
                  <c:v>0.72253442824546432</c:v>
                </c:pt>
                <c:pt idx="431">
                  <c:v>0.72302143813306119</c:v>
                </c:pt>
                <c:pt idx="432">
                  <c:v>0.72420439103888345</c:v>
                </c:pt>
                <c:pt idx="433">
                  <c:v>0.72447912323268493</c:v>
                </c:pt>
                <c:pt idx="434">
                  <c:v>0.7245260519815695</c:v>
                </c:pt>
                <c:pt idx="435">
                  <c:v>0.72464612053056632</c:v>
                </c:pt>
                <c:pt idx="436">
                  <c:v>0.72476892869382858</c:v>
                </c:pt>
                <c:pt idx="437">
                  <c:v>0.72540195753802594</c:v>
                </c:pt>
                <c:pt idx="438">
                  <c:v>0.72599724517383668</c:v>
                </c:pt>
                <c:pt idx="439">
                  <c:v>0.7264199887117645</c:v>
                </c:pt>
                <c:pt idx="440">
                  <c:v>0.72682872810587229</c:v>
                </c:pt>
                <c:pt idx="441">
                  <c:v>0.7271643555620696</c:v>
                </c:pt>
                <c:pt idx="442">
                  <c:v>0.72786949379679322</c:v>
                </c:pt>
                <c:pt idx="443">
                  <c:v>0.72908847199774052</c:v>
                </c:pt>
                <c:pt idx="444">
                  <c:v>0.72976708613091068</c:v>
                </c:pt>
                <c:pt idx="445">
                  <c:v>0.73062165311466098</c:v>
                </c:pt>
                <c:pt idx="446">
                  <c:v>0.73101983557219563</c:v>
                </c:pt>
                <c:pt idx="447">
                  <c:v>0.73120038293206602</c:v>
                </c:pt>
                <c:pt idx="448">
                  <c:v>0.73260084630035749</c:v>
                </c:pt>
                <c:pt idx="449">
                  <c:v>0.7331480068853764</c:v>
                </c:pt>
                <c:pt idx="450">
                  <c:v>0.73362797111342481</c:v>
                </c:pt>
                <c:pt idx="451">
                  <c:v>0.73393187694771778</c:v>
                </c:pt>
                <c:pt idx="452">
                  <c:v>0.73411170812077364</c:v>
                </c:pt>
                <c:pt idx="453">
                  <c:v>0.73501020401080142</c:v>
                </c:pt>
                <c:pt idx="454">
                  <c:v>0.73536385551643757</c:v>
                </c:pt>
                <c:pt idx="455">
                  <c:v>0.73541824834579672</c:v>
                </c:pt>
                <c:pt idx="456">
                  <c:v>0.7354631194016461</c:v>
                </c:pt>
                <c:pt idx="457">
                  <c:v>0.73590216741085901</c:v>
                </c:pt>
                <c:pt idx="458">
                  <c:v>0.7365215543349698</c:v>
                </c:pt>
                <c:pt idx="459">
                  <c:v>0.73653920465919531</c:v>
                </c:pt>
                <c:pt idx="460">
                  <c:v>0.73846462339099217</c:v>
                </c:pt>
                <c:pt idx="461">
                  <c:v>0.73942004300667974</c:v>
                </c:pt>
                <c:pt idx="462">
                  <c:v>0.73970940240069949</c:v>
                </c:pt>
                <c:pt idx="463">
                  <c:v>0.73997297247940075</c:v>
                </c:pt>
                <c:pt idx="464">
                  <c:v>0.74044311057636292</c:v>
                </c:pt>
                <c:pt idx="465">
                  <c:v>0.74278799128688122</c:v>
                </c:pt>
                <c:pt idx="466">
                  <c:v>0.74314870651841958</c:v>
                </c:pt>
                <c:pt idx="467">
                  <c:v>0.74315678022877507</c:v>
                </c:pt>
                <c:pt idx="468">
                  <c:v>0.7434245086086414</c:v>
                </c:pt>
                <c:pt idx="469">
                  <c:v>0.74471471047643467</c:v>
                </c:pt>
                <c:pt idx="470">
                  <c:v>0.74584851008767183</c:v>
                </c:pt>
                <c:pt idx="471">
                  <c:v>0.74628680813746129</c:v>
                </c:pt>
                <c:pt idx="472">
                  <c:v>0.74757207010428095</c:v>
                </c:pt>
                <c:pt idx="473">
                  <c:v>0.74775397023352541</c:v>
                </c:pt>
                <c:pt idx="474">
                  <c:v>0.74796925070486686</c:v>
                </c:pt>
                <c:pt idx="475">
                  <c:v>0.74822456522089675</c:v>
                </c:pt>
                <c:pt idx="476">
                  <c:v>0.75081156091259016</c:v>
                </c:pt>
                <c:pt idx="477">
                  <c:v>0.75085551206606993</c:v>
                </c:pt>
                <c:pt idx="478">
                  <c:v>0.75208510156763508</c:v>
                </c:pt>
                <c:pt idx="479">
                  <c:v>0.75211568259144812</c:v>
                </c:pt>
                <c:pt idx="480">
                  <c:v>0.75252508263844597</c:v>
                </c:pt>
                <c:pt idx="481">
                  <c:v>0.75311619289456255</c:v>
                </c:pt>
                <c:pt idx="482">
                  <c:v>0.75427978893776537</c:v>
                </c:pt>
                <c:pt idx="483">
                  <c:v>0.75461248333167663</c:v>
                </c:pt>
                <c:pt idx="484">
                  <c:v>0.7550165561098644</c:v>
                </c:pt>
                <c:pt idx="485">
                  <c:v>0.75518606978677771</c:v>
                </c:pt>
                <c:pt idx="486">
                  <c:v>0.75540585118199866</c:v>
                </c:pt>
                <c:pt idx="487">
                  <c:v>0.75590475590513384</c:v>
                </c:pt>
              </c:numCache>
            </c:numRef>
          </c:xVal>
          <c:yVal>
            <c:numRef>
              <c:f>Sheet1!$AA$54:$AA$541</c:f>
              <c:numCache>
                <c:formatCode>General</c:formatCode>
                <c:ptCount val="488"/>
                <c:pt idx="0">
                  <c:v>9.9700000000002547</c:v>
                </c:pt>
                <c:pt idx="1">
                  <c:v>23.299999999999955</c:v>
                </c:pt>
                <c:pt idx="2">
                  <c:v>24.560000000000002</c:v>
                </c:pt>
                <c:pt idx="3">
                  <c:v>79.869999999998981</c:v>
                </c:pt>
                <c:pt idx="4">
                  <c:v>301.93000000000029</c:v>
                </c:pt>
                <c:pt idx="5">
                  <c:v>407.11999999999898</c:v>
                </c:pt>
                <c:pt idx="6">
                  <c:v>287.61999999999989</c:v>
                </c:pt>
                <c:pt idx="7">
                  <c:v>483.26</c:v>
                </c:pt>
                <c:pt idx="8">
                  <c:v>151.01999999999998</c:v>
                </c:pt>
                <c:pt idx="9">
                  <c:v>25.799999999999997</c:v>
                </c:pt>
                <c:pt idx="10">
                  <c:v>177.99000000000069</c:v>
                </c:pt>
                <c:pt idx="11">
                  <c:v>254.01</c:v>
                </c:pt>
                <c:pt idx="12">
                  <c:v>22.960000000000036</c:v>
                </c:pt>
                <c:pt idx="13">
                  <c:v>4.7900000000000063</c:v>
                </c:pt>
                <c:pt idx="14">
                  <c:v>189.21000000000004</c:v>
                </c:pt>
                <c:pt idx="15">
                  <c:v>110.13999999999987</c:v>
                </c:pt>
                <c:pt idx="16">
                  <c:v>40.979999999999961</c:v>
                </c:pt>
                <c:pt idx="17">
                  <c:v>14.789999999999964</c:v>
                </c:pt>
                <c:pt idx="18">
                  <c:v>183.5</c:v>
                </c:pt>
                <c:pt idx="19">
                  <c:v>60.020000000000039</c:v>
                </c:pt>
                <c:pt idx="20">
                  <c:v>46.399999999999977</c:v>
                </c:pt>
                <c:pt idx="21">
                  <c:v>315.14999999999986</c:v>
                </c:pt>
                <c:pt idx="22">
                  <c:v>54.299999999999955</c:v>
                </c:pt>
                <c:pt idx="23">
                  <c:v>25.350000000000023</c:v>
                </c:pt>
                <c:pt idx="24">
                  <c:v>83.130000000000109</c:v>
                </c:pt>
                <c:pt idx="25">
                  <c:v>3.16</c:v>
                </c:pt>
                <c:pt idx="26">
                  <c:v>124.53999999999996</c:v>
                </c:pt>
                <c:pt idx="27">
                  <c:v>8.9400000000005093</c:v>
                </c:pt>
                <c:pt idx="28">
                  <c:v>107.86999999999898</c:v>
                </c:pt>
                <c:pt idx="29">
                  <c:v>230.33999999999924</c:v>
                </c:pt>
                <c:pt idx="30">
                  <c:v>68.639999999999873</c:v>
                </c:pt>
                <c:pt idx="31">
                  <c:v>13.649999999999991</c:v>
                </c:pt>
                <c:pt idx="32">
                  <c:v>32.92</c:v>
                </c:pt>
                <c:pt idx="33">
                  <c:v>46.900000000000091</c:v>
                </c:pt>
                <c:pt idx="34">
                  <c:v>35.029999999999973</c:v>
                </c:pt>
                <c:pt idx="35">
                  <c:v>29.149999999999991</c:v>
                </c:pt>
                <c:pt idx="36">
                  <c:v>82.119999999998981</c:v>
                </c:pt>
                <c:pt idx="37">
                  <c:v>45.92</c:v>
                </c:pt>
                <c:pt idx="38">
                  <c:v>190.20000000000005</c:v>
                </c:pt>
                <c:pt idx="39">
                  <c:v>53.3599999999999</c:v>
                </c:pt>
                <c:pt idx="40">
                  <c:v>30.549999999999955</c:v>
                </c:pt>
                <c:pt idx="41">
                  <c:v>119.25</c:v>
                </c:pt>
                <c:pt idx="42">
                  <c:v>234.02999999999975</c:v>
                </c:pt>
                <c:pt idx="43">
                  <c:v>49.860000000000014</c:v>
                </c:pt>
                <c:pt idx="44">
                  <c:v>16.230000000000018</c:v>
                </c:pt>
                <c:pt idx="45">
                  <c:v>70.779999999999745</c:v>
                </c:pt>
                <c:pt idx="46">
                  <c:v>76.239999999999952</c:v>
                </c:pt>
                <c:pt idx="47">
                  <c:v>4.410000000000025</c:v>
                </c:pt>
                <c:pt idx="48">
                  <c:v>139.34999999999991</c:v>
                </c:pt>
                <c:pt idx="49">
                  <c:v>137.13999999999999</c:v>
                </c:pt>
                <c:pt idx="50">
                  <c:v>109.96000000000004</c:v>
                </c:pt>
                <c:pt idx="51">
                  <c:v>41.940000000000509</c:v>
                </c:pt>
                <c:pt idx="52">
                  <c:v>94.440000000000055</c:v>
                </c:pt>
                <c:pt idx="53">
                  <c:v>328.54000000000087</c:v>
                </c:pt>
                <c:pt idx="54">
                  <c:v>122.96000000000004</c:v>
                </c:pt>
                <c:pt idx="55">
                  <c:v>28.170000000000016</c:v>
                </c:pt>
                <c:pt idx="56">
                  <c:v>121.28999999999996</c:v>
                </c:pt>
                <c:pt idx="57">
                  <c:v>48.640000000000327</c:v>
                </c:pt>
                <c:pt idx="58">
                  <c:v>15.940000000000055</c:v>
                </c:pt>
                <c:pt idx="59">
                  <c:v>250.83999999999969</c:v>
                </c:pt>
                <c:pt idx="60">
                  <c:v>197.82000000000062</c:v>
                </c:pt>
                <c:pt idx="61">
                  <c:v>75.329999999999927</c:v>
                </c:pt>
                <c:pt idx="62">
                  <c:v>21.730000000000018</c:v>
                </c:pt>
                <c:pt idx="63">
                  <c:v>45.879999999999995</c:v>
                </c:pt>
                <c:pt idx="64">
                  <c:v>42.579999999999927</c:v>
                </c:pt>
                <c:pt idx="65">
                  <c:v>110.09000000000015</c:v>
                </c:pt>
                <c:pt idx="66">
                  <c:v>75.289999999999964</c:v>
                </c:pt>
                <c:pt idx="67">
                  <c:v>151.11000000000058</c:v>
                </c:pt>
                <c:pt idx="68">
                  <c:v>25.470000000000027</c:v>
                </c:pt>
                <c:pt idx="69">
                  <c:v>126.99000000000001</c:v>
                </c:pt>
                <c:pt idx="70">
                  <c:v>37.300000000000011</c:v>
                </c:pt>
                <c:pt idx="71">
                  <c:v>42.089999999999918</c:v>
                </c:pt>
                <c:pt idx="72">
                  <c:v>7.9299999999999926</c:v>
                </c:pt>
                <c:pt idx="73">
                  <c:v>20.03000000000003</c:v>
                </c:pt>
                <c:pt idx="74">
                  <c:v>76.529999999999973</c:v>
                </c:pt>
                <c:pt idx="75">
                  <c:v>230.11999999999898</c:v>
                </c:pt>
                <c:pt idx="76">
                  <c:v>86.34</c:v>
                </c:pt>
                <c:pt idx="77">
                  <c:v>135.49</c:v>
                </c:pt>
                <c:pt idx="78">
                  <c:v>22.200000000000045</c:v>
                </c:pt>
                <c:pt idx="79">
                  <c:v>3.1000000000000014</c:v>
                </c:pt>
                <c:pt idx="80">
                  <c:v>29.939999999999998</c:v>
                </c:pt>
                <c:pt idx="81">
                  <c:v>120.57999999999993</c:v>
                </c:pt>
                <c:pt idx="82">
                  <c:v>72.070000000000164</c:v>
                </c:pt>
                <c:pt idx="83">
                  <c:v>5.6299999999999955</c:v>
                </c:pt>
                <c:pt idx="84">
                  <c:v>68.839999999999975</c:v>
                </c:pt>
                <c:pt idx="85">
                  <c:v>25.160000000000309</c:v>
                </c:pt>
                <c:pt idx="86">
                  <c:v>47.739999999999782</c:v>
                </c:pt>
                <c:pt idx="87">
                  <c:v>73.97999999999999</c:v>
                </c:pt>
                <c:pt idx="88">
                  <c:v>16.1099999999999</c:v>
                </c:pt>
                <c:pt idx="89">
                  <c:v>9.2200000000000273</c:v>
                </c:pt>
                <c:pt idx="90">
                  <c:v>7.5900000000001455</c:v>
                </c:pt>
                <c:pt idx="91">
                  <c:v>166.20999999999992</c:v>
                </c:pt>
                <c:pt idx="92">
                  <c:v>7.8599999999999994</c:v>
                </c:pt>
                <c:pt idx="93">
                  <c:v>2.2100000000000364</c:v>
                </c:pt>
                <c:pt idx="94">
                  <c:v>19.03</c:v>
                </c:pt>
                <c:pt idx="95">
                  <c:v>78.740000000000009</c:v>
                </c:pt>
                <c:pt idx="96">
                  <c:v>29.010000000000218</c:v>
                </c:pt>
                <c:pt idx="97">
                  <c:v>11.439999999999998</c:v>
                </c:pt>
                <c:pt idx="98">
                  <c:v>38.94</c:v>
                </c:pt>
                <c:pt idx="99">
                  <c:v>170.14000000000033</c:v>
                </c:pt>
                <c:pt idx="100">
                  <c:v>70.38</c:v>
                </c:pt>
                <c:pt idx="101">
                  <c:v>125.54999999999995</c:v>
                </c:pt>
                <c:pt idx="102">
                  <c:v>125.20999999999913</c:v>
                </c:pt>
                <c:pt idx="103">
                  <c:v>73.5</c:v>
                </c:pt>
                <c:pt idx="104">
                  <c:v>21.54</c:v>
                </c:pt>
                <c:pt idx="105">
                  <c:v>94.580000000000155</c:v>
                </c:pt>
                <c:pt idx="106">
                  <c:v>251.44000000000005</c:v>
                </c:pt>
                <c:pt idx="107">
                  <c:v>30.28</c:v>
                </c:pt>
                <c:pt idx="108">
                  <c:v>86.990000000000236</c:v>
                </c:pt>
                <c:pt idx="109">
                  <c:v>29.880000000000003</c:v>
                </c:pt>
                <c:pt idx="110">
                  <c:v>88.759999999999991</c:v>
                </c:pt>
                <c:pt idx="111">
                  <c:v>83.150000000000091</c:v>
                </c:pt>
                <c:pt idx="112">
                  <c:v>86.010000000000218</c:v>
                </c:pt>
                <c:pt idx="113">
                  <c:v>1.4699999999999704</c:v>
                </c:pt>
                <c:pt idx="114">
                  <c:v>81.29000000000002</c:v>
                </c:pt>
                <c:pt idx="115">
                  <c:v>73.47</c:v>
                </c:pt>
                <c:pt idx="116">
                  <c:v>11.370000000000001</c:v>
                </c:pt>
                <c:pt idx="117">
                  <c:v>61.149999999999977</c:v>
                </c:pt>
                <c:pt idx="118">
                  <c:v>9.4200000000000017</c:v>
                </c:pt>
                <c:pt idx="119">
                  <c:v>33.07000000000005</c:v>
                </c:pt>
                <c:pt idx="120">
                  <c:v>1.2599999999999909</c:v>
                </c:pt>
                <c:pt idx="121">
                  <c:v>50.230000000000018</c:v>
                </c:pt>
                <c:pt idx="122">
                  <c:v>31.330000000000837</c:v>
                </c:pt>
                <c:pt idx="123">
                  <c:v>78.700000000000017</c:v>
                </c:pt>
                <c:pt idx="124">
                  <c:v>64.72</c:v>
                </c:pt>
                <c:pt idx="125">
                  <c:v>0.96000000000000796</c:v>
                </c:pt>
                <c:pt idx="126">
                  <c:v>52.159999999999968</c:v>
                </c:pt>
                <c:pt idx="127">
                  <c:v>89.849999999999454</c:v>
                </c:pt>
                <c:pt idx="128">
                  <c:v>36.210000000000036</c:v>
                </c:pt>
                <c:pt idx="129">
                  <c:v>184.67999999999995</c:v>
                </c:pt>
                <c:pt idx="130">
                  <c:v>62.389999999999986</c:v>
                </c:pt>
                <c:pt idx="131">
                  <c:v>89.62</c:v>
                </c:pt>
                <c:pt idx="132">
                  <c:v>107.93</c:v>
                </c:pt>
                <c:pt idx="133">
                  <c:v>55.680000000000291</c:v>
                </c:pt>
                <c:pt idx="134">
                  <c:v>20.439999999999998</c:v>
                </c:pt>
                <c:pt idx="135">
                  <c:v>2.6099999999999994</c:v>
                </c:pt>
                <c:pt idx="136">
                  <c:v>73.269999999999982</c:v>
                </c:pt>
                <c:pt idx="137">
                  <c:v>40.639999999999873</c:v>
                </c:pt>
                <c:pt idx="138">
                  <c:v>121.90999999999985</c:v>
                </c:pt>
                <c:pt idx="139">
                  <c:v>83.690000000000055</c:v>
                </c:pt>
                <c:pt idx="140">
                  <c:v>56.970000000000027</c:v>
                </c:pt>
                <c:pt idx="141">
                  <c:v>74.3900000000001</c:v>
                </c:pt>
                <c:pt idx="142">
                  <c:v>6.2799999999999727</c:v>
                </c:pt>
                <c:pt idx="143">
                  <c:v>9.4900000000000091</c:v>
                </c:pt>
                <c:pt idx="144">
                  <c:v>8.1200000000000045</c:v>
                </c:pt>
                <c:pt idx="145">
                  <c:v>5.1799999999998363</c:v>
                </c:pt>
                <c:pt idx="146">
                  <c:v>11.780000000000001</c:v>
                </c:pt>
                <c:pt idx="147">
                  <c:v>29.7800000000002</c:v>
                </c:pt>
                <c:pt idx="148">
                  <c:v>24.999999999999972</c:v>
                </c:pt>
                <c:pt idx="149">
                  <c:v>12.340000000000146</c:v>
                </c:pt>
                <c:pt idx="150">
                  <c:v>118.36000000000001</c:v>
                </c:pt>
                <c:pt idx="151">
                  <c:v>91.590000000000146</c:v>
                </c:pt>
                <c:pt idx="152">
                  <c:v>19.890000000000004</c:v>
                </c:pt>
                <c:pt idx="153">
                  <c:v>30.439999999999998</c:v>
                </c:pt>
                <c:pt idx="154">
                  <c:v>39.510000000000005</c:v>
                </c:pt>
                <c:pt idx="155">
                  <c:v>89.2199999999998</c:v>
                </c:pt>
                <c:pt idx="156">
                  <c:v>116.40000000000009</c:v>
                </c:pt>
                <c:pt idx="157">
                  <c:v>35.709999999999923</c:v>
                </c:pt>
                <c:pt idx="158">
                  <c:v>110.49000000000001</c:v>
                </c:pt>
                <c:pt idx="159">
                  <c:v>60.430000000000291</c:v>
                </c:pt>
                <c:pt idx="160">
                  <c:v>0.66000000000000014</c:v>
                </c:pt>
                <c:pt idx="161">
                  <c:v>6.1500000000000057</c:v>
                </c:pt>
                <c:pt idx="162">
                  <c:v>14.539999999999992</c:v>
                </c:pt>
                <c:pt idx="163">
                  <c:v>6.2099999999999991</c:v>
                </c:pt>
                <c:pt idx="164">
                  <c:v>28.439999999999998</c:v>
                </c:pt>
                <c:pt idx="165">
                  <c:v>14.920000000000016</c:v>
                </c:pt>
                <c:pt idx="166">
                  <c:v>97.699999999999989</c:v>
                </c:pt>
                <c:pt idx="167">
                  <c:v>24.28</c:v>
                </c:pt>
                <c:pt idx="168">
                  <c:v>73.740000000000009</c:v>
                </c:pt>
                <c:pt idx="169">
                  <c:v>23.159999999999968</c:v>
                </c:pt>
                <c:pt idx="170">
                  <c:v>83.269999999999982</c:v>
                </c:pt>
                <c:pt idx="171">
                  <c:v>251.46000000000004</c:v>
                </c:pt>
                <c:pt idx="172">
                  <c:v>17.590000000000003</c:v>
                </c:pt>
                <c:pt idx="173">
                  <c:v>2.11</c:v>
                </c:pt>
                <c:pt idx="174">
                  <c:v>25.370000000000005</c:v>
                </c:pt>
                <c:pt idx="175">
                  <c:v>11.909999999999968</c:v>
                </c:pt>
                <c:pt idx="176">
                  <c:v>74.679999999999993</c:v>
                </c:pt>
                <c:pt idx="177">
                  <c:v>142.76000000000022</c:v>
                </c:pt>
                <c:pt idx="178">
                  <c:v>53.079999999999927</c:v>
                </c:pt>
                <c:pt idx="179">
                  <c:v>26.449999999999996</c:v>
                </c:pt>
                <c:pt idx="180">
                  <c:v>97</c:v>
                </c:pt>
                <c:pt idx="181">
                  <c:v>30.240000000000009</c:v>
                </c:pt>
                <c:pt idx="182">
                  <c:v>59</c:v>
                </c:pt>
                <c:pt idx="183">
                  <c:v>278.78999999999996</c:v>
                </c:pt>
                <c:pt idx="184">
                  <c:v>61.900000000000091</c:v>
                </c:pt>
                <c:pt idx="185">
                  <c:v>121.44000000000005</c:v>
                </c:pt>
                <c:pt idx="186">
                  <c:v>7.960000000000008</c:v>
                </c:pt>
                <c:pt idx="187">
                  <c:v>59.890000000000043</c:v>
                </c:pt>
                <c:pt idx="188">
                  <c:v>41.489999999999995</c:v>
                </c:pt>
                <c:pt idx="189">
                  <c:v>66.159999999999968</c:v>
                </c:pt>
                <c:pt idx="190">
                  <c:v>240.98000000000002</c:v>
                </c:pt>
                <c:pt idx="191">
                  <c:v>16.330000000000041</c:v>
                </c:pt>
                <c:pt idx="192">
                  <c:v>5.3700000000000045</c:v>
                </c:pt>
                <c:pt idx="193">
                  <c:v>31.029999999999973</c:v>
                </c:pt>
                <c:pt idx="194">
                  <c:v>71.930000000000007</c:v>
                </c:pt>
                <c:pt idx="195">
                  <c:v>4.3199999999999363</c:v>
                </c:pt>
                <c:pt idx="196">
                  <c:v>74.030000000000086</c:v>
                </c:pt>
                <c:pt idx="197">
                  <c:v>27.36999999999999</c:v>
                </c:pt>
                <c:pt idx="198">
                  <c:v>2.4899999999999993</c:v>
                </c:pt>
                <c:pt idx="199">
                  <c:v>34.949999999999989</c:v>
                </c:pt>
                <c:pt idx="200">
                  <c:v>3.0199999999999818</c:v>
                </c:pt>
                <c:pt idx="201">
                  <c:v>14.730000000000018</c:v>
                </c:pt>
                <c:pt idx="202">
                  <c:v>13.019999999999996</c:v>
                </c:pt>
                <c:pt idx="203">
                  <c:v>50.130000000000109</c:v>
                </c:pt>
                <c:pt idx="204">
                  <c:v>12.350000000000001</c:v>
                </c:pt>
                <c:pt idx="205">
                  <c:v>131.90000000000009</c:v>
                </c:pt>
                <c:pt idx="206">
                  <c:v>123.48000000000002</c:v>
                </c:pt>
                <c:pt idx="207">
                  <c:v>44.449999999999989</c:v>
                </c:pt>
                <c:pt idx="208">
                  <c:v>73.759999999999991</c:v>
                </c:pt>
                <c:pt idx="209">
                  <c:v>42.45999999999998</c:v>
                </c:pt>
                <c:pt idx="210">
                  <c:v>66.750000000000028</c:v>
                </c:pt>
                <c:pt idx="211">
                  <c:v>8.0699999999999932</c:v>
                </c:pt>
                <c:pt idx="212">
                  <c:v>11.619999999999976</c:v>
                </c:pt>
                <c:pt idx="213">
                  <c:v>55.679999999999836</c:v>
                </c:pt>
                <c:pt idx="214">
                  <c:v>15.70999999999998</c:v>
                </c:pt>
                <c:pt idx="215">
                  <c:v>67.25</c:v>
                </c:pt>
                <c:pt idx="216">
                  <c:v>37.699999999999989</c:v>
                </c:pt>
                <c:pt idx="217">
                  <c:v>102.05000000000001</c:v>
                </c:pt>
                <c:pt idx="218">
                  <c:v>81.920000000000073</c:v>
                </c:pt>
                <c:pt idx="219">
                  <c:v>26.519999999999982</c:v>
                </c:pt>
                <c:pt idx="220">
                  <c:v>46.649999999999864</c:v>
                </c:pt>
                <c:pt idx="221">
                  <c:v>125.07999999999993</c:v>
                </c:pt>
                <c:pt idx="222">
                  <c:v>142.15000000000009</c:v>
                </c:pt>
                <c:pt idx="223">
                  <c:v>20.350000000000001</c:v>
                </c:pt>
                <c:pt idx="224">
                  <c:v>3.1200000000000045</c:v>
                </c:pt>
                <c:pt idx="225">
                  <c:v>6.8000000000001819</c:v>
                </c:pt>
                <c:pt idx="226">
                  <c:v>9.3199999999999932</c:v>
                </c:pt>
                <c:pt idx="227">
                  <c:v>2.0500000000000003</c:v>
                </c:pt>
                <c:pt idx="228">
                  <c:v>217.8</c:v>
                </c:pt>
                <c:pt idx="229">
                  <c:v>0</c:v>
                </c:pt>
                <c:pt idx="230">
                  <c:v>47.879999999999995</c:v>
                </c:pt>
                <c:pt idx="231">
                  <c:v>16.859999999999985</c:v>
                </c:pt>
                <c:pt idx="232">
                  <c:v>20.529999999999973</c:v>
                </c:pt>
                <c:pt idx="233">
                  <c:v>39.559999999999945</c:v>
                </c:pt>
                <c:pt idx="234">
                  <c:v>14.420000000000016</c:v>
                </c:pt>
                <c:pt idx="235">
                  <c:v>34.47</c:v>
                </c:pt>
                <c:pt idx="236">
                  <c:v>2.6000000000000014</c:v>
                </c:pt>
                <c:pt idx="237">
                  <c:v>7.7100000000000364</c:v>
                </c:pt>
                <c:pt idx="238">
                  <c:v>49.8</c:v>
                </c:pt>
                <c:pt idx="239">
                  <c:v>6.039999999999992</c:v>
                </c:pt>
                <c:pt idx="240">
                  <c:v>25.480000000000004</c:v>
                </c:pt>
                <c:pt idx="241">
                  <c:v>0.17999999999999972</c:v>
                </c:pt>
                <c:pt idx="242">
                  <c:v>28.329999999999984</c:v>
                </c:pt>
                <c:pt idx="243">
                  <c:v>7.7700000000000102</c:v>
                </c:pt>
                <c:pt idx="244">
                  <c:v>14.34</c:v>
                </c:pt>
                <c:pt idx="245">
                  <c:v>52.860000000000014</c:v>
                </c:pt>
                <c:pt idx="246">
                  <c:v>4.7999999999999972</c:v>
                </c:pt>
                <c:pt idx="247">
                  <c:v>57.200000000000045</c:v>
                </c:pt>
                <c:pt idx="248">
                  <c:v>19.97</c:v>
                </c:pt>
                <c:pt idx="249">
                  <c:v>9.7299999999999969</c:v>
                </c:pt>
                <c:pt idx="250">
                  <c:v>27.670000000000016</c:v>
                </c:pt>
                <c:pt idx="251">
                  <c:v>84.5</c:v>
                </c:pt>
                <c:pt idx="252">
                  <c:v>65.700000000000045</c:v>
                </c:pt>
                <c:pt idx="253">
                  <c:v>125.86000000000001</c:v>
                </c:pt>
                <c:pt idx="254">
                  <c:v>8.2699999999999818</c:v>
                </c:pt>
                <c:pt idx="255">
                  <c:v>11.649999999999991</c:v>
                </c:pt>
                <c:pt idx="256">
                  <c:v>42.230000000000018</c:v>
                </c:pt>
                <c:pt idx="257">
                  <c:v>17.240000000000009</c:v>
                </c:pt>
                <c:pt idx="258">
                  <c:v>40.019999999999982</c:v>
                </c:pt>
                <c:pt idx="259">
                  <c:v>35.339999999999918</c:v>
                </c:pt>
                <c:pt idx="260">
                  <c:v>143.22999999999956</c:v>
                </c:pt>
                <c:pt idx="261">
                  <c:v>10.51</c:v>
                </c:pt>
                <c:pt idx="262">
                  <c:v>1.7800000000000011</c:v>
                </c:pt>
                <c:pt idx="263">
                  <c:v>100.07999999999993</c:v>
                </c:pt>
                <c:pt idx="264">
                  <c:v>54.5</c:v>
                </c:pt>
                <c:pt idx="265">
                  <c:v>113.65999999999997</c:v>
                </c:pt>
                <c:pt idx="266">
                  <c:v>62.580000000000041</c:v>
                </c:pt>
                <c:pt idx="267">
                  <c:v>14.269999999999996</c:v>
                </c:pt>
                <c:pt idx="268">
                  <c:v>44.779999999999994</c:v>
                </c:pt>
                <c:pt idx="269">
                  <c:v>42.680000000000064</c:v>
                </c:pt>
                <c:pt idx="270">
                  <c:v>67.81</c:v>
                </c:pt>
                <c:pt idx="271">
                  <c:v>5.3899999999999864</c:v>
                </c:pt>
                <c:pt idx="272">
                  <c:v>0.17999999999999972</c:v>
                </c:pt>
                <c:pt idx="273">
                  <c:v>35.060000000000173</c:v>
                </c:pt>
                <c:pt idx="274">
                  <c:v>28.08</c:v>
                </c:pt>
                <c:pt idx="275">
                  <c:v>13.279999999999998</c:v>
                </c:pt>
                <c:pt idx="276">
                  <c:v>20.45999999999998</c:v>
                </c:pt>
                <c:pt idx="277">
                  <c:v>21.11</c:v>
                </c:pt>
                <c:pt idx="278">
                  <c:v>16.309999999999995</c:v>
                </c:pt>
                <c:pt idx="279">
                  <c:v>82.88</c:v>
                </c:pt>
                <c:pt idx="280">
                  <c:v>15.280000000000001</c:v>
                </c:pt>
                <c:pt idx="281">
                  <c:v>26.149999999999977</c:v>
                </c:pt>
                <c:pt idx="282">
                  <c:v>64.230000000000018</c:v>
                </c:pt>
                <c:pt idx="283">
                  <c:v>64.029999999999745</c:v>
                </c:pt>
                <c:pt idx="284">
                  <c:v>6.9200000000000728</c:v>
                </c:pt>
                <c:pt idx="285">
                  <c:v>39.109999999999985</c:v>
                </c:pt>
                <c:pt idx="286">
                  <c:v>4.3500000000000227</c:v>
                </c:pt>
                <c:pt idx="287">
                  <c:v>30.960000000000036</c:v>
                </c:pt>
                <c:pt idx="288">
                  <c:v>22.11999999999999</c:v>
                </c:pt>
                <c:pt idx="289">
                  <c:v>8.9899999999999949</c:v>
                </c:pt>
                <c:pt idx="290">
                  <c:v>34.819999999999993</c:v>
                </c:pt>
                <c:pt idx="291">
                  <c:v>28.8900000000001</c:v>
                </c:pt>
                <c:pt idx="292">
                  <c:v>8.9500000000000455</c:v>
                </c:pt>
                <c:pt idx="293">
                  <c:v>7.4200000000000728</c:v>
                </c:pt>
                <c:pt idx="294">
                  <c:v>42.22</c:v>
                </c:pt>
                <c:pt idx="295">
                  <c:v>80.429999999999836</c:v>
                </c:pt>
                <c:pt idx="296">
                  <c:v>5.4800000000000182</c:v>
                </c:pt>
                <c:pt idx="297">
                  <c:v>3.1600000000000037</c:v>
                </c:pt>
                <c:pt idx="298">
                  <c:v>70.399999999999977</c:v>
                </c:pt>
                <c:pt idx="299">
                  <c:v>45.000000000000014</c:v>
                </c:pt>
                <c:pt idx="300">
                  <c:v>64.099999999999966</c:v>
                </c:pt>
                <c:pt idx="301">
                  <c:v>15.029999999999973</c:v>
                </c:pt>
                <c:pt idx="302">
                  <c:v>20.36</c:v>
                </c:pt>
                <c:pt idx="303">
                  <c:v>22.009999999999991</c:v>
                </c:pt>
                <c:pt idx="304">
                  <c:v>18.369999999999997</c:v>
                </c:pt>
                <c:pt idx="305">
                  <c:v>19.960000000000008</c:v>
                </c:pt>
                <c:pt idx="306">
                  <c:v>4.4100000000000108</c:v>
                </c:pt>
                <c:pt idx="307">
                  <c:v>58.069999999999993</c:v>
                </c:pt>
                <c:pt idx="308">
                  <c:v>44.050000000000011</c:v>
                </c:pt>
                <c:pt idx="309">
                  <c:v>85.94</c:v>
                </c:pt>
                <c:pt idx="310">
                  <c:v>8.5800000000000054</c:v>
                </c:pt>
                <c:pt idx="311">
                  <c:v>19.759999999999991</c:v>
                </c:pt>
                <c:pt idx="312">
                  <c:v>53.710000000000036</c:v>
                </c:pt>
                <c:pt idx="313">
                  <c:v>37.440000000000026</c:v>
                </c:pt>
                <c:pt idx="314">
                  <c:v>40.58</c:v>
                </c:pt>
                <c:pt idx="315">
                  <c:v>0.34000000000000341</c:v>
                </c:pt>
                <c:pt idx="316">
                  <c:v>15.359999999999985</c:v>
                </c:pt>
                <c:pt idx="317">
                  <c:v>9.9999999999909051E-3</c:v>
                </c:pt>
                <c:pt idx="318">
                  <c:v>87</c:v>
                </c:pt>
                <c:pt idx="319">
                  <c:v>10.449999999999996</c:v>
                </c:pt>
                <c:pt idx="320">
                  <c:v>63.650000000000091</c:v>
                </c:pt>
                <c:pt idx="321">
                  <c:v>11.139999999999986</c:v>
                </c:pt>
                <c:pt idx="322">
                  <c:v>41.26</c:v>
                </c:pt>
                <c:pt idx="323">
                  <c:v>60.949999999999989</c:v>
                </c:pt>
                <c:pt idx="324">
                  <c:v>9.7299999999999986</c:v>
                </c:pt>
                <c:pt idx="325">
                  <c:v>12.849999999999994</c:v>
                </c:pt>
                <c:pt idx="326">
                  <c:v>27.860000000000127</c:v>
                </c:pt>
                <c:pt idx="327">
                  <c:v>64.889999999999986</c:v>
                </c:pt>
                <c:pt idx="328">
                  <c:v>66.699999999999989</c:v>
                </c:pt>
                <c:pt idx="329">
                  <c:v>5.5299999999999727</c:v>
                </c:pt>
                <c:pt idx="330">
                  <c:v>2.16</c:v>
                </c:pt>
                <c:pt idx="331">
                  <c:v>20.490000000000009</c:v>
                </c:pt>
                <c:pt idx="332">
                  <c:v>89.049999999999983</c:v>
                </c:pt>
                <c:pt idx="333">
                  <c:v>17.879999999999995</c:v>
                </c:pt>
                <c:pt idx="334">
                  <c:v>7.42999999999995</c:v>
                </c:pt>
                <c:pt idx="335">
                  <c:v>18.669999999999845</c:v>
                </c:pt>
                <c:pt idx="336">
                  <c:v>25.590000000000032</c:v>
                </c:pt>
                <c:pt idx="337">
                  <c:v>3.7300000000000004</c:v>
                </c:pt>
                <c:pt idx="338">
                  <c:v>59.78</c:v>
                </c:pt>
                <c:pt idx="339">
                  <c:v>4.6899999999999409</c:v>
                </c:pt>
                <c:pt idx="340">
                  <c:v>39.78</c:v>
                </c:pt>
                <c:pt idx="341">
                  <c:v>49.079999999999927</c:v>
                </c:pt>
                <c:pt idx="342">
                  <c:v>28.860000000000014</c:v>
                </c:pt>
                <c:pt idx="343">
                  <c:v>80.539999999999964</c:v>
                </c:pt>
                <c:pt idx="344">
                  <c:v>110.66000000000008</c:v>
                </c:pt>
                <c:pt idx="345">
                  <c:v>60.339999999999975</c:v>
                </c:pt>
                <c:pt idx="346">
                  <c:v>38.949999999999996</c:v>
                </c:pt>
                <c:pt idx="347">
                  <c:v>41</c:v>
                </c:pt>
                <c:pt idx="348">
                  <c:v>83.110000000000127</c:v>
                </c:pt>
                <c:pt idx="349">
                  <c:v>5.73</c:v>
                </c:pt>
                <c:pt idx="350">
                  <c:v>12.150000000000006</c:v>
                </c:pt>
                <c:pt idx="351">
                  <c:v>89.710000000000008</c:v>
                </c:pt>
                <c:pt idx="352">
                  <c:v>25.889999999999997</c:v>
                </c:pt>
                <c:pt idx="353">
                  <c:v>20.589999999999989</c:v>
                </c:pt>
                <c:pt idx="354">
                  <c:v>24.600000000000023</c:v>
                </c:pt>
                <c:pt idx="355">
                  <c:v>8.8499999999999943</c:v>
                </c:pt>
                <c:pt idx="356">
                  <c:v>15.570000000000007</c:v>
                </c:pt>
                <c:pt idx="357">
                  <c:v>88.370000000000118</c:v>
                </c:pt>
                <c:pt idx="358">
                  <c:v>123.52999999999997</c:v>
                </c:pt>
                <c:pt idx="359">
                  <c:v>15.27000000000001</c:v>
                </c:pt>
                <c:pt idx="360">
                  <c:v>41.859999999999985</c:v>
                </c:pt>
                <c:pt idx="361">
                  <c:v>59.899999999999991</c:v>
                </c:pt>
                <c:pt idx="362">
                  <c:v>5.1399999999999864</c:v>
                </c:pt>
                <c:pt idx="363">
                  <c:v>68.79000000000002</c:v>
                </c:pt>
                <c:pt idx="364">
                  <c:v>66.139999999999986</c:v>
                </c:pt>
                <c:pt idx="365">
                  <c:v>1.7199999999999989</c:v>
                </c:pt>
                <c:pt idx="366">
                  <c:v>43.6</c:v>
                </c:pt>
                <c:pt idx="367">
                  <c:v>29.019999999999982</c:v>
                </c:pt>
                <c:pt idx="368">
                  <c:v>79.87</c:v>
                </c:pt>
                <c:pt idx="369">
                  <c:v>17.049999999999955</c:v>
                </c:pt>
                <c:pt idx="370">
                  <c:v>29.949999999999989</c:v>
                </c:pt>
                <c:pt idx="371">
                  <c:v>8.6299999999999955</c:v>
                </c:pt>
                <c:pt idx="372">
                  <c:v>43.849999999999909</c:v>
                </c:pt>
                <c:pt idx="373">
                  <c:v>14.659999999999968</c:v>
                </c:pt>
                <c:pt idx="374">
                  <c:v>19.090000000000003</c:v>
                </c:pt>
                <c:pt idx="375">
                  <c:v>33.31</c:v>
                </c:pt>
                <c:pt idx="376">
                  <c:v>26.28</c:v>
                </c:pt>
                <c:pt idx="377">
                  <c:v>10.669999999999987</c:v>
                </c:pt>
                <c:pt idx="378">
                  <c:v>11.67999999999995</c:v>
                </c:pt>
                <c:pt idx="379">
                  <c:v>70.960000000000008</c:v>
                </c:pt>
                <c:pt idx="380">
                  <c:v>17.659999999999968</c:v>
                </c:pt>
                <c:pt idx="381">
                  <c:v>33.610000000000014</c:v>
                </c:pt>
                <c:pt idx="382">
                  <c:v>78.139999999999986</c:v>
                </c:pt>
                <c:pt idx="383">
                  <c:v>41.860000000000014</c:v>
                </c:pt>
                <c:pt idx="384">
                  <c:v>42.839999999999975</c:v>
                </c:pt>
                <c:pt idx="385">
                  <c:v>3.9099999999999966</c:v>
                </c:pt>
                <c:pt idx="386">
                  <c:v>21.769999999999982</c:v>
                </c:pt>
                <c:pt idx="387">
                  <c:v>30.649999999999977</c:v>
                </c:pt>
                <c:pt idx="388">
                  <c:v>21.120000000000005</c:v>
                </c:pt>
                <c:pt idx="389">
                  <c:v>35.680000000000007</c:v>
                </c:pt>
                <c:pt idx="390">
                  <c:v>15.620000000000005</c:v>
                </c:pt>
                <c:pt idx="391">
                  <c:v>26.900000000000006</c:v>
                </c:pt>
                <c:pt idx="392">
                  <c:v>41.79000000000002</c:v>
                </c:pt>
                <c:pt idx="393">
                  <c:v>20.430000000000007</c:v>
                </c:pt>
                <c:pt idx="394">
                  <c:v>37.590000000000032</c:v>
                </c:pt>
                <c:pt idx="395">
                  <c:v>2.5999999999999943</c:v>
                </c:pt>
                <c:pt idx="396">
                  <c:v>27.840000000000003</c:v>
                </c:pt>
                <c:pt idx="397">
                  <c:v>67.610000000000014</c:v>
                </c:pt>
                <c:pt idx="398">
                  <c:v>30.450000000000045</c:v>
                </c:pt>
                <c:pt idx="399">
                  <c:v>1.0399999999999636</c:v>
                </c:pt>
                <c:pt idx="400">
                  <c:v>11.670000000000002</c:v>
                </c:pt>
                <c:pt idx="401">
                  <c:v>8.8199999999999932</c:v>
                </c:pt>
                <c:pt idx="402">
                  <c:v>19.03</c:v>
                </c:pt>
                <c:pt idx="403">
                  <c:v>76.72999999999999</c:v>
                </c:pt>
                <c:pt idx="404">
                  <c:v>13.800000000000011</c:v>
                </c:pt>
                <c:pt idx="405">
                  <c:v>5.6899999999999977</c:v>
                </c:pt>
                <c:pt idx="406">
                  <c:v>9.2300000000000182</c:v>
                </c:pt>
                <c:pt idx="407">
                  <c:v>38.049999999999997</c:v>
                </c:pt>
                <c:pt idx="408">
                  <c:v>14.269999999999996</c:v>
                </c:pt>
                <c:pt idx="409">
                  <c:v>45.230000000000018</c:v>
                </c:pt>
                <c:pt idx="410">
                  <c:v>103.37</c:v>
                </c:pt>
                <c:pt idx="411">
                  <c:v>50.539999999999992</c:v>
                </c:pt>
                <c:pt idx="412">
                  <c:v>37.620000000000005</c:v>
                </c:pt>
                <c:pt idx="413">
                  <c:v>9.3200000000000216</c:v>
                </c:pt>
                <c:pt idx="414">
                  <c:v>14.689999999999998</c:v>
                </c:pt>
                <c:pt idx="415">
                  <c:v>8.6299999999999955</c:v>
                </c:pt>
                <c:pt idx="416">
                  <c:v>27.45999999999998</c:v>
                </c:pt>
                <c:pt idx="417">
                  <c:v>19.820000000000007</c:v>
                </c:pt>
                <c:pt idx="418">
                  <c:v>37.340000000000003</c:v>
                </c:pt>
                <c:pt idx="419">
                  <c:v>0.71999999999999886</c:v>
                </c:pt>
                <c:pt idx="420">
                  <c:v>20.440000000000001</c:v>
                </c:pt>
                <c:pt idx="421">
                  <c:v>55.010000000000005</c:v>
                </c:pt>
                <c:pt idx="422">
                  <c:v>51.78</c:v>
                </c:pt>
                <c:pt idx="423">
                  <c:v>10.379999999999995</c:v>
                </c:pt>
                <c:pt idx="424">
                  <c:v>6.6499999999999773</c:v>
                </c:pt>
                <c:pt idx="425">
                  <c:v>21.480000000000004</c:v>
                </c:pt>
                <c:pt idx="426">
                  <c:v>10.269999999999982</c:v>
                </c:pt>
                <c:pt idx="427">
                  <c:v>7.230000000000004</c:v>
                </c:pt>
                <c:pt idx="428">
                  <c:v>2.9399999999999977</c:v>
                </c:pt>
                <c:pt idx="429">
                  <c:v>58.210000000000036</c:v>
                </c:pt>
                <c:pt idx="430">
                  <c:v>43.750000000000057</c:v>
                </c:pt>
                <c:pt idx="431">
                  <c:v>10.169999999999987</c:v>
                </c:pt>
                <c:pt idx="432">
                  <c:v>35.659999999999968</c:v>
                </c:pt>
                <c:pt idx="433">
                  <c:v>14.530000000000001</c:v>
                </c:pt>
                <c:pt idx="434">
                  <c:v>5.3499999999999943</c:v>
                </c:pt>
                <c:pt idx="435">
                  <c:v>9.02</c:v>
                </c:pt>
                <c:pt idx="436">
                  <c:v>28.620000000000005</c:v>
                </c:pt>
                <c:pt idx="437">
                  <c:v>18.97</c:v>
                </c:pt>
                <c:pt idx="438">
                  <c:v>16.8900000000001</c:v>
                </c:pt>
                <c:pt idx="439">
                  <c:v>47.289999999999992</c:v>
                </c:pt>
                <c:pt idx="440">
                  <c:v>19.089999999999918</c:v>
                </c:pt>
                <c:pt idx="441">
                  <c:v>57.81</c:v>
                </c:pt>
                <c:pt idx="442">
                  <c:v>4.0699999999999932</c:v>
                </c:pt>
                <c:pt idx="443">
                  <c:v>9.75</c:v>
                </c:pt>
                <c:pt idx="444">
                  <c:v>1.7599999999999909</c:v>
                </c:pt>
                <c:pt idx="445">
                  <c:v>25.730000000000018</c:v>
                </c:pt>
                <c:pt idx="446">
                  <c:v>36.819999999999993</c:v>
                </c:pt>
                <c:pt idx="447">
                  <c:v>29.490000000000009</c:v>
                </c:pt>
                <c:pt idx="448">
                  <c:v>55.950000000000045</c:v>
                </c:pt>
                <c:pt idx="449">
                  <c:v>11.570000000000007</c:v>
                </c:pt>
                <c:pt idx="450">
                  <c:v>20.779999999999973</c:v>
                </c:pt>
                <c:pt idx="451">
                  <c:v>7.6900000000000546</c:v>
                </c:pt>
                <c:pt idx="452">
                  <c:v>27.330000000000013</c:v>
                </c:pt>
                <c:pt idx="453">
                  <c:v>23.680000000000007</c:v>
                </c:pt>
                <c:pt idx="454">
                  <c:v>18.670000000000016</c:v>
                </c:pt>
                <c:pt idx="455">
                  <c:v>19.319999999999936</c:v>
                </c:pt>
                <c:pt idx="456">
                  <c:v>49.55</c:v>
                </c:pt>
                <c:pt idx="457">
                  <c:v>3.7799999999999727</c:v>
                </c:pt>
                <c:pt idx="458">
                  <c:v>6.8499999999999943</c:v>
                </c:pt>
                <c:pt idx="459">
                  <c:v>86.019999999999982</c:v>
                </c:pt>
                <c:pt idx="460">
                  <c:v>15.090000000000003</c:v>
                </c:pt>
                <c:pt idx="461">
                  <c:v>7.7200000000000024</c:v>
                </c:pt>
                <c:pt idx="462">
                  <c:v>3.9299999999999997</c:v>
                </c:pt>
                <c:pt idx="463">
                  <c:v>15.1099999999999</c:v>
                </c:pt>
                <c:pt idx="464">
                  <c:v>50.129999999999995</c:v>
                </c:pt>
                <c:pt idx="465">
                  <c:v>1.2400000000000002</c:v>
                </c:pt>
                <c:pt idx="466">
                  <c:v>7.7900000000000009</c:v>
                </c:pt>
                <c:pt idx="467">
                  <c:v>16.78</c:v>
                </c:pt>
                <c:pt idx="468">
                  <c:v>57.9699999999998</c:v>
                </c:pt>
                <c:pt idx="469">
                  <c:v>54.379999999999995</c:v>
                </c:pt>
                <c:pt idx="470">
                  <c:v>36.209999999999994</c:v>
                </c:pt>
                <c:pt idx="471">
                  <c:v>26.680000000000007</c:v>
                </c:pt>
                <c:pt idx="472">
                  <c:v>58.960000000000036</c:v>
                </c:pt>
                <c:pt idx="473">
                  <c:v>0.30999999999998806</c:v>
                </c:pt>
                <c:pt idx="474">
                  <c:v>45.289999999999992</c:v>
                </c:pt>
                <c:pt idx="475">
                  <c:v>6.5300000000000011</c:v>
                </c:pt>
                <c:pt idx="476">
                  <c:v>11.939999999999998</c:v>
                </c:pt>
                <c:pt idx="477">
                  <c:v>95.710000000000036</c:v>
                </c:pt>
                <c:pt idx="478">
                  <c:v>16.450000000000045</c:v>
                </c:pt>
                <c:pt idx="479">
                  <c:v>19.72</c:v>
                </c:pt>
                <c:pt idx="480">
                  <c:v>8.9999999999999858E-2</c:v>
                </c:pt>
                <c:pt idx="481">
                  <c:v>25.770000000000095</c:v>
                </c:pt>
                <c:pt idx="482">
                  <c:v>58.549999999999983</c:v>
                </c:pt>
                <c:pt idx="483">
                  <c:v>1.5999999999999943</c:v>
                </c:pt>
                <c:pt idx="484">
                  <c:v>2.8200000000000003</c:v>
                </c:pt>
                <c:pt idx="485">
                  <c:v>31.589999999999996</c:v>
                </c:pt>
                <c:pt idx="486">
                  <c:v>15.079999999999998</c:v>
                </c:pt>
                <c:pt idx="487">
                  <c:v>18.419999999999987</c:v>
                </c:pt>
              </c:numCache>
            </c:numRef>
          </c:yVal>
        </c:ser>
        <c:axId val="92644480"/>
        <c:axId val="88190336"/>
      </c:scatterChart>
      <c:valAx>
        <c:axId val="92644480"/>
        <c:scaling>
          <c:orientation val="minMax"/>
        </c:scaling>
        <c:axPos val="b"/>
        <c:numFmt formatCode="0.0000" sourceLinked="1"/>
        <c:tickLblPos val="nextTo"/>
        <c:crossAx val="88190336"/>
        <c:crosses val="autoZero"/>
        <c:crossBetween val="midCat"/>
      </c:valAx>
      <c:valAx>
        <c:axId val="88190336"/>
        <c:scaling>
          <c:orientation val="minMax"/>
        </c:scaling>
        <c:axPos val="l"/>
        <c:majorGridlines/>
        <c:numFmt formatCode="General" sourceLinked="1"/>
        <c:tickLblPos val="nextTo"/>
        <c:crossAx val="926444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Sheet1!$K$54:$K$541</c:f>
              <c:numCache>
                <c:formatCode>0.00</c:formatCode>
                <c:ptCount val="488"/>
                <c:pt idx="0">
                  <c:v>3023.105</c:v>
                </c:pt>
                <c:pt idx="1">
                  <c:v>1701.79</c:v>
                </c:pt>
                <c:pt idx="2">
                  <c:v>256.77</c:v>
                </c:pt>
                <c:pt idx="3">
                  <c:v>16339.375</c:v>
                </c:pt>
                <c:pt idx="4">
                  <c:v>10424.375</c:v>
                </c:pt>
                <c:pt idx="5">
                  <c:v>11141.93</c:v>
                </c:pt>
                <c:pt idx="6">
                  <c:v>3834.44</c:v>
                </c:pt>
                <c:pt idx="7">
                  <c:v>593.35</c:v>
                </c:pt>
                <c:pt idx="8">
                  <c:v>933.84</c:v>
                </c:pt>
                <c:pt idx="9">
                  <c:v>66.599999999999994</c:v>
                </c:pt>
                <c:pt idx="10">
                  <c:v>6726.5249999999996</c:v>
                </c:pt>
                <c:pt idx="11">
                  <c:v>824.48500000000001</c:v>
                </c:pt>
                <c:pt idx="12">
                  <c:v>1489.24</c:v>
                </c:pt>
                <c:pt idx="13">
                  <c:v>94.664999999999992</c:v>
                </c:pt>
                <c:pt idx="14">
                  <c:v>3073.105</c:v>
                </c:pt>
                <c:pt idx="15">
                  <c:v>3399.6499999999996</c:v>
                </c:pt>
                <c:pt idx="16">
                  <c:v>460.59000000000003</c:v>
                </c:pt>
                <c:pt idx="17">
                  <c:v>1676.645</c:v>
                </c:pt>
                <c:pt idx="18">
                  <c:v>9065.67</c:v>
                </c:pt>
                <c:pt idx="19">
                  <c:v>330.47</c:v>
                </c:pt>
                <c:pt idx="20">
                  <c:v>704.2</c:v>
                </c:pt>
                <c:pt idx="21">
                  <c:v>1237.2849999999999</c:v>
                </c:pt>
                <c:pt idx="22">
                  <c:v>550.97</c:v>
                </c:pt>
                <c:pt idx="23">
                  <c:v>146.095</c:v>
                </c:pt>
                <c:pt idx="24">
                  <c:v>5050.5049999999992</c:v>
                </c:pt>
                <c:pt idx="25">
                  <c:v>4.21</c:v>
                </c:pt>
                <c:pt idx="26">
                  <c:v>3598.86</c:v>
                </c:pt>
                <c:pt idx="27">
                  <c:v>5000.91</c:v>
                </c:pt>
                <c:pt idx="28">
                  <c:v>27830.904999999999</c:v>
                </c:pt>
                <c:pt idx="29">
                  <c:v>6632.1900000000005</c:v>
                </c:pt>
                <c:pt idx="30">
                  <c:v>1875.29</c:v>
                </c:pt>
                <c:pt idx="31">
                  <c:v>125.77500000000001</c:v>
                </c:pt>
                <c:pt idx="32">
                  <c:v>107.78</c:v>
                </c:pt>
                <c:pt idx="33">
                  <c:v>1719.21</c:v>
                </c:pt>
                <c:pt idx="34">
                  <c:v>754.79499999999996</c:v>
                </c:pt>
                <c:pt idx="35">
                  <c:v>63.274999999999999</c:v>
                </c:pt>
                <c:pt idx="36">
                  <c:v>18001.550000000003</c:v>
                </c:pt>
                <c:pt idx="37">
                  <c:v>148.16</c:v>
                </c:pt>
                <c:pt idx="38">
                  <c:v>1296.6100000000001</c:v>
                </c:pt>
                <c:pt idx="39">
                  <c:v>1390.12</c:v>
                </c:pt>
                <c:pt idx="40">
                  <c:v>621.53499999999997</c:v>
                </c:pt>
                <c:pt idx="41">
                  <c:v>1353.355</c:v>
                </c:pt>
                <c:pt idx="42">
                  <c:v>2792.5650000000001</c:v>
                </c:pt>
                <c:pt idx="43">
                  <c:v>649.8599999999999</c:v>
                </c:pt>
                <c:pt idx="44">
                  <c:v>2010.8150000000001</c:v>
                </c:pt>
                <c:pt idx="45">
                  <c:v>4000.06</c:v>
                </c:pt>
                <c:pt idx="46">
                  <c:v>405.65999999999997</c:v>
                </c:pt>
                <c:pt idx="47">
                  <c:v>356.26499999999999</c:v>
                </c:pt>
                <c:pt idx="48">
                  <c:v>711.245</c:v>
                </c:pt>
                <c:pt idx="49">
                  <c:v>905.55</c:v>
                </c:pt>
                <c:pt idx="50">
                  <c:v>1263.97</c:v>
                </c:pt>
                <c:pt idx="51">
                  <c:v>5511.55</c:v>
                </c:pt>
                <c:pt idx="52">
                  <c:v>2135.2200000000003</c:v>
                </c:pt>
                <c:pt idx="53">
                  <c:v>9720.33</c:v>
                </c:pt>
                <c:pt idx="54">
                  <c:v>626</c:v>
                </c:pt>
                <c:pt idx="55">
                  <c:v>516.66499999999996</c:v>
                </c:pt>
                <c:pt idx="56">
                  <c:v>1759.2750000000001</c:v>
                </c:pt>
                <c:pt idx="57">
                  <c:v>2561.29</c:v>
                </c:pt>
                <c:pt idx="58">
                  <c:v>1148.78</c:v>
                </c:pt>
                <c:pt idx="59">
                  <c:v>3146.76</c:v>
                </c:pt>
                <c:pt idx="60">
                  <c:v>5550.35</c:v>
                </c:pt>
                <c:pt idx="61">
                  <c:v>12069.584999999999</c:v>
                </c:pt>
                <c:pt idx="62">
                  <c:v>860.82500000000005</c:v>
                </c:pt>
                <c:pt idx="63">
                  <c:v>118.53</c:v>
                </c:pt>
                <c:pt idx="64">
                  <c:v>2042.8899999999999</c:v>
                </c:pt>
                <c:pt idx="65">
                  <c:v>1083.875</c:v>
                </c:pt>
                <c:pt idx="66">
                  <c:v>787.495</c:v>
                </c:pt>
                <c:pt idx="67">
                  <c:v>4569.5050000000001</c:v>
                </c:pt>
                <c:pt idx="68">
                  <c:v>1748.665</c:v>
                </c:pt>
                <c:pt idx="69">
                  <c:v>446.97500000000002</c:v>
                </c:pt>
                <c:pt idx="70">
                  <c:v>308.35000000000002</c:v>
                </c:pt>
                <c:pt idx="71">
                  <c:v>1573.7950000000001</c:v>
                </c:pt>
                <c:pt idx="72">
                  <c:v>121.91499999999999</c:v>
                </c:pt>
                <c:pt idx="73">
                  <c:v>491.91499999999996</c:v>
                </c:pt>
                <c:pt idx="74">
                  <c:v>315.55500000000001</c:v>
                </c:pt>
                <c:pt idx="75">
                  <c:v>11863.82</c:v>
                </c:pt>
                <c:pt idx="76">
                  <c:v>136.36000000000001</c:v>
                </c:pt>
                <c:pt idx="77">
                  <c:v>100.86500000000001</c:v>
                </c:pt>
                <c:pt idx="78">
                  <c:v>532.65</c:v>
                </c:pt>
                <c:pt idx="79">
                  <c:v>38.83</c:v>
                </c:pt>
                <c:pt idx="80">
                  <c:v>211.99</c:v>
                </c:pt>
                <c:pt idx="81">
                  <c:v>1161.8</c:v>
                </c:pt>
                <c:pt idx="82">
                  <c:v>1723.395</c:v>
                </c:pt>
                <c:pt idx="83">
                  <c:v>433.72500000000002</c:v>
                </c:pt>
                <c:pt idx="84">
                  <c:v>322.11</c:v>
                </c:pt>
                <c:pt idx="85">
                  <c:v>3557.0299999999997</c:v>
                </c:pt>
                <c:pt idx="86">
                  <c:v>2930.15</c:v>
                </c:pt>
                <c:pt idx="87">
                  <c:v>255.45999999999998</c:v>
                </c:pt>
                <c:pt idx="88">
                  <c:v>1969.2550000000001</c:v>
                </c:pt>
                <c:pt idx="89">
                  <c:v>1057.96</c:v>
                </c:pt>
                <c:pt idx="90">
                  <c:v>1484.855</c:v>
                </c:pt>
                <c:pt idx="91">
                  <c:v>595.30500000000006</c:v>
                </c:pt>
                <c:pt idx="92">
                  <c:v>31.6</c:v>
                </c:pt>
                <c:pt idx="93">
                  <c:v>621.38499999999999</c:v>
                </c:pt>
                <c:pt idx="94">
                  <c:v>81.625</c:v>
                </c:pt>
                <c:pt idx="95">
                  <c:v>424.52</c:v>
                </c:pt>
                <c:pt idx="96">
                  <c:v>5962.2650000000003</c:v>
                </c:pt>
                <c:pt idx="97">
                  <c:v>216.51</c:v>
                </c:pt>
                <c:pt idx="98">
                  <c:v>122.16</c:v>
                </c:pt>
                <c:pt idx="99">
                  <c:v>2709.98</c:v>
                </c:pt>
                <c:pt idx="100">
                  <c:v>387.59</c:v>
                </c:pt>
                <c:pt idx="101">
                  <c:v>1141.1550000000002</c:v>
                </c:pt>
                <c:pt idx="102">
                  <c:v>9082.5450000000001</c:v>
                </c:pt>
                <c:pt idx="103">
                  <c:v>792.92</c:v>
                </c:pt>
                <c:pt idx="104">
                  <c:v>55.980000000000004</c:v>
                </c:pt>
                <c:pt idx="105">
                  <c:v>1902.62</c:v>
                </c:pt>
                <c:pt idx="106">
                  <c:v>4054.75</c:v>
                </c:pt>
                <c:pt idx="107">
                  <c:v>93.6</c:v>
                </c:pt>
                <c:pt idx="108">
                  <c:v>2184.1149999999998</c:v>
                </c:pt>
                <c:pt idx="109">
                  <c:v>34.83</c:v>
                </c:pt>
                <c:pt idx="110">
                  <c:v>330.52</c:v>
                </c:pt>
                <c:pt idx="111">
                  <c:v>1943.635</c:v>
                </c:pt>
                <c:pt idx="112">
                  <c:v>13393.165000000001</c:v>
                </c:pt>
                <c:pt idx="113">
                  <c:v>401.14499999999998</c:v>
                </c:pt>
                <c:pt idx="114">
                  <c:v>205.095</c:v>
                </c:pt>
                <c:pt idx="115">
                  <c:v>273.77499999999998</c:v>
                </c:pt>
                <c:pt idx="116">
                  <c:v>6.375</c:v>
                </c:pt>
                <c:pt idx="117">
                  <c:v>750.19499999999994</c:v>
                </c:pt>
                <c:pt idx="118">
                  <c:v>51.01</c:v>
                </c:pt>
                <c:pt idx="119">
                  <c:v>847.80500000000006</c:v>
                </c:pt>
                <c:pt idx="120">
                  <c:v>585.4</c:v>
                </c:pt>
                <c:pt idx="121">
                  <c:v>1480.4349999999999</c:v>
                </c:pt>
                <c:pt idx="122">
                  <c:v>4729.3950000000004</c:v>
                </c:pt>
                <c:pt idx="123">
                  <c:v>119.98</c:v>
                </c:pt>
                <c:pt idx="124">
                  <c:v>79.459999999999994</c:v>
                </c:pt>
                <c:pt idx="125">
                  <c:v>132.35000000000002</c:v>
                </c:pt>
                <c:pt idx="126">
                  <c:v>778.33999999999992</c:v>
                </c:pt>
                <c:pt idx="127">
                  <c:v>4820.1450000000004</c:v>
                </c:pt>
                <c:pt idx="128">
                  <c:v>308.38499999999999</c:v>
                </c:pt>
                <c:pt idx="129">
                  <c:v>891.46</c:v>
                </c:pt>
                <c:pt idx="130">
                  <c:v>171.505</c:v>
                </c:pt>
                <c:pt idx="131">
                  <c:v>209.94</c:v>
                </c:pt>
                <c:pt idx="132">
                  <c:v>469.26499999999999</c:v>
                </c:pt>
                <c:pt idx="133">
                  <c:v>5513.88</c:v>
                </c:pt>
                <c:pt idx="134">
                  <c:v>463.07000000000005</c:v>
                </c:pt>
                <c:pt idx="135">
                  <c:v>61.174999999999997</c:v>
                </c:pt>
                <c:pt idx="136">
                  <c:v>2414.5150000000003</c:v>
                </c:pt>
                <c:pt idx="137">
                  <c:v>1465.02</c:v>
                </c:pt>
                <c:pt idx="138">
                  <c:v>1074.895</c:v>
                </c:pt>
                <c:pt idx="139">
                  <c:v>563.90499999999997</c:v>
                </c:pt>
                <c:pt idx="140">
                  <c:v>1253.4349999999999</c:v>
                </c:pt>
                <c:pt idx="141">
                  <c:v>1634.5650000000001</c:v>
                </c:pt>
                <c:pt idx="142">
                  <c:v>986.39</c:v>
                </c:pt>
                <c:pt idx="143">
                  <c:v>144.655</c:v>
                </c:pt>
                <c:pt idx="144">
                  <c:v>306.91000000000003</c:v>
                </c:pt>
                <c:pt idx="145">
                  <c:v>1645.03</c:v>
                </c:pt>
                <c:pt idx="146">
                  <c:v>208.68</c:v>
                </c:pt>
                <c:pt idx="147">
                  <c:v>3521.3900000000003</c:v>
                </c:pt>
                <c:pt idx="148">
                  <c:v>246.95999999999998</c:v>
                </c:pt>
                <c:pt idx="149">
                  <c:v>2474.69</c:v>
                </c:pt>
                <c:pt idx="150">
                  <c:v>818.17000000000007</c:v>
                </c:pt>
                <c:pt idx="151">
                  <c:v>2689.2249999999999</c:v>
                </c:pt>
                <c:pt idx="152">
                  <c:v>28.935000000000002</c:v>
                </c:pt>
                <c:pt idx="153">
                  <c:v>100.84</c:v>
                </c:pt>
                <c:pt idx="154">
                  <c:v>69.694999999999993</c:v>
                </c:pt>
                <c:pt idx="155">
                  <c:v>1484.75</c:v>
                </c:pt>
                <c:pt idx="156">
                  <c:v>2737.1099999999997</c:v>
                </c:pt>
                <c:pt idx="157">
                  <c:v>688.56500000000005</c:v>
                </c:pt>
                <c:pt idx="158">
                  <c:v>439.26499999999999</c:v>
                </c:pt>
                <c:pt idx="159">
                  <c:v>2396.085</c:v>
                </c:pt>
                <c:pt idx="160">
                  <c:v>31.71</c:v>
                </c:pt>
                <c:pt idx="161">
                  <c:v>181.85500000000002</c:v>
                </c:pt>
                <c:pt idx="162">
                  <c:v>113.11</c:v>
                </c:pt>
                <c:pt idx="163">
                  <c:v>13.984999999999999</c:v>
                </c:pt>
                <c:pt idx="164">
                  <c:v>181.87</c:v>
                </c:pt>
                <c:pt idx="165">
                  <c:v>290.91999999999996</c:v>
                </c:pt>
                <c:pt idx="166">
                  <c:v>457.64</c:v>
                </c:pt>
                <c:pt idx="167">
                  <c:v>19.43</c:v>
                </c:pt>
                <c:pt idx="168">
                  <c:v>722.85</c:v>
                </c:pt>
                <c:pt idx="169">
                  <c:v>643.78</c:v>
                </c:pt>
                <c:pt idx="170">
                  <c:v>671.22500000000002</c:v>
                </c:pt>
                <c:pt idx="171">
                  <c:v>647.91</c:v>
                </c:pt>
                <c:pt idx="172">
                  <c:v>250.77499999999998</c:v>
                </c:pt>
                <c:pt idx="173">
                  <c:v>2.0949999999999998</c:v>
                </c:pt>
                <c:pt idx="174">
                  <c:v>291.01499999999999</c:v>
                </c:pt>
                <c:pt idx="175">
                  <c:v>876.77500000000009</c:v>
                </c:pt>
                <c:pt idx="176">
                  <c:v>98.919999999999987</c:v>
                </c:pt>
                <c:pt idx="177">
                  <c:v>3093.02</c:v>
                </c:pt>
                <c:pt idx="178">
                  <c:v>3320</c:v>
                </c:pt>
                <c:pt idx="179">
                  <c:v>54.545000000000002</c:v>
                </c:pt>
                <c:pt idx="180">
                  <c:v>538.13</c:v>
                </c:pt>
                <c:pt idx="181">
                  <c:v>364.52</c:v>
                </c:pt>
                <c:pt idx="182">
                  <c:v>270.8</c:v>
                </c:pt>
                <c:pt idx="183">
                  <c:v>1045.115</c:v>
                </c:pt>
                <c:pt idx="184">
                  <c:v>1693.97</c:v>
                </c:pt>
                <c:pt idx="185">
                  <c:v>2478.2399999999998</c:v>
                </c:pt>
                <c:pt idx="186">
                  <c:v>196.61</c:v>
                </c:pt>
                <c:pt idx="187">
                  <c:v>355.21500000000003</c:v>
                </c:pt>
                <c:pt idx="188">
                  <c:v>106.38499999999999</c:v>
                </c:pt>
                <c:pt idx="189">
                  <c:v>867.3</c:v>
                </c:pt>
                <c:pt idx="190">
                  <c:v>635.13</c:v>
                </c:pt>
                <c:pt idx="191">
                  <c:v>937.18499999999995</c:v>
                </c:pt>
                <c:pt idx="192">
                  <c:v>145.905</c:v>
                </c:pt>
                <c:pt idx="193">
                  <c:v>193.125</c:v>
                </c:pt>
                <c:pt idx="194">
                  <c:v>407.36500000000001</c:v>
                </c:pt>
                <c:pt idx="195">
                  <c:v>1346.4099999999999</c:v>
                </c:pt>
                <c:pt idx="196">
                  <c:v>751.69499999999994</c:v>
                </c:pt>
                <c:pt idx="197">
                  <c:v>89.944999999999993</c:v>
                </c:pt>
                <c:pt idx="198">
                  <c:v>6.2249999999999996</c:v>
                </c:pt>
                <c:pt idx="199">
                  <c:v>457.35500000000002</c:v>
                </c:pt>
                <c:pt idx="200">
                  <c:v>352.7</c:v>
                </c:pt>
                <c:pt idx="201">
                  <c:v>986.89499999999998</c:v>
                </c:pt>
                <c:pt idx="202">
                  <c:v>68.37</c:v>
                </c:pt>
                <c:pt idx="203">
                  <c:v>2777.3049999999998</c:v>
                </c:pt>
                <c:pt idx="204">
                  <c:v>62.025000000000006</c:v>
                </c:pt>
                <c:pt idx="205">
                  <c:v>2390.4300000000003</c:v>
                </c:pt>
                <c:pt idx="206">
                  <c:v>2081.9300000000003</c:v>
                </c:pt>
                <c:pt idx="207">
                  <c:v>168.77500000000001</c:v>
                </c:pt>
                <c:pt idx="208">
                  <c:v>1752.3400000000001</c:v>
                </c:pt>
                <c:pt idx="209">
                  <c:v>175.06</c:v>
                </c:pt>
                <c:pt idx="210">
                  <c:v>228.29500000000002</c:v>
                </c:pt>
                <c:pt idx="211">
                  <c:v>70.424999999999997</c:v>
                </c:pt>
                <c:pt idx="212">
                  <c:v>148.86000000000001</c:v>
                </c:pt>
                <c:pt idx="213">
                  <c:v>1754.78</c:v>
                </c:pt>
                <c:pt idx="214">
                  <c:v>237.065</c:v>
                </c:pt>
                <c:pt idx="215">
                  <c:v>1488.8150000000001</c:v>
                </c:pt>
                <c:pt idx="216">
                  <c:v>418.03999999999996</c:v>
                </c:pt>
                <c:pt idx="217">
                  <c:v>469.31500000000005</c:v>
                </c:pt>
                <c:pt idx="218">
                  <c:v>5063.17</c:v>
                </c:pt>
                <c:pt idx="219">
                  <c:v>1087.99</c:v>
                </c:pt>
                <c:pt idx="220">
                  <c:v>2045.375</c:v>
                </c:pt>
                <c:pt idx="221">
                  <c:v>4433.59</c:v>
                </c:pt>
                <c:pt idx="222">
                  <c:v>3993.2150000000001</c:v>
                </c:pt>
                <c:pt idx="223">
                  <c:v>57.605000000000004</c:v>
                </c:pt>
                <c:pt idx="224">
                  <c:v>107.33</c:v>
                </c:pt>
                <c:pt idx="225">
                  <c:v>1662.73</c:v>
                </c:pt>
                <c:pt idx="226">
                  <c:v>233.54</c:v>
                </c:pt>
                <c:pt idx="227">
                  <c:v>1.155</c:v>
                </c:pt>
                <c:pt idx="228">
                  <c:v>505.44000000000005</c:v>
                </c:pt>
                <c:pt idx="229">
                  <c:v>0.84</c:v>
                </c:pt>
                <c:pt idx="230">
                  <c:v>333.65</c:v>
                </c:pt>
                <c:pt idx="231">
                  <c:v>156.23000000000002</c:v>
                </c:pt>
                <c:pt idx="232">
                  <c:v>493.505</c:v>
                </c:pt>
                <c:pt idx="233">
                  <c:v>579.98</c:v>
                </c:pt>
                <c:pt idx="234">
                  <c:v>408.02</c:v>
                </c:pt>
                <c:pt idx="235">
                  <c:v>44.564999999999998</c:v>
                </c:pt>
                <c:pt idx="236">
                  <c:v>61.95</c:v>
                </c:pt>
                <c:pt idx="237">
                  <c:v>3930.7249999999999</c:v>
                </c:pt>
                <c:pt idx="238">
                  <c:v>34.450000000000003</c:v>
                </c:pt>
                <c:pt idx="239">
                  <c:v>99.44</c:v>
                </c:pt>
                <c:pt idx="240">
                  <c:v>84.18</c:v>
                </c:pt>
                <c:pt idx="241">
                  <c:v>12.61</c:v>
                </c:pt>
                <c:pt idx="242">
                  <c:v>292.10500000000002</c:v>
                </c:pt>
                <c:pt idx="243">
                  <c:v>161.11500000000001</c:v>
                </c:pt>
                <c:pt idx="244">
                  <c:v>12.950000000000001</c:v>
                </c:pt>
                <c:pt idx="245">
                  <c:v>206.93</c:v>
                </c:pt>
                <c:pt idx="246">
                  <c:v>63.73</c:v>
                </c:pt>
                <c:pt idx="247">
                  <c:v>793.91</c:v>
                </c:pt>
                <c:pt idx="248">
                  <c:v>46.405000000000001</c:v>
                </c:pt>
                <c:pt idx="249">
                  <c:v>45.185000000000002</c:v>
                </c:pt>
                <c:pt idx="250">
                  <c:v>343.90499999999997</c:v>
                </c:pt>
                <c:pt idx="251">
                  <c:v>330.6</c:v>
                </c:pt>
                <c:pt idx="252">
                  <c:v>916.99</c:v>
                </c:pt>
                <c:pt idx="253">
                  <c:v>267.5</c:v>
                </c:pt>
                <c:pt idx="254">
                  <c:v>836.375</c:v>
                </c:pt>
                <c:pt idx="255">
                  <c:v>105.245</c:v>
                </c:pt>
                <c:pt idx="256">
                  <c:v>3636.7049999999999</c:v>
                </c:pt>
                <c:pt idx="257">
                  <c:v>80.44</c:v>
                </c:pt>
                <c:pt idx="258">
                  <c:v>201.22</c:v>
                </c:pt>
                <c:pt idx="259">
                  <c:v>1871.8200000000002</c:v>
                </c:pt>
                <c:pt idx="260">
                  <c:v>3942.875</c:v>
                </c:pt>
                <c:pt idx="261">
                  <c:v>17.585000000000001</c:v>
                </c:pt>
                <c:pt idx="262">
                  <c:v>126.23</c:v>
                </c:pt>
                <c:pt idx="263">
                  <c:v>1087.2</c:v>
                </c:pt>
                <c:pt idx="264">
                  <c:v>2948.85</c:v>
                </c:pt>
                <c:pt idx="265">
                  <c:v>509.97999999999996</c:v>
                </c:pt>
                <c:pt idx="266">
                  <c:v>1022.47</c:v>
                </c:pt>
                <c:pt idx="267">
                  <c:v>103.035</c:v>
                </c:pt>
                <c:pt idx="268">
                  <c:v>65.989999999999995</c:v>
                </c:pt>
                <c:pt idx="269">
                  <c:v>612.12</c:v>
                </c:pt>
                <c:pt idx="270">
                  <c:v>367.05499999999995</c:v>
                </c:pt>
                <c:pt idx="271">
                  <c:v>353.04500000000002</c:v>
                </c:pt>
                <c:pt idx="272">
                  <c:v>24.72</c:v>
                </c:pt>
                <c:pt idx="273">
                  <c:v>1053.6399999999999</c:v>
                </c:pt>
                <c:pt idx="274">
                  <c:v>108.58000000000001</c:v>
                </c:pt>
                <c:pt idx="275">
                  <c:v>31.339999999999996</c:v>
                </c:pt>
                <c:pt idx="276">
                  <c:v>243.59</c:v>
                </c:pt>
                <c:pt idx="277">
                  <c:v>11.765000000000001</c:v>
                </c:pt>
                <c:pt idx="278">
                  <c:v>39.504999999999995</c:v>
                </c:pt>
                <c:pt idx="279">
                  <c:v>318.06</c:v>
                </c:pt>
                <c:pt idx="280">
                  <c:v>180.98000000000002</c:v>
                </c:pt>
                <c:pt idx="281">
                  <c:v>787.94499999999994</c:v>
                </c:pt>
                <c:pt idx="282">
                  <c:v>300.55500000000001</c:v>
                </c:pt>
                <c:pt idx="283">
                  <c:v>4772.8850000000002</c:v>
                </c:pt>
                <c:pt idx="284">
                  <c:v>1223.74</c:v>
                </c:pt>
                <c:pt idx="285">
                  <c:v>228.23500000000001</c:v>
                </c:pt>
                <c:pt idx="286">
                  <c:v>587.83500000000004</c:v>
                </c:pt>
                <c:pt idx="287">
                  <c:v>417.31</c:v>
                </c:pt>
                <c:pt idx="288">
                  <c:v>132.54</c:v>
                </c:pt>
                <c:pt idx="289">
                  <c:v>80.89500000000001</c:v>
                </c:pt>
                <c:pt idx="290">
                  <c:v>165.4</c:v>
                </c:pt>
                <c:pt idx="291">
                  <c:v>1558.2849999999999</c:v>
                </c:pt>
                <c:pt idx="292">
                  <c:v>568.875</c:v>
                </c:pt>
                <c:pt idx="293">
                  <c:v>1634.8</c:v>
                </c:pt>
                <c:pt idx="294">
                  <c:v>48.42</c:v>
                </c:pt>
                <c:pt idx="295">
                  <c:v>2196.4949999999999</c:v>
                </c:pt>
                <c:pt idx="296">
                  <c:v>2374.2600000000002</c:v>
                </c:pt>
                <c:pt idx="297">
                  <c:v>34.090000000000003</c:v>
                </c:pt>
                <c:pt idx="298">
                  <c:v>539.33999999999992</c:v>
                </c:pt>
                <c:pt idx="299">
                  <c:v>141.58000000000001</c:v>
                </c:pt>
                <c:pt idx="300">
                  <c:v>329.4</c:v>
                </c:pt>
                <c:pt idx="301">
                  <c:v>306.63499999999999</c:v>
                </c:pt>
                <c:pt idx="302">
                  <c:v>81.37</c:v>
                </c:pt>
                <c:pt idx="303">
                  <c:v>214.97499999999999</c:v>
                </c:pt>
                <c:pt idx="304">
                  <c:v>41.814999999999998</c:v>
                </c:pt>
                <c:pt idx="305">
                  <c:v>208.01999999999998</c:v>
                </c:pt>
                <c:pt idx="306">
                  <c:v>112.52500000000001</c:v>
                </c:pt>
                <c:pt idx="307">
                  <c:v>128.63499999999999</c:v>
                </c:pt>
                <c:pt idx="308">
                  <c:v>205.565</c:v>
                </c:pt>
                <c:pt idx="309">
                  <c:v>370.42999999999995</c:v>
                </c:pt>
                <c:pt idx="310">
                  <c:v>51.95</c:v>
                </c:pt>
                <c:pt idx="311">
                  <c:v>163.96</c:v>
                </c:pt>
                <c:pt idx="312">
                  <c:v>1202.925</c:v>
                </c:pt>
                <c:pt idx="313">
                  <c:v>254.94</c:v>
                </c:pt>
                <c:pt idx="314">
                  <c:v>130.5</c:v>
                </c:pt>
                <c:pt idx="315">
                  <c:v>32.65</c:v>
                </c:pt>
                <c:pt idx="316">
                  <c:v>208.70999999999998</c:v>
                </c:pt>
                <c:pt idx="317">
                  <c:v>188.755</c:v>
                </c:pt>
                <c:pt idx="318">
                  <c:v>235.44</c:v>
                </c:pt>
                <c:pt idx="319">
                  <c:v>39.254999999999995</c:v>
                </c:pt>
                <c:pt idx="320">
                  <c:v>672.755</c:v>
                </c:pt>
                <c:pt idx="321">
                  <c:v>337.63</c:v>
                </c:pt>
                <c:pt idx="322">
                  <c:v>83.31</c:v>
                </c:pt>
                <c:pt idx="323">
                  <c:v>174.245</c:v>
                </c:pt>
                <c:pt idx="324">
                  <c:v>17.535</c:v>
                </c:pt>
                <c:pt idx="325">
                  <c:v>98.125</c:v>
                </c:pt>
                <c:pt idx="326">
                  <c:v>1137.46</c:v>
                </c:pt>
                <c:pt idx="327">
                  <c:v>971.04500000000007</c:v>
                </c:pt>
                <c:pt idx="328">
                  <c:v>386.61</c:v>
                </c:pt>
                <c:pt idx="329">
                  <c:v>312.55500000000001</c:v>
                </c:pt>
                <c:pt idx="330">
                  <c:v>25.009999999999998</c:v>
                </c:pt>
                <c:pt idx="331">
                  <c:v>459.95499999999998</c:v>
                </c:pt>
                <c:pt idx="332">
                  <c:v>294.505</c:v>
                </c:pt>
                <c:pt idx="333">
                  <c:v>954.67000000000007</c:v>
                </c:pt>
                <c:pt idx="334">
                  <c:v>558.96499999999992</c:v>
                </c:pt>
                <c:pt idx="335">
                  <c:v>1295.9949999999999</c:v>
                </c:pt>
                <c:pt idx="336">
                  <c:v>947.03500000000008</c:v>
                </c:pt>
                <c:pt idx="337">
                  <c:v>4.415</c:v>
                </c:pt>
                <c:pt idx="338">
                  <c:v>111.07000000000001</c:v>
                </c:pt>
                <c:pt idx="339">
                  <c:v>681.20499999999993</c:v>
                </c:pt>
                <c:pt idx="340">
                  <c:v>202.16000000000003</c:v>
                </c:pt>
                <c:pt idx="341">
                  <c:v>2671.5</c:v>
                </c:pt>
                <c:pt idx="342">
                  <c:v>847.7</c:v>
                </c:pt>
                <c:pt idx="343">
                  <c:v>639.38</c:v>
                </c:pt>
                <c:pt idx="344">
                  <c:v>733.26</c:v>
                </c:pt>
                <c:pt idx="345">
                  <c:v>267.77999999999997</c:v>
                </c:pt>
                <c:pt idx="346">
                  <c:v>64.745000000000005</c:v>
                </c:pt>
                <c:pt idx="347">
                  <c:v>119.34</c:v>
                </c:pt>
                <c:pt idx="348">
                  <c:v>1415.905</c:v>
                </c:pt>
                <c:pt idx="349">
                  <c:v>24.685000000000002</c:v>
                </c:pt>
                <c:pt idx="350">
                  <c:v>213.11500000000001</c:v>
                </c:pt>
                <c:pt idx="351">
                  <c:v>206.22500000000002</c:v>
                </c:pt>
                <c:pt idx="352">
                  <c:v>32.714999999999996</c:v>
                </c:pt>
                <c:pt idx="353">
                  <c:v>95.805000000000007</c:v>
                </c:pt>
                <c:pt idx="354">
                  <c:v>834.54</c:v>
                </c:pt>
                <c:pt idx="355">
                  <c:v>116.315</c:v>
                </c:pt>
                <c:pt idx="356">
                  <c:v>83.615000000000009</c:v>
                </c:pt>
                <c:pt idx="357">
                  <c:v>1270.2150000000001</c:v>
                </c:pt>
                <c:pt idx="358">
                  <c:v>1562.2150000000001</c:v>
                </c:pt>
                <c:pt idx="359">
                  <c:v>88.734999999999999</c:v>
                </c:pt>
                <c:pt idx="360">
                  <c:v>125.52</c:v>
                </c:pt>
                <c:pt idx="361">
                  <c:v>94.789999999999992</c:v>
                </c:pt>
                <c:pt idx="362">
                  <c:v>150.47</c:v>
                </c:pt>
                <c:pt idx="363">
                  <c:v>515.35500000000002</c:v>
                </c:pt>
                <c:pt idx="364">
                  <c:v>703.02</c:v>
                </c:pt>
                <c:pt idx="365">
                  <c:v>81.91</c:v>
                </c:pt>
                <c:pt idx="366">
                  <c:v>75.570000000000007</c:v>
                </c:pt>
                <c:pt idx="367">
                  <c:v>1566.82</c:v>
                </c:pt>
                <c:pt idx="368">
                  <c:v>216.995</c:v>
                </c:pt>
                <c:pt idx="369">
                  <c:v>1215.6950000000002</c:v>
                </c:pt>
                <c:pt idx="370">
                  <c:v>465.14499999999998</c:v>
                </c:pt>
                <c:pt idx="371">
                  <c:v>608.53500000000008</c:v>
                </c:pt>
                <c:pt idx="372">
                  <c:v>1412.6849999999999</c:v>
                </c:pt>
                <c:pt idx="373">
                  <c:v>772.53</c:v>
                </c:pt>
                <c:pt idx="374">
                  <c:v>155.19499999999999</c:v>
                </c:pt>
                <c:pt idx="375">
                  <c:v>346.36500000000001</c:v>
                </c:pt>
                <c:pt idx="376">
                  <c:v>68.11</c:v>
                </c:pt>
                <c:pt idx="377">
                  <c:v>111.735</c:v>
                </c:pt>
                <c:pt idx="378">
                  <c:v>543.72</c:v>
                </c:pt>
                <c:pt idx="379">
                  <c:v>160.57999999999998</c:v>
                </c:pt>
                <c:pt idx="380">
                  <c:v>886.65000000000009</c:v>
                </c:pt>
                <c:pt idx="381">
                  <c:v>313.14499999999998</c:v>
                </c:pt>
                <c:pt idx="382">
                  <c:v>410.2</c:v>
                </c:pt>
                <c:pt idx="383">
                  <c:v>184.69</c:v>
                </c:pt>
                <c:pt idx="384">
                  <c:v>319.48</c:v>
                </c:pt>
                <c:pt idx="385">
                  <c:v>141.815</c:v>
                </c:pt>
                <c:pt idx="386">
                  <c:v>1023.075</c:v>
                </c:pt>
                <c:pt idx="387">
                  <c:v>834.33500000000004</c:v>
                </c:pt>
                <c:pt idx="388">
                  <c:v>110.64</c:v>
                </c:pt>
                <c:pt idx="389">
                  <c:v>169.71</c:v>
                </c:pt>
                <c:pt idx="390">
                  <c:v>76.5</c:v>
                </c:pt>
                <c:pt idx="391">
                  <c:v>187.64</c:v>
                </c:pt>
                <c:pt idx="392">
                  <c:v>332.40499999999997</c:v>
                </c:pt>
                <c:pt idx="393">
                  <c:v>200.755</c:v>
                </c:pt>
                <c:pt idx="394">
                  <c:v>960.66499999999996</c:v>
                </c:pt>
                <c:pt idx="395">
                  <c:v>226.39999999999998</c:v>
                </c:pt>
                <c:pt idx="396">
                  <c:v>165.93</c:v>
                </c:pt>
                <c:pt idx="397">
                  <c:v>125.745</c:v>
                </c:pt>
                <c:pt idx="398">
                  <c:v>577.14499999999998</c:v>
                </c:pt>
                <c:pt idx="399">
                  <c:v>1138.46</c:v>
                </c:pt>
                <c:pt idx="400">
                  <c:v>96.775000000000006</c:v>
                </c:pt>
                <c:pt idx="401">
                  <c:v>89.55</c:v>
                </c:pt>
                <c:pt idx="402">
                  <c:v>178.21499999999997</c:v>
                </c:pt>
                <c:pt idx="403">
                  <c:v>224.07499999999999</c:v>
                </c:pt>
                <c:pt idx="404">
                  <c:v>203.84</c:v>
                </c:pt>
                <c:pt idx="405">
                  <c:v>143.91499999999999</c:v>
                </c:pt>
                <c:pt idx="406">
                  <c:v>142.095</c:v>
                </c:pt>
                <c:pt idx="407">
                  <c:v>53.524999999999999</c:v>
                </c:pt>
                <c:pt idx="408">
                  <c:v>74.974999999999994</c:v>
                </c:pt>
                <c:pt idx="409">
                  <c:v>169.125</c:v>
                </c:pt>
                <c:pt idx="410">
                  <c:v>926.04500000000007</c:v>
                </c:pt>
                <c:pt idx="411">
                  <c:v>92.83</c:v>
                </c:pt>
                <c:pt idx="412">
                  <c:v>207.46</c:v>
                </c:pt>
                <c:pt idx="413">
                  <c:v>190.55</c:v>
                </c:pt>
                <c:pt idx="414">
                  <c:v>102.13500000000001</c:v>
                </c:pt>
                <c:pt idx="415">
                  <c:v>47.664999999999999</c:v>
                </c:pt>
                <c:pt idx="416">
                  <c:v>424.6</c:v>
                </c:pt>
                <c:pt idx="417">
                  <c:v>135.93</c:v>
                </c:pt>
                <c:pt idx="418">
                  <c:v>124.3</c:v>
                </c:pt>
                <c:pt idx="419">
                  <c:v>45.45</c:v>
                </c:pt>
                <c:pt idx="420">
                  <c:v>18.759999999999998</c:v>
                </c:pt>
                <c:pt idx="421">
                  <c:v>56.384999999999998</c:v>
                </c:pt>
                <c:pt idx="422">
                  <c:v>168.32</c:v>
                </c:pt>
                <c:pt idx="423">
                  <c:v>113.2</c:v>
                </c:pt>
                <c:pt idx="424">
                  <c:v>361.04500000000002</c:v>
                </c:pt>
                <c:pt idx="425">
                  <c:v>59.6</c:v>
                </c:pt>
                <c:pt idx="426">
                  <c:v>144.465</c:v>
                </c:pt>
                <c:pt idx="427">
                  <c:v>42.305</c:v>
                </c:pt>
                <c:pt idx="428">
                  <c:v>143.88</c:v>
                </c:pt>
                <c:pt idx="429">
                  <c:v>716.34500000000003</c:v>
                </c:pt>
                <c:pt idx="430">
                  <c:v>500.19500000000005</c:v>
                </c:pt>
                <c:pt idx="431">
                  <c:v>217.11500000000001</c:v>
                </c:pt>
                <c:pt idx="432">
                  <c:v>1010.94</c:v>
                </c:pt>
                <c:pt idx="433">
                  <c:v>147.59500000000003</c:v>
                </c:pt>
                <c:pt idx="434">
                  <c:v>122.345</c:v>
                </c:pt>
                <c:pt idx="435">
                  <c:v>12.15</c:v>
                </c:pt>
                <c:pt idx="436">
                  <c:v>80.58</c:v>
                </c:pt>
                <c:pt idx="437">
                  <c:v>212.02499999999998</c:v>
                </c:pt>
                <c:pt idx="438">
                  <c:v>1149.7750000000001</c:v>
                </c:pt>
                <c:pt idx="439">
                  <c:v>218.755</c:v>
                </c:pt>
                <c:pt idx="440">
                  <c:v>1680.5149999999999</c:v>
                </c:pt>
                <c:pt idx="441">
                  <c:v>451.16499999999996</c:v>
                </c:pt>
                <c:pt idx="442">
                  <c:v>241.035</c:v>
                </c:pt>
                <c:pt idx="443">
                  <c:v>77.375</c:v>
                </c:pt>
                <c:pt idx="444">
                  <c:v>227.53</c:v>
                </c:pt>
                <c:pt idx="445">
                  <c:v>139.435</c:v>
                </c:pt>
                <c:pt idx="446">
                  <c:v>381.84000000000003</c:v>
                </c:pt>
                <c:pt idx="447">
                  <c:v>314.26499999999999</c:v>
                </c:pt>
                <c:pt idx="448">
                  <c:v>910.03499999999997</c:v>
                </c:pt>
                <c:pt idx="449">
                  <c:v>119.08500000000001</c:v>
                </c:pt>
                <c:pt idx="450">
                  <c:v>147.5</c:v>
                </c:pt>
                <c:pt idx="451">
                  <c:v>622.84500000000003</c:v>
                </c:pt>
                <c:pt idx="452">
                  <c:v>203.30500000000001</c:v>
                </c:pt>
                <c:pt idx="453">
                  <c:v>389.40999999999997</c:v>
                </c:pt>
                <c:pt idx="454">
                  <c:v>329.38499999999999</c:v>
                </c:pt>
                <c:pt idx="455">
                  <c:v>1065.1999999999998</c:v>
                </c:pt>
                <c:pt idx="456">
                  <c:v>143.63499999999999</c:v>
                </c:pt>
                <c:pt idx="457">
                  <c:v>257.82</c:v>
                </c:pt>
                <c:pt idx="458">
                  <c:v>150.64499999999998</c:v>
                </c:pt>
                <c:pt idx="459">
                  <c:v>199.72</c:v>
                </c:pt>
                <c:pt idx="460">
                  <c:v>87.355000000000004</c:v>
                </c:pt>
                <c:pt idx="461">
                  <c:v>25.17</c:v>
                </c:pt>
                <c:pt idx="462">
                  <c:v>10.154999999999999</c:v>
                </c:pt>
                <c:pt idx="463">
                  <c:v>858.375</c:v>
                </c:pt>
                <c:pt idx="464">
                  <c:v>224.965</c:v>
                </c:pt>
                <c:pt idx="465">
                  <c:v>4</c:v>
                </c:pt>
                <c:pt idx="466">
                  <c:v>4.4950000000000001</c:v>
                </c:pt>
                <c:pt idx="467">
                  <c:v>68.67</c:v>
                </c:pt>
                <c:pt idx="468">
                  <c:v>1481.885</c:v>
                </c:pt>
                <c:pt idx="469">
                  <c:v>939.40000000000009</c:v>
                </c:pt>
                <c:pt idx="470">
                  <c:v>29.805</c:v>
                </c:pt>
                <c:pt idx="471">
                  <c:v>503.13</c:v>
                </c:pt>
                <c:pt idx="472">
                  <c:v>548.1</c:v>
                </c:pt>
                <c:pt idx="473">
                  <c:v>92.914999999999992</c:v>
                </c:pt>
                <c:pt idx="474">
                  <c:v>102.565</c:v>
                </c:pt>
                <c:pt idx="475">
                  <c:v>170.67500000000001</c:v>
                </c:pt>
                <c:pt idx="476">
                  <c:v>61.879999999999995</c:v>
                </c:pt>
                <c:pt idx="477">
                  <c:v>1372.625</c:v>
                </c:pt>
                <c:pt idx="478">
                  <c:v>498.005</c:v>
                </c:pt>
                <c:pt idx="479">
                  <c:v>48.86</c:v>
                </c:pt>
                <c:pt idx="480">
                  <c:v>3.0150000000000001</c:v>
                </c:pt>
                <c:pt idx="481">
                  <c:v>564.06500000000005</c:v>
                </c:pt>
                <c:pt idx="482">
                  <c:v>184.20499999999998</c:v>
                </c:pt>
                <c:pt idx="483">
                  <c:v>108.47</c:v>
                </c:pt>
                <c:pt idx="484">
                  <c:v>2.8</c:v>
                </c:pt>
                <c:pt idx="485">
                  <c:v>32.185000000000002</c:v>
                </c:pt>
                <c:pt idx="486">
                  <c:v>116.75999999999999</c:v>
                </c:pt>
                <c:pt idx="487">
                  <c:v>222.76</c:v>
                </c:pt>
              </c:numCache>
            </c:numRef>
          </c:xVal>
          <c:yVal>
            <c:numRef>
              <c:f>Sheet1!$AA$54:$AA$541</c:f>
              <c:numCache>
                <c:formatCode>General</c:formatCode>
                <c:ptCount val="488"/>
                <c:pt idx="0">
                  <c:v>9.9700000000002547</c:v>
                </c:pt>
                <c:pt idx="1">
                  <c:v>23.299999999999955</c:v>
                </c:pt>
                <c:pt idx="2">
                  <c:v>24.560000000000002</c:v>
                </c:pt>
                <c:pt idx="3">
                  <c:v>79.869999999998981</c:v>
                </c:pt>
                <c:pt idx="4">
                  <c:v>301.93000000000029</c:v>
                </c:pt>
                <c:pt idx="5">
                  <c:v>407.11999999999898</c:v>
                </c:pt>
                <c:pt idx="6">
                  <c:v>287.61999999999989</c:v>
                </c:pt>
                <c:pt idx="7">
                  <c:v>483.26</c:v>
                </c:pt>
                <c:pt idx="8">
                  <c:v>151.01999999999998</c:v>
                </c:pt>
                <c:pt idx="9">
                  <c:v>25.799999999999997</c:v>
                </c:pt>
                <c:pt idx="10">
                  <c:v>177.99000000000069</c:v>
                </c:pt>
                <c:pt idx="11">
                  <c:v>254.01</c:v>
                </c:pt>
                <c:pt idx="12">
                  <c:v>22.960000000000036</c:v>
                </c:pt>
                <c:pt idx="13">
                  <c:v>4.7900000000000063</c:v>
                </c:pt>
                <c:pt idx="14">
                  <c:v>189.21000000000004</c:v>
                </c:pt>
                <c:pt idx="15">
                  <c:v>110.13999999999987</c:v>
                </c:pt>
                <c:pt idx="16">
                  <c:v>40.979999999999961</c:v>
                </c:pt>
                <c:pt idx="17">
                  <c:v>14.789999999999964</c:v>
                </c:pt>
                <c:pt idx="18">
                  <c:v>183.5</c:v>
                </c:pt>
                <c:pt idx="19">
                  <c:v>60.020000000000039</c:v>
                </c:pt>
                <c:pt idx="20">
                  <c:v>46.399999999999977</c:v>
                </c:pt>
                <c:pt idx="21">
                  <c:v>315.14999999999986</c:v>
                </c:pt>
                <c:pt idx="22">
                  <c:v>54.299999999999955</c:v>
                </c:pt>
                <c:pt idx="23">
                  <c:v>25.350000000000023</c:v>
                </c:pt>
                <c:pt idx="24">
                  <c:v>83.130000000000109</c:v>
                </c:pt>
                <c:pt idx="25">
                  <c:v>3.16</c:v>
                </c:pt>
                <c:pt idx="26">
                  <c:v>124.53999999999996</c:v>
                </c:pt>
                <c:pt idx="27">
                  <c:v>8.9400000000005093</c:v>
                </c:pt>
                <c:pt idx="28">
                  <c:v>107.86999999999898</c:v>
                </c:pt>
                <c:pt idx="29">
                  <c:v>230.33999999999924</c:v>
                </c:pt>
                <c:pt idx="30">
                  <c:v>68.639999999999873</c:v>
                </c:pt>
                <c:pt idx="31">
                  <c:v>13.649999999999991</c:v>
                </c:pt>
                <c:pt idx="32">
                  <c:v>32.92</c:v>
                </c:pt>
                <c:pt idx="33">
                  <c:v>46.900000000000091</c:v>
                </c:pt>
                <c:pt idx="34">
                  <c:v>35.029999999999973</c:v>
                </c:pt>
                <c:pt idx="35">
                  <c:v>29.149999999999991</c:v>
                </c:pt>
                <c:pt idx="36">
                  <c:v>82.119999999998981</c:v>
                </c:pt>
                <c:pt idx="37">
                  <c:v>45.92</c:v>
                </c:pt>
                <c:pt idx="38">
                  <c:v>190.20000000000005</c:v>
                </c:pt>
                <c:pt idx="39">
                  <c:v>53.3599999999999</c:v>
                </c:pt>
                <c:pt idx="40">
                  <c:v>30.549999999999955</c:v>
                </c:pt>
                <c:pt idx="41">
                  <c:v>119.25</c:v>
                </c:pt>
                <c:pt idx="42">
                  <c:v>234.02999999999975</c:v>
                </c:pt>
                <c:pt idx="43">
                  <c:v>49.860000000000014</c:v>
                </c:pt>
                <c:pt idx="44">
                  <c:v>16.230000000000018</c:v>
                </c:pt>
                <c:pt idx="45">
                  <c:v>70.779999999999745</c:v>
                </c:pt>
                <c:pt idx="46">
                  <c:v>76.239999999999952</c:v>
                </c:pt>
                <c:pt idx="47">
                  <c:v>4.410000000000025</c:v>
                </c:pt>
                <c:pt idx="48">
                  <c:v>139.34999999999991</c:v>
                </c:pt>
                <c:pt idx="49">
                  <c:v>137.13999999999999</c:v>
                </c:pt>
                <c:pt idx="50">
                  <c:v>109.96000000000004</c:v>
                </c:pt>
                <c:pt idx="51">
                  <c:v>41.940000000000509</c:v>
                </c:pt>
                <c:pt idx="52">
                  <c:v>94.440000000000055</c:v>
                </c:pt>
                <c:pt idx="53">
                  <c:v>328.54000000000087</c:v>
                </c:pt>
                <c:pt idx="54">
                  <c:v>122.96000000000004</c:v>
                </c:pt>
                <c:pt idx="55">
                  <c:v>28.170000000000016</c:v>
                </c:pt>
                <c:pt idx="56">
                  <c:v>121.28999999999996</c:v>
                </c:pt>
                <c:pt idx="57">
                  <c:v>48.640000000000327</c:v>
                </c:pt>
                <c:pt idx="58">
                  <c:v>15.940000000000055</c:v>
                </c:pt>
                <c:pt idx="59">
                  <c:v>250.83999999999969</c:v>
                </c:pt>
                <c:pt idx="60">
                  <c:v>197.82000000000062</c:v>
                </c:pt>
                <c:pt idx="61">
                  <c:v>75.329999999999927</c:v>
                </c:pt>
                <c:pt idx="62">
                  <c:v>21.730000000000018</c:v>
                </c:pt>
                <c:pt idx="63">
                  <c:v>45.879999999999995</c:v>
                </c:pt>
                <c:pt idx="64">
                  <c:v>42.579999999999927</c:v>
                </c:pt>
                <c:pt idx="65">
                  <c:v>110.09000000000015</c:v>
                </c:pt>
                <c:pt idx="66">
                  <c:v>75.289999999999964</c:v>
                </c:pt>
                <c:pt idx="67">
                  <c:v>151.11000000000058</c:v>
                </c:pt>
                <c:pt idx="68">
                  <c:v>25.470000000000027</c:v>
                </c:pt>
                <c:pt idx="69">
                  <c:v>126.99000000000001</c:v>
                </c:pt>
                <c:pt idx="70">
                  <c:v>37.300000000000011</c:v>
                </c:pt>
                <c:pt idx="71">
                  <c:v>42.089999999999918</c:v>
                </c:pt>
                <c:pt idx="72">
                  <c:v>7.9299999999999926</c:v>
                </c:pt>
                <c:pt idx="73">
                  <c:v>20.03000000000003</c:v>
                </c:pt>
                <c:pt idx="74">
                  <c:v>76.529999999999973</c:v>
                </c:pt>
                <c:pt idx="75">
                  <c:v>230.11999999999898</c:v>
                </c:pt>
                <c:pt idx="76">
                  <c:v>86.34</c:v>
                </c:pt>
                <c:pt idx="77">
                  <c:v>135.49</c:v>
                </c:pt>
                <c:pt idx="78">
                  <c:v>22.200000000000045</c:v>
                </c:pt>
                <c:pt idx="79">
                  <c:v>3.1000000000000014</c:v>
                </c:pt>
                <c:pt idx="80">
                  <c:v>29.939999999999998</c:v>
                </c:pt>
                <c:pt idx="81">
                  <c:v>120.57999999999993</c:v>
                </c:pt>
                <c:pt idx="82">
                  <c:v>72.070000000000164</c:v>
                </c:pt>
                <c:pt idx="83">
                  <c:v>5.6299999999999955</c:v>
                </c:pt>
                <c:pt idx="84">
                  <c:v>68.839999999999975</c:v>
                </c:pt>
                <c:pt idx="85">
                  <c:v>25.160000000000309</c:v>
                </c:pt>
                <c:pt idx="86">
                  <c:v>47.739999999999782</c:v>
                </c:pt>
                <c:pt idx="87">
                  <c:v>73.97999999999999</c:v>
                </c:pt>
                <c:pt idx="88">
                  <c:v>16.1099999999999</c:v>
                </c:pt>
                <c:pt idx="89">
                  <c:v>9.2200000000000273</c:v>
                </c:pt>
                <c:pt idx="90">
                  <c:v>7.5900000000001455</c:v>
                </c:pt>
                <c:pt idx="91">
                  <c:v>166.20999999999992</c:v>
                </c:pt>
                <c:pt idx="92">
                  <c:v>7.8599999999999994</c:v>
                </c:pt>
                <c:pt idx="93">
                  <c:v>2.2100000000000364</c:v>
                </c:pt>
                <c:pt idx="94">
                  <c:v>19.03</c:v>
                </c:pt>
                <c:pt idx="95">
                  <c:v>78.740000000000009</c:v>
                </c:pt>
                <c:pt idx="96">
                  <c:v>29.010000000000218</c:v>
                </c:pt>
                <c:pt idx="97">
                  <c:v>11.439999999999998</c:v>
                </c:pt>
                <c:pt idx="98">
                  <c:v>38.94</c:v>
                </c:pt>
                <c:pt idx="99">
                  <c:v>170.14000000000033</c:v>
                </c:pt>
                <c:pt idx="100">
                  <c:v>70.38</c:v>
                </c:pt>
                <c:pt idx="101">
                  <c:v>125.54999999999995</c:v>
                </c:pt>
                <c:pt idx="102">
                  <c:v>125.20999999999913</c:v>
                </c:pt>
                <c:pt idx="103">
                  <c:v>73.5</c:v>
                </c:pt>
                <c:pt idx="104">
                  <c:v>21.54</c:v>
                </c:pt>
                <c:pt idx="105">
                  <c:v>94.580000000000155</c:v>
                </c:pt>
                <c:pt idx="106">
                  <c:v>251.44000000000005</c:v>
                </c:pt>
                <c:pt idx="107">
                  <c:v>30.28</c:v>
                </c:pt>
                <c:pt idx="108">
                  <c:v>86.990000000000236</c:v>
                </c:pt>
                <c:pt idx="109">
                  <c:v>29.880000000000003</c:v>
                </c:pt>
                <c:pt idx="110">
                  <c:v>88.759999999999991</c:v>
                </c:pt>
                <c:pt idx="111">
                  <c:v>83.150000000000091</c:v>
                </c:pt>
                <c:pt idx="112">
                  <c:v>86.010000000000218</c:v>
                </c:pt>
                <c:pt idx="113">
                  <c:v>1.4699999999999704</c:v>
                </c:pt>
                <c:pt idx="114">
                  <c:v>81.29000000000002</c:v>
                </c:pt>
                <c:pt idx="115">
                  <c:v>73.47</c:v>
                </c:pt>
                <c:pt idx="116">
                  <c:v>11.370000000000001</c:v>
                </c:pt>
                <c:pt idx="117">
                  <c:v>61.149999999999977</c:v>
                </c:pt>
                <c:pt idx="118">
                  <c:v>9.4200000000000017</c:v>
                </c:pt>
                <c:pt idx="119">
                  <c:v>33.07000000000005</c:v>
                </c:pt>
                <c:pt idx="120">
                  <c:v>1.2599999999999909</c:v>
                </c:pt>
                <c:pt idx="121">
                  <c:v>50.230000000000018</c:v>
                </c:pt>
                <c:pt idx="122">
                  <c:v>31.330000000000837</c:v>
                </c:pt>
                <c:pt idx="123">
                  <c:v>78.700000000000017</c:v>
                </c:pt>
                <c:pt idx="124">
                  <c:v>64.72</c:v>
                </c:pt>
                <c:pt idx="125">
                  <c:v>0.96000000000000796</c:v>
                </c:pt>
                <c:pt idx="126">
                  <c:v>52.159999999999968</c:v>
                </c:pt>
                <c:pt idx="127">
                  <c:v>89.849999999999454</c:v>
                </c:pt>
                <c:pt idx="128">
                  <c:v>36.210000000000036</c:v>
                </c:pt>
                <c:pt idx="129">
                  <c:v>184.67999999999995</c:v>
                </c:pt>
                <c:pt idx="130">
                  <c:v>62.389999999999986</c:v>
                </c:pt>
                <c:pt idx="131">
                  <c:v>89.62</c:v>
                </c:pt>
                <c:pt idx="132">
                  <c:v>107.93</c:v>
                </c:pt>
                <c:pt idx="133">
                  <c:v>55.680000000000291</c:v>
                </c:pt>
                <c:pt idx="134">
                  <c:v>20.439999999999998</c:v>
                </c:pt>
                <c:pt idx="135">
                  <c:v>2.6099999999999994</c:v>
                </c:pt>
                <c:pt idx="136">
                  <c:v>73.269999999999982</c:v>
                </c:pt>
                <c:pt idx="137">
                  <c:v>40.639999999999873</c:v>
                </c:pt>
                <c:pt idx="138">
                  <c:v>121.90999999999985</c:v>
                </c:pt>
                <c:pt idx="139">
                  <c:v>83.690000000000055</c:v>
                </c:pt>
                <c:pt idx="140">
                  <c:v>56.970000000000027</c:v>
                </c:pt>
                <c:pt idx="141">
                  <c:v>74.3900000000001</c:v>
                </c:pt>
                <c:pt idx="142">
                  <c:v>6.2799999999999727</c:v>
                </c:pt>
                <c:pt idx="143">
                  <c:v>9.4900000000000091</c:v>
                </c:pt>
                <c:pt idx="144">
                  <c:v>8.1200000000000045</c:v>
                </c:pt>
                <c:pt idx="145">
                  <c:v>5.1799999999998363</c:v>
                </c:pt>
                <c:pt idx="146">
                  <c:v>11.780000000000001</c:v>
                </c:pt>
                <c:pt idx="147">
                  <c:v>29.7800000000002</c:v>
                </c:pt>
                <c:pt idx="148">
                  <c:v>24.999999999999972</c:v>
                </c:pt>
                <c:pt idx="149">
                  <c:v>12.340000000000146</c:v>
                </c:pt>
                <c:pt idx="150">
                  <c:v>118.36000000000001</c:v>
                </c:pt>
                <c:pt idx="151">
                  <c:v>91.590000000000146</c:v>
                </c:pt>
                <c:pt idx="152">
                  <c:v>19.890000000000004</c:v>
                </c:pt>
                <c:pt idx="153">
                  <c:v>30.439999999999998</c:v>
                </c:pt>
                <c:pt idx="154">
                  <c:v>39.510000000000005</c:v>
                </c:pt>
                <c:pt idx="155">
                  <c:v>89.2199999999998</c:v>
                </c:pt>
                <c:pt idx="156">
                  <c:v>116.40000000000009</c:v>
                </c:pt>
                <c:pt idx="157">
                  <c:v>35.709999999999923</c:v>
                </c:pt>
                <c:pt idx="158">
                  <c:v>110.49000000000001</c:v>
                </c:pt>
                <c:pt idx="159">
                  <c:v>60.430000000000291</c:v>
                </c:pt>
                <c:pt idx="160">
                  <c:v>0.66000000000000014</c:v>
                </c:pt>
                <c:pt idx="161">
                  <c:v>6.1500000000000057</c:v>
                </c:pt>
                <c:pt idx="162">
                  <c:v>14.539999999999992</c:v>
                </c:pt>
                <c:pt idx="163">
                  <c:v>6.2099999999999991</c:v>
                </c:pt>
                <c:pt idx="164">
                  <c:v>28.439999999999998</c:v>
                </c:pt>
                <c:pt idx="165">
                  <c:v>14.920000000000016</c:v>
                </c:pt>
                <c:pt idx="166">
                  <c:v>97.699999999999989</c:v>
                </c:pt>
                <c:pt idx="167">
                  <c:v>24.28</c:v>
                </c:pt>
                <c:pt idx="168">
                  <c:v>73.740000000000009</c:v>
                </c:pt>
                <c:pt idx="169">
                  <c:v>23.159999999999968</c:v>
                </c:pt>
                <c:pt idx="170">
                  <c:v>83.269999999999982</c:v>
                </c:pt>
                <c:pt idx="171">
                  <c:v>251.46000000000004</c:v>
                </c:pt>
                <c:pt idx="172">
                  <c:v>17.590000000000003</c:v>
                </c:pt>
                <c:pt idx="173">
                  <c:v>2.11</c:v>
                </c:pt>
                <c:pt idx="174">
                  <c:v>25.370000000000005</c:v>
                </c:pt>
                <c:pt idx="175">
                  <c:v>11.909999999999968</c:v>
                </c:pt>
                <c:pt idx="176">
                  <c:v>74.679999999999993</c:v>
                </c:pt>
                <c:pt idx="177">
                  <c:v>142.76000000000022</c:v>
                </c:pt>
                <c:pt idx="178">
                  <c:v>53.079999999999927</c:v>
                </c:pt>
                <c:pt idx="179">
                  <c:v>26.449999999999996</c:v>
                </c:pt>
                <c:pt idx="180">
                  <c:v>97</c:v>
                </c:pt>
                <c:pt idx="181">
                  <c:v>30.240000000000009</c:v>
                </c:pt>
                <c:pt idx="182">
                  <c:v>59</c:v>
                </c:pt>
                <c:pt idx="183">
                  <c:v>278.78999999999996</c:v>
                </c:pt>
                <c:pt idx="184">
                  <c:v>61.900000000000091</c:v>
                </c:pt>
                <c:pt idx="185">
                  <c:v>121.44000000000005</c:v>
                </c:pt>
                <c:pt idx="186">
                  <c:v>7.960000000000008</c:v>
                </c:pt>
                <c:pt idx="187">
                  <c:v>59.890000000000043</c:v>
                </c:pt>
                <c:pt idx="188">
                  <c:v>41.489999999999995</c:v>
                </c:pt>
                <c:pt idx="189">
                  <c:v>66.159999999999968</c:v>
                </c:pt>
                <c:pt idx="190">
                  <c:v>240.98000000000002</c:v>
                </c:pt>
                <c:pt idx="191">
                  <c:v>16.330000000000041</c:v>
                </c:pt>
                <c:pt idx="192">
                  <c:v>5.3700000000000045</c:v>
                </c:pt>
                <c:pt idx="193">
                  <c:v>31.029999999999973</c:v>
                </c:pt>
                <c:pt idx="194">
                  <c:v>71.930000000000007</c:v>
                </c:pt>
                <c:pt idx="195">
                  <c:v>4.3199999999999363</c:v>
                </c:pt>
                <c:pt idx="196">
                  <c:v>74.030000000000086</c:v>
                </c:pt>
                <c:pt idx="197">
                  <c:v>27.36999999999999</c:v>
                </c:pt>
                <c:pt idx="198">
                  <c:v>2.4899999999999993</c:v>
                </c:pt>
                <c:pt idx="199">
                  <c:v>34.949999999999989</c:v>
                </c:pt>
                <c:pt idx="200">
                  <c:v>3.0199999999999818</c:v>
                </c:pt>
                <c:pt idx="201">
                  <c:v>14.730000000000018</c:v>
                </c:pt>
                <c:pt idx="202">
                  <c:v>13.019999999999996</c:v>
                </c:pt>
                <c:pt idx="203">
                  <c:v>50.130000000000109</c:v>
                </c:pt>
                <c:pt idx="204">
                  <c:v>12.350000000000001</c:v>
                </c:pt>
                <c:pt idx="205">
                  <c:v>131.90000000000009</c:v>
                </c:pt>
                <c:pt idx="206">
                  <c:v>123.48000000000002</c:v>
                </c:pt>
                <c:pt idx="207">
                  <c:v>44.449999999999989</c:v>
                </c:pt>
                <c:pt idx="208">
                  <c:v>73.759999999999991</c:v>
                </c:pt>
                <c:pt idx="209">
                  <c:v>42.45999999999998</c:v>
                </c:pt>
                <c:pt idx="210">
                  <c:v>66.750000000000028</c:v>
                </c:pt>
                <c:pt idx="211">
                  <c:v>8.0699999999999932</c:v>
                </c:pt>
                <c:pt idx="212">
                  <c:v>11.619999999999976</c:v>
                </c:pt>
                <c:pt idx="213">
                  <c:v>55.679999999999836</c:v>
                </c:pt>
                <c:pt idx="214">
                  <c:v>15.70999999999998</c:v>
                </c:pt>
                <c:pt idx="215">
                  <c:v>67.25</c:v>
                </c:pt>
                <c:pt idx="216">
                  <c:v>37.699999999999989</c:v>
                </c:pt>
                <c:pt idx="217">
                  <c:v>102.05000000000001</c:v>
                </c:pt>
                <c:pt idx="218">
                  <c:v>81.920000000000073</c:v>
                </c:pt>
                <c:pt idx="219">
                  <c:v>26.519999999999982</c:v>
                </c:pt>
                <c:pt idx="220">
                  <c:v>46.649999999999864</c:v>
                </c:pt>
                <c:pt idx="221">
                  <c:v>125.07999999999993</c:v>
                </c:pt>
                <c:pt idx="222">
                  <c:v>142.15000000000009</c:v>
                </c:pt>
                <c:pt idx="223">
                  <c:v>20.350000000000001</c:v>
                </c:pt>
                <c:pt idx="224">
                  <c:v>3.1200000000000045</c:v>
                </c:pt>
                <c:pt idx="225">
                  <c:v>6.8000000000001819</c:v>
                </c:pt>
                <c:pt idx="226">
                  <c:v>9.3199999999999932</c:v>
                </c:pt>
                <c:pt idx="227">
                  <c:v>2.0500000000000003</c:v>
                </c:pt>
                <c:pt idx="228">
                  <c:v>217.8</c:v>
                </c:pt>
                <c:pt idx="229">
                  <c:v>0</c:v>
                </c:pt>
                <c:pt idx="230">
                  <c:v>47.879999999999995</c:v>
                </c:pt>
                <c:pt idx="231">
                  <c:v>16.859999999999985</c:v>
                </c:pt>
                <c:pt idx="232">
                  <c:v>20.529999999999973</c:v>
                </c:pt>
                <c:pt idx="233">
                  <c:v>39.559999999999945</c:v>
                </c:pt>
                <c:pt idx="234">
                  <c:v>14.420000000000016</c:v>
                </c:pt>
                <c:pt idx="235">
                  <c:v>34.47</c:v>
                </c:pt>
                <c:pt idx="236">
                  <c:v>2.6000000000000014</c:v>
                </c:pt>
                <c:pt idx="237">
                  <c:v>7.7100000000000364</c:v>
                </c:pt>
                <c:pt idx="238">
                  <c:v>49.8</c:v>
                </c:pt>
                <c:pt idx="239">
                  <c:v>6.039999999999992</c:v>
                </c:pt>
                <c:pt idx="240">
                  <c:v>25.480000000000004</c:v>
                </c:pt>
                <c:pt idx="241">
                  <c:v>0.17999999999999972</c:v>
                </c:pt>
                <c:pt idx="242">
                  <c:v>28.329999999999984</c:v>
                </c:pt>
                <c:pt idx="243">
                  <c:v>7.7700000000000102</c:v>
                </c:pt>
                <c:pt idx="244">
                  <c:v>14.34</c:v>
                </c:pt>
                <c:pt idx="245">
                  <c:v>52.860000000000014</c:v>
                </c:pt>
                <c:pt idx="246">
                  <c:v>4.7999999999999972</c:v>
                </c:pt>
                <c:pt idx="247">
                  <c:v>57.200000000000045</c:v>
                </c:pt>
                <c:pt idx="248">
                  <c:v>19.97</c:v>
                </c:pt>
                <c:pt idx="249">
                  <c:v>9.7299999999999969</c:v>
                </c:pt>
                <c:pt idx="250">
                  <c:v>27.670000000000016</c:v>
                </c:pt>
                <c:pt idx="251">
                  <c:v>84.5</c:v>
                </c:pt>
                <c:pt idx="252">
                  <c:v>65.700000000000045</c:v>
                </c:pt>
                <c:pt idx="253">
                  <c:v>125.86000000000001</c:v>
                </c:pt>
                <c:pt idx="254">
                  <c:v>8.2699999999999818</c:v>
                </c:pt>
                <c:pt idx="255">
                  <c:v>11.649999999999991</c:v>
                </c:pt>
                <c:pt idx="256">
                  <c:v>42.230000000000018</c:v>
                </c:pt>
                <c:pt idx="257">
                  <c:v>17.240000000000009</c:v>
                </c:pt>
                <c:pt idx="258">
                  <c:v>40.019999999999982</c:v>
                </c:pt>
                <c:pt idx="259">
                  <c:v>35.339999999999918</c:v>
                </c:pt>
                <c:pt idx="260">
                  <c:v>143.22999999999956</c:v>
                </c:pt>
                <c:pt idx="261">
                  <c:v>10.51</c:v>
                </c:pt>
                <c:pt idx="262">
                  <c:v>1.7800000000000011</c:v>
                </c:pt>
                <c:pt idx="263">
                  <c:v>100.07999999999993</c:v>
                </c:pt>
                <c:pt idx="264">
                  <c:v>54.5</c:v>
                </c:pt>
                <c:pt idx="265">
                  <c:v>113.65999999999997</c:v>
                </c:pt>
                <c:pt idx="266">
                  <c:v>62.580000000000041</c:v>
                </c:pt>
                <c:pt idx="267">
                  <c:v>14.269999999999996</c:v>
                </c:pt>
                <c:pt idx="268">
                  <c:v>44.779999999999994</c:v>
                </c:pt>
                <c:pt idx="269">
                  <c:v>42.680000000000064</c:v>
                </c:pt>
                <c:pt idx="270">
                  <c:v>67.81</c:v>
                </c:pt>
                <c:pt idx="271">
                  <c:v>5.3899999999999864</c:v>
                </c:pt>
                <c:pt idx="272">
                  <c:v>0.17999999999999972</c:v>
                </c:pt>
                <c:pt idx="273">
                  <c:v>35.060000000000173</c:v>
                </c:pt>
                <c:pt idx="274">
                  <c:v>28.08</c:v>
                </c:pt>
                <c:pt idx="275">
                  <c:v>13.279999999999998</c:v>
                </c:pt>
                <c:pt idx="276">
                  <c:v>20.45999999999998</c:v>
                </c:pt>
                <c:pt idx="277">
                  <c:v>21.11</c:v>
                </c:pt>
                <c:pt idx="278">
                  <c:v>16.309999999999995</c:v>
                </c:pt>
                <c:pt idx="279">
                  <c:v>82.88</c:v>
                </c:pt>
                <c:pt idx="280">
                  <c:v>15.280000000000001</c:v>
                </c:pt>
                <c:pt idx="281">
                  <c:v>26.149999999999977</c:v>
                </c:pt>
                <c:pt idx="282">
                  <c:v>64.230000000000018</c:v>
                </c:pt>
                <c:pt idx="283">
                  <c:v>64.029999999999745</c:v>
                </c:pt>
                <c:pt idx="284">
                  <c:v>6.9200000000000728</c:v>
                </c:pt>
                <c:pt idx="285">
                  <c:v>39.109999999999985</c:v>
                </c:pt>
                <c:pt idx="286">
                  <c:v>4.3500000000000227</c:v>
                </c:pt>
                <c:pt idx="287">
                  <c:v>30.960000000000036</c:v>
                </c:pt>
                <c:pt idx="288">
                  <c:v>22.11999999999999</c:v>
                </c:pt>
                <c:pt idx="289">
                  <c:v>8.9899999999999949</c:v>
                </c:pt>
                <c:pt idx="290">
                  <c:v>34.819999999999993</c:v>
                </c:pt>
                <c:pt idx="291">
                  <c:v>28.8900000000001</c:v>
                </c:pt>
                <c:pt idx="292">
                  <c:v>8.9500000000000455</c:v>
                </c:pt>
                <c:pt idx="293">
                  <c:v>7.4200000000000728</c:v>
                </c:pt>
                <c:pt idx="294">
                  <c:v>42.22</c:v>
                </c:pt>
                <c:pt idx="295">
                  <c:v>80.429999999999836</c:v>
                </c:pt>
                <c:pt idx="296">
                  <c:v>5.4800000000000182</c:v>
                </c:pt>
                <c:pt idx="297">
                  <c:v>3.1600000000000037</c:v>
                </c:pt>
                <c:pt idx="298">
                  <c:v>70.399999999999977</c:v>
                </c:pt>
                <c:pt idx="299">
                  <c:v>45.000000000000014</c:v>
                </c:pt>
                <c:pt idx="300">
                  <c:v>64.099999999999966</c:v>
                </c:pt>
                <c:pt idx="301">
                  <c:v>15.029999999999973</c:v>
                </c:pt>
                <c:pt idx="302">
                  <c:v>20.36</c:v>
                </c:pt>
                <c:pt idx="303">
                  <c:v>22.009999999999991</c:v>
                </c:pt>
                <c:pt idx="304">
                  <c:v>18.369999999999997</c:v>
                </c:pt>
                <c:pt idx="305">
                  <c:v>19.960000000000008</c:v>
                </c:pt>
                <c:pt idx="306">
                  <c:v>4.4100000000000108</c:v>
                </c:pt>
                <c:pt idx="307">
                  <c:v>58.069999999999993</c:v>
                </c:pt>
                <c:pt idx="308">
                  <c:v>44.050000000000011</c:v>
                </c:pt>
                <c:pt idx="309">
                  <c:v>85.94</c:v>
                </c:pt>
                <c:pt idx="310">
                  <c:v>8.5800000000000054</c:v>
                </c:pt>
                <c:pt idx="311">
                  <c:v>19.759999999999991</c:v>
                </c:pt>
                <c:pt idx="312">
                  <c:v>53.710000000000036</c:v>
                </c:pt>
                <c:pt idx="313">
                  <c:v>37.440000000000026</c:v>
                </c:pt>
                <c:pt idx="314">
                  <c:v>40.58</c:v>
                </c:pt>
                <c:pt idx="315">
                  <c:v>0.34000000000000341</c:v>
                </c:pt>
                <c:pt idx="316">
                  <c:v>15.359999999999985</c:v>
                </c:pt>
                <c:pt idx="317">
                  <c:v>9.9999999999909051E-3</c:v>
                </c:pt>
                <c:pt idx="318">
                  <c:v>87</c:v>
                </c:pt>
                <c:pt idx="319">
                  <c:v>10.449999999999996</c:v>
                </c:pt>
                <c:pt idx="320">
                  <c:v>63.650000000000091</c:v>
                </c:pt>
                <c:pt idx="321">
                  <c:v>11.139999999999986</c:v>
                </c:pt>
                <c:pt idx="322">
                  <c:v>41.26</c:v>
                </c:pt>
                <c:pt idx="323">
                  <c:v>60.949999999999989</c:v>
                </c:pt>
                <c:pt idx="324">
                  <c:v>9.7299999999999986</c:v>
                </c:pt>
                <c:pt idx="325">
                  <c:v>12.849999999999994</c:v>
                </c:pt>
                <c:pt idx="326">
                  <c:v>27.860000000000127</c:v>
                </c:pt>
                <c:pt idx="327">
                  <c:v>64.889999999999986</c:v>
                </c:pt>
                <c:pt idx="328">
                  <c:v>66.699999999999989</c:v>
                </c:pt>
                <c:pt idx="329">
                  <c:v>5.5299999999999727</c:v>
                </c:pt>
                <c:pt idx="330">
                  <c:v>2.16</c:v>
                </c:pt>
                <c:pt idx="331">
                  <c:v>20.490000000000009</c:v>
                </c:pt>
                <c:pt idx="332">
                  <c:v>89.049999999999983</c:v>
                </c:pt>
                <c:pt idx="333">
                  <c:v>17.879999999999995</c:v>
                </c:pt>
                <c:pt idx="334">
                  <c:v>7.42999999999995</c:v>
                </c:pt>
                <c:pt idx="335">
                  <c:v>18.669999999999845</c:v>
                </c:pt>
                <c:pt idx="336">
                  <c:v>25.590000000000032</c:v>
                </c:pt>
                <c:pt idx="337">
                  <c:v>3.7300000000000004</c:v>
                </c:pt>
                <c:pt idx="338">
                  <c:v>59.78</c:v>
                </c:pt>
                <c:pt idx="339">
                  <c:v>4.6899999999999409</c:v>
                </c:pt>
                <c:pt idx="340">
                  <c:v>39.78</c:v>
                </c:pt>
                <c:pt idx="341">
                  <c:v>49.079999999999927</c:v>
                </c:pt>
                <c:pt idx="342">
                  <c:v>28.860000000000014</c:v>
                </c:pt>
                <c:pt idx="343">
                  <c:v>80.539999999999964</c:v>
                </c:pt>
                <c:pt idx="344">
                  <c:v>110.66000000000008</c:v>
                </c:pt>
                <c:pt idx="345">
                  <c:v>60.339999999999975</c:v>
                </c:pt>
                <c:pt idx="346">
                  <c:v>38.949999999999996</c:v>
                </c:pt>
                <c:pt idx="347">
                  <c:v>41</c:v>
                </c:pt>
                <c:pt idx="348">
                  <c:v>83.110000000000127</c:v>
                </c:pt>
                <c:pt idx="349">
                  <c:v>5.73</c:v>
                </c:pt>
                <c:pt idx="350">
                  <c:v>12.150000000000006</c:v>
                </c:pt>
                <c:pt idx="351">
                  <c:v>89.710000000000008</c:v>
                </c:pt>
                <c:pt idx="352">
                  <c:v>25.889999999999997</c:v>
                </c:pt>
                <c:pt idx="353">
                  <c:v>20.589999999999989</c:v>
                </c:pt>
                <c:pt idx="354">
                  <c:v>24.600000000000023</c:v>
                </c:pt>
                <c:pt idx="355">
                  <c:v>8.8499999999999943</c:v>
                </c:pt>
                <c:pt idx="356">
                  <c:v>15.570000000000007</c:v>
                </c:pt>
                <c:pt idx="357">
                  <c:v>88.370000000000118</c:v>
                </c:pt>
                <c:pt idx="358">
                  <c:v>123.52999999999997</c:v>
                </c:pt>
                <c:pt idx="359">
                  <c:v>15.27000000000001</c:v>
                </c:pt>
                <c:pt idx="360">
                  <c:v>41.859999999999985</c:v>
                </c:pt>
                <c:pt idx="361">
                  <c:v>59.899999999999991</c:v>
                </c:pt>
                <c:pt idx="362">
                  <c:v>5.1399999999999864</c:v>
                </c:pt>
                <c:pt idx="363">
                  <c:v>68.79000000000002</c:v>
                </c:pt>
                <c:pt idx="364">
                  <c:v>66.139999999999986</c:v>
                </c:pt>
                <c:pt idx="365">
                  <c:v>1.7199999999999989</c:v>
                </c:pt>
                <c:pt idx="366">
                  <c:v>43.6</c:v>
                </c:pt>
                <c:pt idx="367">
                  <c:v>29.019999999999982</c:v>
                </c:pt>
                <c:pt idx="368">
                  <c:v>79.87</c:v>
                </c:pt>
                <c:pt idx="369">
                  <c:v>17.049999999999955</c:v>
                </c:pt>
                <c:pt idx="370">
                  <c:v>29.949999999999989</c:v>
                </c:pt>
                <c:pt idx="371">
                  <c:v>8.6299999999999955</c:v>
                </c:pt>
                <c:pt idx="372">
                  <c:v>43.849999999999909</c:v>
                </c:pt>
                <c:pt idx="373">
                  <c:v>14.659999999999968</c:v>
                </c:pt>
                <c:pt idx="374">
                  <c:v>19.090000000000003</c:v>
                </c:pt>
                <c:pt idx="375">
                  <c:v>33.31</c:v>
                </c:pt>
                <c:pt idx="376">
                  <c:v>26.28</c:v>
                </c:pt>
                <c:pt idx="377">
                  <c:v>10.669999999999987</c:v>
                </c:pt>
                <c:pt idx="378">
                  <c:v>11.67999999999995</c:v>
                </c:pt>
                <c:pt idx="379">
                  <c:v>70.960000000000008</c:v>
                </c:pt>
                <c:pt idx="380">
                  <c:v>17.659999999999968</c:v>
                </c:pt>
                <c:pt idx="381">
                  <c:v>33.610000000000014</c:v>
                </c:pt>
                <c:pt idx="382">
                  <c:v>78.139999999999986</c:v>
                </c:pt>
                <c:pt idx="383">
                  <c:v>41.860000000000014</c:v>
                </c:pt>
                <c:pt idx="384">
                  <c:v>42.839999999999975</c:v>
                </c:pt>
                <c:pt idx="385">
                  <c:v>3.9099999999999966</c:v>
                </c:pt>
                <c:pt idx="386">
                  <c:v>21.769999999999982</c:v>
                </c:pt>
                <c:pt idx="387">
                  <c:v>30.649999999999977</c:v>
                </c:pt>
                <c:pt idx="388">
                  <c:v>21.120000000000005</c:v>
                </c:pt>
                <c:pt idx="389">
                  <c:v>35.680000000000007</c:v>
                </c:pt>
                <c:pt idx="390">
                  <c:v>15.620000000000005</c:v>
                </c:pt>
                <c:pt idx="391">
                  <c:v>26.900000000000006</c:v>
                </c:pt>
                <c:pt idx="392">
                  <c:v>41.79000000000002</c:v>
                </c:pt>
                <c:pt idx="393">
                  <c:v>20.430000000000007</c:v>
                </c:pt>
                <c:pt idx="394">
                  <c:v>37.590000000000032</c:v>
                </c:pt>
                <c:pt idx="395">
                  <c:v>2.5999999999999943</c:v>
                </c:pt>
                <c:pt idx="396">
                  <c:v>27.840000000000003</c:v>
                </c:pt>
                <c:pt idx="397">
                  <c:v>67.610000000000014</c:v>
                </c:pt>
                <c:pt idx="398">
                  <c:v>30.450000000000045</c:v>
                </c:pt>
                <c:pt idx="399">
                  <c:v>1.0399999999999636</c:v>
                </c:pt>
                <c:pt idx="400">
                  <c:v>11.670000000000002</c:v>
                </c:pt>
                <c:pt idx="401">
                  <c:v>8.8199999999999932</c:v>
                </c:pt>
                <c:pt idx="402">
                  <c:v>19.03</c:v>
                </c:pt>
                <c:pt idx="403">
                  <c:v>76.72999999999999</c:v>
                </c:pt>
                <c:pt idx="404">
                  <c:v>13.800000000000011</c:v>
                </c:pt>
                <c:pt idx="405">
                  <c:v>5.6899999999999977</c:v>
                </c:pt>
                <c:pt idx="406">
                  <c:v>9.2300000000000182</c:v>
                </c:pt>
                <c:pt idx="407">
                  <c:v>38.049999999999997</c:v>
                </c:pt>
                <c:pt idx="408">
                  <c:v>14.269999999999996</c:v>
                </c:pt>
                <c:pt idx="409">
                  <c:v>45.230000000000018</c:v>
                </c:pt>
                <c:pt idx="410">
                  <c:v>103.37</c:v>
                </c:pt>
                <c:pt idx="411">
                  <c:v>50.539999999999992</c:v>
                </c:pt>
                <c:pt idx="412">
                  <c:v>37.620000000000005</c:v>
                </c:pt>
                <c:pt idx="413">
                  <c:v>9.3200000000000216</c:v>
                </c:pt>
                <c:pt idx="414">
                  <c:v>14.689999999999998</c:v>
                </c:pt>
                <c:pt idx="415">
                  <c:v>8.6299999999999955</c:v>
                </c:pt>
                <c:pt idx="416">
                  <c:v>27.45999999999998</c:v>
                </c:pt>
                <c:pt idx="417">
                  <c:v>19.820000000000007</c:v>
                </c:pt>
                <c:pt idx="418">
                  <c:v>37.340000000000003</c:v>
                </c:pt>
                <c:pt idx="419">
                  <c:v>0.71999999999999886</c:v>
                </c:pt>
                <c:pt idx="420">
                  <c:v>20.440000000000001</c:v>
                </c:pt>
                <c:pt idx="421">
                  <c:v>55.010000000000005</c:v>
                </c:pt>
                <c:pt idx="422">
                  <c:v>51.78</c:v>
                </c:pt>
                <c:pt idx="423">
                  <c:v>10.379999999999995</c:v>
                </c:pt>
                <c:pt idx="424">
                  <c:v>6.6499999999999773</c:v>
                </c:pt>
                <c:pt idx="425">
                  <c:v>21.480000000000004</c:v>
                </c:pt>
                <c:pt idx="426">
                  <c:v>10.269999999999982</c:v>
                </c:pt>
                <c:pt idx="427">
                  <c:v>7.230000000000004</c:v>
                </c:pt>
                <c:pt idx="428">
                  <c:v>2.9399999999999977</c:v>
                </c:pt>
                <c:pt idx="429">
                  <c:v>58.210000000000036</c:v>
                </c:pt>
                <c:pt idx="430">
                  <c:v>43.750000000000057</c:v>
                </c:pt>
                <c:pt idx="431">
                  <c:v>10.169999999999987</c:v>
                </c:pt>
                <c:pt idx="432">
                  <c:v>35.659999999999968</c:v>
                </c:pt>
                <c:pt idx="433">
                  <c:v>14.530000000000001</c:v>
                </c:pt>
                <c:pt idx="434">
                  <c:v>5.3499999999999943</c:v>
                </c:pt>
                <c:pt idx="435">
                  <c:v>9.02</c:v>
                </c:pt>
                <c:pt idx="436">
                  <c:v>28.620000000000005</c:v>
                </c:pt>
                <c:pt idx="437">
                  <c:v>18.97</c:v>
                </c:pt>
                <c:pt idx="438">
                  <c:v>16.8900000000001</c:v>
                </c:pt>
                <c:pt idx="439">
                  <c:v>47.289999999999992</c:v>
                </c:pt>
                <c:pt idx="440">
                  <c:v>19.089999999999918</c:v>
                </c:pt>
                <c:pt idx="441">
                  <c:v>57.81</c:v>
                </c:pt>
                <c:pt idx="442">
                  <c:v>4.0699999999999932</c:v>
                </c:pt>
                <c:pt idx="443">
                  <c:v>9.75</c:v>
                </c:pt>
                <c:pt idx="444">
                  <c:v>1.7599999999999909</c:v>
                </c:pt>
                <c:pt idx="445">
                  <c:v>25.730000000000018</c:v>
                </c:pt>
                <c:pt idx="446">
                  <c:v>36.819999999999993</c:v>
                </c:pt>
                <c:pt idx="447">
                  <c:v>29.490000000000009</c:v>
                </c:pt>
                <c:pt idx="448">
                  <c:v>55.950000000000045</c:v>
                </c:pt>
                <c:pt idx="449">
                  <c:v>11.570000000000007</c:v>
                </c:pt>
                <c:pt idx="450">
                  <c:v>20.779999999999973</c:v>
                </c:pt>
                <c:pt idx="451">
                  <c:v>7.6900000000000546</c:v>
                </c:pt>
                <c:pt idx="452">
                  <c:v>27.330000000000013</c:v>
                </c:pt>
                <c:pt idx="453">
                  <c:v>23.680000000000007</c:v>
                </c:pt>
                <c:pt idx="454">
                  <c:v>18.670000000000016</c:v>
                </c:pt>
                <c:pt idx="455">
                  <c:v>19.319999999999936</c:v>
                </c:pt>
                <c:pt idx="456">
                  <c:v>49.55</c:v>
                </c:pt>
                <c:pt idx="457">
                  <c:v>3.7799999999999727</c:v>
                </c:pt>
                <c:pt idx="458">
                  <c:v>6.8499999999999943</c:v>
                </c:pt>
                <c:pt idx="459">
                  <c:v>86.019999999999982</c:v>
                </c:pt>
                <c:pt idx="460">
                  <c:v>15.090000000000003</c:v>
                </c:pt>
                <c:pt idx="461">
                  <c:v>7.7200000000000024</c:v>
                </c:pt>
                <c:pt idx="462">
                  <c:v>3.9299999999999997</c:v>
                </c:pt>
                <c:pt idx="463">
                  <c:v>15.1099999999999</c:v>
                </c:pt>
                <c:pt idx="464">
                  <c:v>50.129999999999995</c:v>
                </c:pt>
                <c:pt idx="465">
                  <c:v>1.2400000000000002</c:v>
                </c:pt>
                <c:pt idx="466">
                  <c:v>7.7900000000000009</c:v>
                </c:pt>
                <c:pt idx="467">
                  <c:v>16.78</c:v>
                </c:pt>
                <c:pt idx="468">
                  <c:v>57.9699999999998</c:v>
                </c:pt>
                <c:pt idx="469">
                  <c:v>54.379999999999995</c:v>
                </c:pt>
                <c:pt idx="470">
                  <c:v>36.209999999999994</c:v>
                </c:pt>
                <c:pt idx="471">
                  <c:v>26.680000000000007</c:v>
                </c:pt>
                <c:pt idx="472">
                  <c:v>58.960000000000036</c:v>
                </c:pt>
                <c:pt idx="473">
                  <c:v>0.30999999999998806</c:v>
                </c:pt>
                <c:pt idx="474">
                  <c:v>45.289999999999992</c:v>
                </c:pt>
                <c:pt idx="475">
                  <c:v>6.5300000000000011</c:v>
                </c:pt>
                <c:pt idx="476">
                  <c:v>11.939999999999998</c:v>
                </c:pt>
                <c:pt idx="477">
                  <c:v>95.710000000000036</c:v>
                </c:pt>
                <c:pt idx="478">
                  <c:v>16.450000000000045</c:v>
                </c:pt>
                <c:pt idx="479">
                  <c:v>19.72</c:v>
                </c:pt>
                <c:pt idx="480">
                  <c:v>8.9999999999999858E-2</c:v>
                </c:pt>
                <c:pt idx="481">
                  <c:v>25.770000000000095</c:v>
                </c:pt>
                <c:pt idx="482">
                  <c:v>58.549999999999983</c:v>
                </c:pt>
                <c:pt idx="483">
                  <c:v>1.5999999999999943</c:v>
                </c:pt>
                <c:pt idx="484">
                  <c:v>2.8200000000000003</c:v>
                </c:pt>
                <c:pt idx="485">
                  <c:v>31.589999999999996</c:v>
                </c:pt>
                <c:pt idx="486">
                  <c:v>15.079999999999998</c:v>
                </c:pt>
                <c:pt idx="487">
                  <c:v>18.419999999999987</c:v>
                </c:pt>
              </c:numCache>
            </c:numRef>
          </c:yVal>
        </c:ser>
        <c:axId val="92663808"/>
        <c:axId val="92939008"/>
      </c:scatterChart>
      <c:valAx>
        <c:axId val="92663808"/>
        <c:scaling>
          <c:orientation val="minMax"/>
        </c:scaling>
        <c:axPos val="b"/>
        <c:numFmt formatCode="0.00" sourceLinked="1"/>
        <c:tickLblPos val="nextTo"/>
        <c:crossAx val="92939008"/>
        <c:crosses val="autoZero"/>
        <c:crossBetween val="midCat"/>
      </c:valAx>
      <c:valAx>
        <c:axId val="92939008"/>
        <c:scaling>
          <c:orientation val="minMax"/>
        </c:scaling>
        <c:axPos val="l"/>
        <c:majorGridlines/>
        <c:numFmt formatCode="General" sourceLinked="1"/>
        <c:tickLblPos val="nextTo"/>
        <c:crossAx val="9266380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22</xdr:row>
      <xdr:rowOff>9525</xdr:rowOff>
    </xdr:from>
    <xdr:to>
      <xdr:col>13</xdr:col>
      <xdr:colOff>419100</xdr:colOff>
      <xdr:row>50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4</xdr:row>
      <xdr:rowOff>142875</xdr:rowOff>
    </xdr:from>
    <xdr:to>
      <xdr:col>11</xdr:col>
      <xdr:colOff>466725</xdr:colOff>
      <xdr:row>21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180975</xdr:colOff>
      <xdr:row>25</xdr:row>
      <xdr:rowOff>142875</xdr:rowOff>
    </xdr:from>
    <xdr:to>
      <xdr:col>11</xdr:col>
      <xdr:colOff>485775</xdr:colOff>
      <xdr:row>42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19"/>
  <sheetViews>
    <sheetView topLeftCell="N54" workbookViewId="0">
      <selection activeCell="Z49" sqref="Z49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51</v>
      </c>
    </row>
    <row r="2" spans="1:22">
      <c r="A2" s="3"/>
    </row>
    <row r="3" spans="1:22">
      <c r="A3" s="3"/>
      <c r="G3" s="5" t="s">
        <v>29</v>
      </c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30</v>
      </c>
      <c r="S5" s="6" t="s">
        <v>31</v>
      </c>
      <c r="T5" s="1" t="s">
        <v>12</v>
      </c>
      <c r="V5" s="6" t="s">
        <v>40</v>
      </c>
    </row>
    <row r="6" spans="1:22">
      <c r="A6" s="3" t="s">
        <v>16</v>
      </c>
      <c r="B6" s="1">
        <f t="shared" ref="B6:R6" si="0">COUNT(B54:B541)</f>
        <v>488</v>
      </c>
      <c r="C6" s="1">
        <f t="shared" si="0"/>
        <v>488</v>
      </c>
      <c r="D6" s="1">
        <f t="shared" si="0"/>
        <v>488</v>
      </c>
      <c r="E6" s="1">
        <f t="shared" si="0"/>
        <v>488</v>
      </c>
      <c r="F6" s="1">
        <f t="shared" si="0"/>
        <v>488</v>
      </c>
      <c r="G6" s="1">
        <f t="shared" si="0"/>
        <v>488</v>
      </c>
      <c r="H6" s="1">
        <f t="shared" si="0"/>
        <v>488</v>
      </c>
      <c r="I6" s="1">
        <f t="shared" si="0"/>
        <v>488</v>
      </c>
      <c r="J6" s="1">
        <f t="shared" si="0"/>
        <v>488</v>
      </c>
      <c r="K6" s="1">
        <f t="shared" si="0"/>
        <v>488</v>
      </c>
      <c r="L6" s="1">
        <f t="shared" si="0"/>
        <v>488</v>
      </c>
      <c r="M6" s="1">
        <f t="shared" si="0"/>
        <v>488</v>
      </c>
      <c r="N6" s="1">
        <f t="shared" si="0"/>
        <v>488</v>
      </c>
      <c r="O6" s="1">
        <f t="shared" si="0"/>
        <v>488</v>
      </c>
      <c r="P6" s="1">
        <f t="shared" si="0"/>
        <v>488</v>
      </c>
      <c r="Q6" s="1">
        <f t="shared" si="0"/>
        <v>488</v>
      </c>
      <c r="R6" s="1">
        <f t="shared" si="0"/>
        <v>488</v>
      </c>
      <c r="T6" s="3" t="s">
        <v>16</v>
      </c>
      <c r="V6" s="1">
        <f>COUNT(V54:V541)</f>
        <v>488</v>
      </c>
    </row>
    <row r="7" spans="1:22">
      <c r="A7" s="3" t="s">
        <v>13</v>
      </c>
      <c r="D7" s="1"/>
      <c r="E7" s="5">
        <f t="shared" ref="E7:R7" si="1">AVERAGE(E54:E541)</f>
        <v>1081.9084836065588</v>
      </c>
      <c r="F7" s="5">
        <f t="shared" si="1"/>
        <v>1076.641618852459</v>
      </c>
      <c r="G7" s="5">
        <f t="shared" si="1"/>
        <v>121.07303278688522</v>
      </c>
      <c r="H7" s="5">
        <f t="shared" si="1"/>
        <v>1084.6615163934432</v>
      </c>
      <c r="I7" s="5">
        <f t="shared" si="1"/>
        <v>1085.6728893442626</v>
      </c>
      <c r="J7" s="5">
        <f t="shared" si="1"/>
        <v>101.12272540983604</v>
      </c>
      <c r="K7" s="5">
        <f t="shared" si="1"/>
        <v>1083.2850000000008</v>
      </c>
      <c r="L7" s="5">
        <f t="shared" si="1"/>
        <v>-2.7530327868852558</v>
      </c>
      <c r="M7" s="5">
        <f t="shared" si="1"/>
        <v>1081.1572540983616</v>
      </c>
      <c r="N7" s="5">
        <f t="shared" si="1"/>
        <v>80.778760486524305</v>
      </c>
      <c r="O7" s="5">
        <f t="shared" si="1"/>
        <v>-9.0312704918032836</v>
      </c>
      <c r="P7" s="5">
        <f t="shared" si="1"/>
        <v>161.55752097304861</v>
      </c>
      <c r="Q7" s="5">
        <f t="shared" si="1"/>
        <v>0.15777565763369089</v>
      </c>
      <c r="R7" s="5">
        <f t="shared" si="1"/>
        <v>0.70347677586871893</v>
      </c>
      <c r="T7" s="3" t="s">
        <v>13</v>
      </c>
      <c r="V7" s="5">
        <f>AVERAGE(V54:V541)</f>
        <v>0.92085274824560304</v>
      </c>
    </row>
    <row r="8" spans="1:22">
      <c r="A8" s="3" t="s">
        <v>14</v>
      </c>
      <c r="B8" s="1">
        <f t="shared" ref="B8:R8" si="2">MIN(B54:B541)</f>
        <v>1</v>
      </c>
      <c r="C8" s="1">
        <f t="shared" si="2"/>
        <v>1</v>
      </c>
      <c r="D8" s="1">
        <f t="shared" si="2"/>
        <v>1</v>
      </c>
      <c r="E8" s="6">
        <f t="shared" si="2"/>
        <v>0.6</v>
      </c>
      <c r="F8" s="6">
        <f t="shared" si="2"/>
        <v>-146.29</v>
      </c>
      <c r="G8" s="6">
        <f t="shared" si="2"/>
        <v>18.8</v>
      </c>
      <c r="H8" s="6">
        <f t="shared" si="2"/>
        <v>0.13</v>
      </c>
      <c r="I8" s="6">
        <f t="shared" si="2"/>
        <v>-99.04</v>
      </c>
      <c r="J8" s="6">
        <f t="shared" si="2"/>
        <v>13.28</v>
      </c>
      <c r="K8" s="6">
        <f t="shared" si="2"/>
        <v>0.84</v>
      </c>
      <c r="L8" s="6">
        <f t="shared" si="2"/>
        <v>-483.26</v>
      </c>
      <c r="M8" s="6">
        <f t="shared" si="2"/>
        <v>-120.875</v>
      </c>
      <c r="N8" s="6">
        <f t="shared" si="2"/>
        <v>13.911377537828525</v>
      </c>
      <c r="O8" s="6">
        <f t="shared" si="2"/>
        <v>-663.74000000000069</v>
      </c>
      <c r="P8" s="6">
        <f t="shared" si="2"/>
        <v>27.822755075657049</v>
      </c>
      <c r="Q8" s="6">
        <f t="shared" si="2"/>
        <v>-0.90649833168004323</v>
      </c>
      <c r="R8" s="6">
        <f t="shared" si="2"/>
        <v>6.4795007624132055E-4</v>
      </c>
      <c r="T8" s="3" t="s">
        <v>14</v>
      </c>
      <c r="V8" s="6">
        <f>MIN(V54:V541)</f>
        <v>3.0552368813167269E-3</v>
      </c>
    </row>
    <row r="9" spans="1:22">
      <c r="A9" s="3" t="s">
        <v>15</v>
      </c>
      <c r="B9" s="1">
        <f t="shared" ref="B9:R9" si="3">MAX(B54:B541)</f>
        <v>10</v>
      </c>
      <c r="C9" s="1">
        <f t="shared" si="3"/>
        <v>13</v>
      </c>
      <c r="D9" s="1">
        <f t="shared" si="3"/>
        <v>8</v>
      </c>
      <c r="E9" s="6">
        <f t="shared" si="3"/>
        <v>27884.84</v>
      </c>
      <c r="F9" s="6">
        <f t="shared" si="3"/>
        <v>27811.85</v>
      </c>
      <c r="G9" s="6">
        <f t="shared" si="3"/>
        <v>1033.17</v>
      </c>
      <c r="H9" s="6">
        <f t="shared" si="3"/>
        <v>27776.97</v>
      </c>
      <c r="I9" s="6">
        <f t="shared" si="3"/>
        <v>27569.08</v>
      </c>
      <c r="J9" s="6">
        <f t="shared" si="3"/>
        <v>760.8</v>
      </c>
      <c r="K9" s="6">
        <f t="shared" si="3"/>
        <v>27830.904999999999</v>
      </c>
      <c r="L9" s="6">
        <f t="shared" si="3"/>
        <v>328.54000000000087</v>
      </c>
      <c r="M9" s="6">
        <f t="shared" si="3"/>
        <v>27690.465</v>
      </c>
      <c r="N9" s="6">
        <f t="shared" si="3"/>
        <v>636.04584742375289</v>
      </c>
      <c r="O9" s="6">
        <f t="shared" si="3"/>
        <v>479.11999999999995</v>
      </c>
      <c r="P9" s="6">
        <f t="shared" si="3"/>
        <v>1272.0916948475058</v>
      </c>
      <c r="Q9" s="6">
        <f t="shared" si="3"/>
        <v>0.89464268304988537</v>
      </c>
      <c r="R9" s="6">
        <f t="shared" si="3"/>
        <v>3.276742446507825</v>
      </c>
      <c r="T9" s="3" t="s">
        <v>15</v>
      </c>
      <c r="V9" s="6">
        <f>MAX(V54:V541)</f>
        <v>7.0871578766951631</v>
      </c>
    </row>
    <row r="10" spans="1:22">
      <c r="A10" s="3" t="s">
        <v>17</v>
      </c>
      <c r="E10" s="5">
        <f t="shared" ref="E10:R10" si="4">STDEV(E54:E541)</f>
        <v>2344.523233639653</v>
      </c>
      <c r="F10" s="5">
        <f t="shared" si="4"/>
        <v>2344.7457395778811</v>
      </c>
      <c r="G10" s="5">
        <f t="shared" si="4"/>
        <v>96.795382340939739</v>
      </c>
      <c r="H10" s="5">
        <f t="shared" si="4"/>
        <v>2346.1777552674612</v>
      </c>
      <c r="I10" s="5">
        <f t="shared" si="4"/>
        <v>2350.4151635432427</v>
      </c>
      <c r="J10" s="5">
        <f t="shared" si="4"/>
        <v>79.019813810793266</v>
      </c>
      <c r="K10" s="5">
        <f t="shared" si="4"/>
        <v>2345.0276203778735</v>
      </c>
      <c r="L10" s="5">
        <f t="shared" si="4"/>
        <v>77.848207657897817</v>
      </c>
      <c r="M10" s="5">
        <f t="shared" si="4"/>
        <v>2346.2899494772159</v>
      </c>
      <c r="N10" s="5">
        <f t="shared" si="4"/>
        <v>59.988814921759669</v>
      </c>
      <c r="O10" s="5">
        <f t="shared" si="4"/>
        <v>155.76244892165258</v>
      </c>
      <c r="P10" s="5">
        <f t="shared" si="4"/>
        <v>119.97762984351934</v>
      </c>
      <c r="Q10" s="5">
        <f t="shared" si="4"/>
        <v>0.37381096082917031</v>
      </c>
      <c r="R10" s="5">
        <f t="shared" si="4"/>
        <v>0.56206817525070152</v>
      </c>
      <c r="T10" s="3" t="s">
        <v>17</v>
      </c>
      <c r="V10" s="5">
        <f>STDEV(V54:V541)</f>
        <v>0.79526554310401432</v>
      </c>
    </row>
    <row r="11" spans="1:22">
      <c r="A11" s="3" t="s">
        <v>25</v>
      </c>
      <c r="L11" s="6">
        <f>SQRT(SUMSQ(L54:L541)/L6)</f>
        <v>77.8171182229501</v>
      </c>
      <c r="O11" s="6">
        <f>SQRT(SUMSQ(O54:O541)/O6)</f>
        <v>155.86464400110174</v>
      </c>
      <c r="R11" s="6">
        <f>SQRT(SUMSQ(R54:R541)/R6)</f>
        <v>0.90008490125581997</v>
      </c>
      <c r="S11" s="6" t="e">
        <f>SQRT((SUMSQ(O54:O541)-SUMSQ(P54:P541))/M6)</f>
        <v>#NUM!</v>
      </c>
      <c r="T11" s="3" t="s">
        <v>25</v>
      </c>
      <c r="V11" s="6">
        <f>SQRT(SUMSQ(V54:V541)/V6)</f>
        <v>1.2161912141876032</v>
      </c>
    </row>
    <row r="12" spans="1:22" ht="14.25">
      <c r="A12" s="3" t="s">
        <v>26</v>
      </c>
      <c r="B12" s="3" t="s">
        <v>52</v>
      </c>
      <c r="K12" s="6" t="s">
        <v>29</v>
      </c>
      <c r="L12" s="1">
        <f>10000*L11/K7</f>
        <v>718.34390970935669</v>
      </c>
      <c r="O12" s="1">
        <f>10000*O11/M7</f>
        <v>1441.6463785472736</v>
      </c>
      <c r="S12" s="1" t="e">
        <f>10000*S11/M7</f>
        <v>#NUM!</v>
      </c>
      <c r="T12" s="3" t="s">
        <v>26</v>
      </c>
    </row>
    <row r="13" spans="1:22">
      <c r="A13" s="3"/>
      <c r="B13" s="3"/>
      <c r="L13" s="1"/>
      <c r="S13" s="1"/>
    </row>
    <row r="14" spans="1:22" ht="15.75">
      <c r="A14" s="3"/>
      <c r="B14" s="3" t="s">
        <v>32</v>
      </c>
      <c r="E14" s="5" t="s">
        <v>33</v>
      </c>
      <c r="F14" s="7">
        <f>SUM(W54:W541)/SUM(X54:X541)</f>
        <v>6.848060690555767E-2</v>
      </c>
      <c r="H14" s="5" t="s">
        <v>34</v>
      </c>
      <c r="I14" s="8">
        <f>SQRT(SUMSQ(V54:V541)/SUMSQ(Y54:Y541))</f>
        <v>7.723770880540283E-2</v>
      </c>
      <c r="K14" s="1"/>
      <c r="L14" s="1"/>
      <c r="N14"/>
      <c r="P14"/>
      <c r="Q14"/>
      <c r="S14" s="1"/>
    </row>
    <row r="15" spans="1:22" ht="15.75">
      <c r="A15" s="3"/>
      <c r="B15" s="3"/>
      <c r="E15" s="5" t="s">
        <v>35</v>
      </c>
      <c r="F15" s="7">
        <f>SUM(S54:S541)/SUM(T54:T541)</f>
        <v>0.8702750473741957</v>
      </c>
      <c r="H15" s="5" t="s">
        <v>36</v>
      </c>
      <c r="I15" s="8">
        <f>SQRT(SUMSQ(R54:R541)/SUMSQ(U54:U541))</f>
        <v>0.7664333661873356</v>
      </c>
      <c r="K15" s="1"/>
      <c r="L15" s="1"/>
      <c r="N15"/>
      <c r="P15"/>
      <c r="Q15"/>
      <c r="S15" s="1"/>
    </row>
    <row r="16" spans="1:22">
      <c r="A16" s="3"/>
      <c r="B16" s="3"/>
      <c r="F16" s="7"/>
      <c r="I16" s="8"/>
      <c r="K16" s="1"/>
      <c r="L16" s="1"/>
      <c r="N16"/>
      <c r="P16"/>
      <c r="Q16"/>
      <c r="S16" s="1"/>
    </row>
    <row r="17" spans="1:26">
      <c r="A17" s="3"/>
      <c r="B17" s="3"/>
      <c r="F17" s="7"/>
      <c r="I17" s="8"/>
      <c r="J17" s="5" t="s">
        <v>29</v>
      </c>
      <c r="K17" s="1"/>
      <c r="L17" s="1"/>
      <c r="N17"/>
      <c r="P17"/>
      <c r="Q17"/>
      <c r="S17" s="1"/>
    </row>
    <row r="18" spans="1:26">
      <c r="A18" s="3" t="s">
        <v>45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44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COUNT(K54:K553)</f>
        <v>488</v>
      </c>
      <c r="L20" s="1">
        <f>COUNT(L54:L553)</f>
        <v>488</v>
      </c>
      <c r="M20" s="1">
        <f>COUNT(M54:M553)</f>
        <v>488</v>
      </c>
      <c r="N20" s="1"/>
      <c r="O20" s="1">
        <f>COUNT(O54:O553)</f>
        <v>488</v>
      </c>
      <c r="P20" s="1"/>
      <c r="Q20" s="1"/>
      <c r="R20" s="1"/>
      <c r="T20" s="3"/>
      <c r="V20" s="1"/>
      <c r="Y20" s="3" t="s">
        <v>16</v>
      </c>
      <c r="Z20" s="1">
        <f>COUNT(Z54:Z553)</f>
        <v>488</v>
      </c>
    </row>
    <row r="21" spans="1:26">
      <c r="A21" s="3" t="s">
        <v>13</v>
      </c>
      <c r="D21" s="1"/>
      <c r="J21" s="3" t="s">
        <v>13</v>
      </c>
      <c r="K21" s="5">
        <f>AVERAGE(K54:K553)</f>
        <v>1083.2850000000008</v>
      </c>
      <c r="L21" s="5">
        <f>AVERAGE(L54:L553)</f>
        <v>-2.7530327868852558</v>
      </c>
      <c r="M21" s="5">
        <f>AVERAGE(M54:M553)</f>
        <v>1081.1572540983616</v>
      </c>
      <c r="O21" s="5">
        <f>AVERAGE(O54:O553)</f>
        <v>-9.0312704918032836</v>
      </c>
      <c r="P21" s="5"/>
      <c r="Q21" s="5"/>
      <c r="R21" s="5"/>
      <c r="T21" s="3"/>
      <c r="V21" s="5"/>
      <c r="Y21" s="3" t="s">
        <v>13</v>
      </c>
      <c r="Z21" s="5">
        <f>AVERAGE(Z54:Z553)</f>
        <v>0.56351574806191562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MIN(K54:K553)</f>
        <v>0.84</v>
      </c>
      <c r="L22" s="6">
        <f>MIN(L54:L553)</f>
        <v>-483.26</v>
      </c>
      <c r="M22" s="6">
        <f>MIN(M54:M553)</f>
        <v>-120.875</v>
      </c>
      <c r="N22" s="6"/>
      <c r="O22" s="6">
        <f>MIN(O54:O553)</f>
        <v>-663.74000000000069</v>
      </c>
      <c r="P22" s="6" t="s">
        <v>29</v>
      </c>
      <c r="R22" s="6"/>
      <c r="T22" s="3"/>
      <c r="V22" s="6"/>
      <c r="Y22" s="3" t="s">
        <v>14</v>
      </c>
      <c r="Z22" s="6">
        <f>MIN(Z54:Z553)</f>
        <v>0.12119405926034493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MAX(K54:K553)</f>
        <v>27830.904999999999</v>
      </c>
      <c r="L23" s="6">
        <f>MAX(L54:L553)</f>
        <v>328.54000000000087</v>
      </c>
      <c r="M23" s="6">
        <f>MAX(M54:M553)</f>
        <v>27690.465</v>
      </c>
      <c r="N23" s="6"/>
      <c r="O23" s="6">
        <f>MAX(O54:O553)</f>
        <v>479.11999999999995</v>
      </c>
      <c r="R23" s="6"/>
      <c r="T23" s="3"/>
      <c r="V23" s="6"/>
      <c r="Y23" s="3" t="s">
        <v>15</v>
      </c>
      <c r="Z23" s="6">
        <f>MAX(Z54:Z553)</f>
        <v>0.75590475590513384</v>
      </c>
    </row>
    <row r="24" spans="1:26">
      <c r="A24" s="3" t="s">
        <v>17</v>
      </c>
      <c r="J24" s="3" t="s">
        <v>17</v>
      </c>
      <c r="K24" s="5">
        <f>STDEV(K54:K553)</f>
        <v>2345.0276203778735</v>
      </c>
      <c r="L24" s="5">
        <f>STDEV(L54:L553)</f>
        <v>77.848207657897817</v>
      </c>
      <c r="M24" s="5">
        <f>STDEV(M54:M553)</f>
        <v>2346.2899494772159</v>
      </c>
      <c r="O24" s="5">
        <f>STDEV(O54:O553)</f>
        <v>155.76244892165258</v>
      </c>
      <c r="P24" s="5"/>
      <c r="Q24" s="5"/>
      <c r="R24" s="5"/>
      <c r="T24" s="3"/>
      <c r="V24" s="5"/>
      <c r="Y24" s="3" t="s">
        <v>17</v>
      </c>
      <c r="Z24" s="5">
        <f>STDEV(Z54:Z553)</f>
        <v>0.13932875767900837</v>
      </c>
    </row>
    <row r="25" spans="1:26">
      <c r="A25" s="3" t="s">
        <v>25</v>
      </c>
      <c r="L25" s="6">
        <f>SQRT(SUMSQ(L54:L553)/L20)</f>
        <v>77.8171182229501</v>
      </c>
      <c r="O25" s="6">
        <f>SQRT(SUMSQ(O54:O553)/O20)</f>
        <v>155.86464400110174</v>
      </c>
      <c r="R25" s="6"/>
      <c r="S25" s="6"/>
      <c r="T25" s="3"/>
      <c r="V25" s="6"/>
    </row>
    <row r="26" spans="1:26" ht="14.25">
      <c r="A26" s="3" t="s">
        <v>26</v>
      </c>
      <c r="B26" s="3"/>
      <c r="L26" s="1">
        <f>10000*L25/K21</f>
        <v>718.34390970935669</v>
      </c>
      <c r="O26" s="1">
        <f>10000*O25/M21</f>
        <v>1441.6463785472736</v>
      </c>
      <c r="S26" s="1"/>
      <c r="T26" s="3"/>
      <c r="U26" t="s">
        <v>29</v>
      </c>
    </row>
    <row r="27" spans="1:26">
      <c r="A27" s="3"/>
      <c r="B27" s="3"/>
      <c r="L27" s="1"/>
      <c r="S27" s="1"/>
      <c r="T27" s="3"/>
    </row>
    <row r="28" spans="1:26">
      <c r="A28" s="3"/>
      <c r="B28" s="3"/>
      <c r="L28" s="1"/>
      <c r="S28" s="1"/>
      <c r="T28" s="3"/>
    </row>
    <row r="29" spans="1:26">
      <c r="A29" s="3" t="s">
        <v>54</v>
      </c>
      <c r="B29" s="3"/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L30" s="1"/>
    </row>
    <row r="31" spans="1:26">
      <c r="A31" s="3" t="s">
        <v>16</v>
      </c>
      <c r="B31" s="1">
        <f t="shared" ref="B31:G31" si="5">COUNT(B547:B824)</f>
        <v>278</v>
      </c>
      <c r="C31" s="1">
        <f t="shared" si="5"/>
        <v>278</v>
      </c>
      <c r="D31" s="1">
        <f t="shared" si="5"/>
        <v>278</v>
      </c>
      <c r="E31" s="1">
        <f t="shared" si="5"/>
        <v>278</v>
      </c>
      <c r="F31" s="1">
        <f t="shared" si="5"/>
        <v>278</v>
      </c>
      <c r="G31" s="1">
        <f t="shared" si="5"/>
        <v>278</v>
      </c>
      <c r="H31" s="5" t="s">
        <v>29</v>
      </c>
      <c r="L31" s="1"/>
    </row>
    <row r="32" spans="1:26">
      <c r="A32" s="3" t="s">
        <v>13</v>
      </c>
      <c r="D32" s="1"/>
      <c r="E32" s="5">
        <f>AVERAGE(E547:E824)</f>
        <v>1990.6859712230209</v>
      </c>
      <c r="F32" s="5">
        <f>AVERAGE(F547:F824)</f>
        <v>2045.2279496402887</v>
      </c>
      <c r="G32" s="5">
        <f>AVERAGE(G547:G824)</f>
        <v>136.54924460431656</v>
      </c>
      <c r="L32" s="1"/>
    </row>
    <row r="33" spans="1:20">
      <c r="A33" s="3" t="s">
        <v>14</v>
      </c>
      <c r="B33" s="1">
        <f t="shared" ref="B33:G33" si="6">MIN(B547:B824)</f>
        <v>0</v>
      </c>
      <c r="C33" s="1">
        <f t="shared" si="6"/>
        <v>0</v>
      </c>
      <c r="D33" s="1">
        <f t="shared" si="6"/>
        <v>0</v>
      </c>
      <c r="E33" s="6">
        <f t="shared" si="6"/>
        <v>0.03</v>
      </c>
      <c r="F33" s="6">
        <f t="shared" si="6"/>
        <v>-79.38</v>
      </c>
      <c r="G33" s="6">
        <f t="shared" si="6"/>
        <v>12.3</v>
      </c>
      <c r="L33" s="1"/>
    </row>
    <row r="34" spans="1:20">
      <c r="A34" s="3" t="s">
        <v>15</v>
      </c>
      <c r="B34" s="1">
        <f t="shared" ref="B34:G34" si="7">MAX(B547:B824)</f>
        <v>11</v>
      </c>
      <c r="C34" s="1">
        <f t="shared" si="7"/>
        <v>13</v>
      </c>
      <c r="D34" s="1">
        <f t="shared" si="7"/>
        <v>8</v>
      </c>
      <c r="E34" s="6">
        <f t="shared" si="7"/>
        <v>40014.800000000003</v>
      </c>
      <c r="F34" s="6">
        <f t="shared" si="7"/>
        <v>42013.17</v>
      </c>
      <c r="G34" s="6">
        <f t="shared" si="7"/>
        <v>1832.49</v>
      </c>
      <c r="L34" s="1"/>
    </row>
    <row r="35" spans="1:20">
      <c r="A35" s="3" t="s">
        <v>17</v>
      </c>
      <c r="E35" s="5">
        <f>STDEV(E547:E824)</f>
        <v>4929.2302881963024</v>
      </c>
      <c r="F35" s="5">
        <f>STDEV(F547:F824)</f>
        <v>5119.0367203285359</v>
      </c>
      <c r="G35" s="5">
        <f>STDEV(G547:G824)</f>
        <v>189.10729898401644</v>
      </c>
      <c r="L35" s="1"/>
    </row>
    <row r="36" spans="1:20">
      <c r="A36" s="3"/>
      <c r="L36" s="1"/>
    </row>
    <row r="37" spans="1:20">
      <c r="A37" s="3"/>
      <c r="B37" s="3"/>
      <c r="L37" s="1"/>
      <c r="S37" s="1"/>
      <c r="T37" s="3"/>
    </row>
    <row r="38" spans="1:20">
      <c r="A38" s="3" t="s">
        <v>55</v>
      </c>
      <c r="B38" s="3"/>
      <c r="L38" s="1"/>
    </row>
    <row r="39" spans="1:20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L39" s="1"/>
    </row>
    <row r="40" spans="1:20">
      <c r="A40" s="3" t="s">
        <v>16</v>
      </c>
      <c r="B40" s="1">
        <f t="shared" ref="B40:G40" si="8">COUNT(B830:B919)</f>
        <v>90</v>
      </c>
      <c r="C40" s="1">
        <f t="shared" si="8"/>
        <v>90</v>
      </c>
      <c r="D40" s="1">
        <f t="shared" si="8"/>
        <v>90</v>
      </c>
      <c r="E40" s="1">
        <f t="shared" si="8"/>
        <v>90</v>
      </c>
      <c r="F40" s="1">
        <f t="shared" si="8"/>
        <v>90</v>
      </c>
      <c r="G40" s="1">
        <f t="shared" si="8"/>
        <v>90</v>
      </c>
      <c r="H40" s="5" t="s">
        <v>29</v>
      </c>
      <c r="L40" s="1"/>
    </row>
    <row r="41" spans="1:20">
      <c r="A41" s="3" t="s">
        <v>13</v>
      </c>
      <c r="D41" s="1"/>
      <c r="E41" s="5">
        <f>AVERAGE(E830:E919)</f>
        <v>522.26599999999985</v>
      </c>
      <c r="F41" s="5">
        <f>AVERAGE(F830:F919)</f>
        <v>534.15488888888888</v>
      </c>
      <c r="G41" s="5">
        <f>AVERAGE(G830:G919)</f>
        <v>97.314222222222213</v>
      </c>
      <c r="L41" s="1"/>
    </row>
    <row r="42" spans="1:20">
      <c r="A42" s="3" t="s">
        <v>14</v>
      </c>
      <c r="B42" s="1">
        <f t="shared" ref="B42:G42" si="9">MIN(B830:B919)</f>
        <v>-10</v>
      </c>
      <c r="C42" s="1">
        <f t="shared" si="9"/>
        <v>1</v>
      </c>
      <c r="D42" s="1">
        <f t="shared" si="9"/>
        <v>1</v>
      </c>
      <c r="E42" s="6">
        <f t="shared" si="9"/>
        <v>0.46</v>
      </c>
      <c r="F42" s="6">
        <f t="shared" si="9"/>
        <v>-106.84</v>
      </c>
      <c r="G42" s="6">
        <f t="shared" si="9"/>
        <v>27.01</v>
      </c>
      <c r="L42" s="1"/>
    </row>
    <row r="43" spans="1:20">
      <c r="A43" s="3" t="s">
        <v>15</v>
      </c>
      <c r="B43" s="1">
        <f t="shared" ref="B43:G43" si="10">MAX(B830:B919)</f>
        <v>11</v>
      </c>
      <c r="C43" s="1">
        <f t="shared" si="10"/>
        <v>13</v>
      </c>
      <c r="D43" s="1">
        <f t="shared" si="10"/>
        <v>4</v>
      </c>
      <c r="E43" s="6">
        <f t="shared" si="10"/>
        <v>2780.09</v>
      </c>
      <c r="F43" s="6">
        <f t="shared" si="10"/>
        <v>3015.96</v>
      </c>
      <c r="G43" s="6">
        <f t="shared" si="10"/>
        <v>312.41000000000003</v>
      </c>
      <c r="L43" s="1"/>
    </row>
    <row r="44" spans="1:20">
      <c r="A44" s="3" t="s">
        <v>17</v>
      </c>
      <c r="E44" s="5">
        <f>STDEV(E830:E919)</f>
        <v>740.44670252824017</v>
      </c>
      <c r="F44" s="5">
        <f>STDEV(F830:F919)</f>
        <v>786.72454451058104</v>
      </c>
      <c r="G44" s="5">
        <f>STDEV(G830:G919)</f>
        <v>47.847876239434264</v>
      </c>
      <c r="L44" s="1"/>
    </row>
    <row r="45" spans="1:20">
      <c r="A45" s="3"/>
      <c r="L45" s="1"/>
    </row>
    <row r="46" spans="1:20">
      <c r="A46" s="3" t="s">
        <v>28</v>
      </c>
      <c r="E46" s="2">
        <f>2*B6+B31+B40</f>
        <v>1344</v>
      </c>
      <c r="L46" s="1"/>
    </row>
    <row r="47" spans="1:20">
      <c r="A47" s="3"/>
      <c r="E47" s="2"/>
      <c r="L47" s="1"/>
    </row>
    <row r="48" spans="1:20">
      <c r="A48" s="3"/>
      <c r="E48" s="2"/>
      <c r="L48" s="1"/>
    </row>
    <row r="49" spans="1:27">
      <c r="A49" s="3"/>
      <c r="E49" s="2"/>
      <c r="L49" s="1"/>
      <c r="Z49" t="s">
        <v>29</v>
      </c>
    </row>
    <row r="50" spans="1:27">
      <c r="A50" s="3"/>
      <c r="E50" s="2"/>
      <c r="L50" s="1"/>
      <c r="R50" t="s">
        <v>29</v>
      </c>
    </row>
    <row r="51" spans="1:27">
      <c r="A51" s="3" t="s">
        <v>27</v>
      </c>
    </row>
    <row r="52" spans="1:27" ht="14.25">
      <c r="A52" s="1" t="s">
        <v>12</v>
      </c>
      <c r="B52" s="4" t="s">
        <v>0</v>
      </c>
      <c r="C52" s="4" t="s">
        <v>1</v>
      </c>
      <c r="D52" s="4" t="s">
        <v>2</v>
      </c>
      <c r="E52" s="6" t="s">
        <v>6</v>
      </c>
      <c r="F52" s="6" t="s">
        <v>7</v>
      </c>
      <c r="G52" s="6" t="s">
        <v>8</v>
      </c>
      <c r="H52" s="6" t="s">
        <v>9</v>
      </c>
      <c r="I52" s="6" t="s">
        <v>10</v>
      </c>
      <c r="J52" s="6" t="s">
        <v>11</v>
      </c>
      <c r="K52" s="6" t="s">
        <v>18</v>
      </c>
      <c r="L52" s="6" t="s">
        <v>19</v>
      </c>
      <c r="M52" s="6" t="s">
        <v>20</v>
      </c>
      <c r="N52" s="6" t="s">
        <v>22</v>
      </c>
      <c r="O52" s="1" t="s">
        <v>21</v>
      </c>
      <c r="P52" s="6" t="s">
        <v>23</v>
      </c>
      <c r="Q52" s="6" t="s">
        <v>24</v>
      </c>
      <c r="R52" s="6" t="s">
        <v>30</v>
      </c>
      <c r="S52" s="6" t="s">
        <v>37</v>
      </c>
      <c r="T52" s="6" t="s">
        <v>38</v>
      </c>
      <c r="U52" s="6" t="s">
        <v>39</v>
      </c>
      <c r="V52" s="6" t="s">
        <v>40</v>
      </c>
      <c r="W52" s="6" t="s">
        <v>41</v>
      </c>
      <c r="X52" s="6" t="s">
        <v>42</v>
      </c>
      <c r="Y52" s="6" t="s">
        <v>43</v>
      </c>
      <c r="Z52" s="6" t="s">
        <v>44</v>
      </c>
      <c r="AA52" s="6" t="s">
        <v>56</v>
      </c>
    </row>
    <row r="54" spans="1:27">
      <c r="A54" s="1">
        <f t="shared" ref="A54:A117" si="11">1000000*D54+1000*C54+ABS(B54)</f>
        <v>1001001</v>
      </c>
      <c r="B54" s="1">
        <v>1</v>
      </c>
      <c r="C54" s="1">
        <v>1</v>
      </c>
      <c r="D54" s="2">
        <v>1</v>
      </c>
      <c r="E54" s="5">
        <v>3028.09</v>
      </c>
      <c r="F54" s="5">
        <v>3221.08</v>
      </c>
      <c r="G54" s="5">
        <v>111.34</v>
      </c>
      <c r="H54" s="5">
        <v>3018.12</v>
      </c>
      <c r="I54" s="5">
        <v>3202.27</v>
      </c>
      <c r="J54" s="5">
        <v>92.29</v>
      </c>
      <c r="K54" s="6">
        <f t="shared" ref="K54:K117" si="12" xml:space="preserve"> 0.5*(E54+H54)</f>
        <v>3023.105</v>
      </c>
      <c r="L54" s="6">
        <f t="shared" ref="L54:L117" si="13">E54-H54</f>
        <v>9.9700000000002547</v>
      </c>
      <c r="M54" s="6">
        <f t="shared" ref="M54:M117" si="14">0.5*(F54+I54)</f>
        <v>3211.6750000000002</v>
      </c>
      <c r="N54" s="5">
        <f t="shared" ref="N54:N117" si="15">0.5*P54</f>
        <v>72.308436056935989</v>
      </c>
      <c r="O54" s="6">
        <f t="shared" ref="O54:O117" si="16">F54-I54</f>
        <v>18.809999999999945</v>
      </c>
      <c r="P54" s="6">
        <f t="shared" ref="P54:P117" si="17">SQRT(G54*G54+J54*J54)</f>
        <v>144.61687211387198</v>
      </c>
      <c r="Q54" s="6">
        <f t="shared" ref="Q54:Q117" si="18">(G54*G54-J54*J54)/(G54*G54+J54*J54)</f>
        <v>0.18548073713372551</v>
      </c>
      <c r="R54" s="9">
        <f t="shared" ref="R54:R117" si="19">ABS(O54-L54)/P54</f>
        <v>6.1127030828318808E-2</v>
      </c>
      <c r="S54" s="9">
        <f t="shared" ref="S54:S117" si="20">ABS(O54-L54)</f>
        <v>8.8399999999996908</v>
      </c>
      <c r="T54">
        <f t="shared" ref="T54:T117" si="21">ABS(O54)</f>
        <v>18.809999999999945</v>
      </c>
      <c r="U54" s="9">
        <f t="shared" ref="U54:U117" si="22">ABS(O54)/P54</f>
        <v>0.13006781107247892</v>
      </c>
      <c r="V54" s="9">
        <f t="shared" ref="V54:V117" si="23">ABS(M54-K54)/N54</f>
        <v>2.6078561545919663</v>
      </c>
      <c r="W54" s="9">
        <f t="shared" ref="W54:W117" si="24">ABS(M54-K54)</f>
        <v>188.57000000000016</v>
      </c>
      <c r="X54">
        <f t="shared" ref="X54:X117" si="25">ABS(M54)</f>
        <v>3211.6750000000002</v>
      </c>
      <c r="Y54" s="9">
        <f t="shared" ref="Y54:Y117" si="26">ABS(M54)/N54</f>
        <v>44.416325053291331</v>
      </c>
      <c r="Z54" s="10">
        <f t="shared" ref="Z54:Z117" si="27">SQRT(0.004454*B54*B54+0.00309*C54*C54+0.007144*D54*D54)</f>
        <v>0.12119405926034493</v>
      </c>
      <c r="AA54">
        <f>ABS(L54)</f>
        <v>9.9700000000002547</v>
      </c>
    </row>
    <row r="55" spans="1:27">
      <c r="A55" s="1">
        <f t="shared" si="11"/>
        <v>1002001</v>
      </c>
      <c r="B55" s="1">
        <v>1</v>
      </c>
      <c r="C55" s="1">
        <v>2</v>
      </c>
      <c r="D55" s="2">
        <v>1</v>
      </c>
      <c r="E55" s="5">
        <v>1690.14</v>
      </c>
      <c r="F55" s="5">
        <v>1719.34</v>
      </c>
      <c r="G55" s="5">
        <v>76.88</v>
      </c>
      <c r="H55" s="5">
        <v>1713.44</v>
      </c>
      <c r="I55" s="5">
        <v>1780.39</v>
      </c>
      <c r="J55" s="5">
        <v>45.93</v>
      </c>
      <c r="K55" s="6">
        <f t="shared" si="12"/>
        <v>1701.79</v>
      </c>
      <c r="L55" s="6">
        <f t="shared" si="13"/>
        <v>-23.299999999999955</v>
      </c>
      <c r="M55" s="6">
        <f t="shared" si="14"/>
        <v>1749.865</v>
      </c>
      <c r="N55" s="5">
        <f t="shared" si="15"/>
        <v>44.777503559265114</v>
      </c>
      <c r="O55" s="6">
        <f t="shared" si="16"/>
        <v>-61.050000000000182</v>
      </c>
      <c r="P55" s="6">
        <f t="shared" si="17"/>
        <v>89.555007118530227</v>
      </c>
      <c r="Q55" s="6">
        <f t="shared" si="18"/>
        <v>0.47393047864133053</v>
      </c>
      <c r="R55" s="9">
        <f t="shared" si="19"/>
        <v>0.42152863602630664</v>
      </c>
      <c r="S55" s="9">
        <f t="shared" si="20"/>
        <v>37.750000000000227</v>
      </c>
      <c r="T55">
        <f t="shared" si="21"/>
        <v>61.050000000000182</v>
      </c>
      <c r="U55" s="9">
        <f t="shared" si="22"/>
        <v>0.68170392660677992</v>
      </c>
      <c r="V55" s="9">
        <f t="shared" si="23"/>
        <v>1.0736418107001107</v>
      </c>
      <c r="W55" s="9">
        <f t="shared" si="24"/>
        <v>48.075000000000045</v>
      </c>
      <c r="X55">
        <f t="shared" si="25"/>
        <v>1749.865</v>
      </c>
      <c r="Y55" s="9">
        <f t="shared" si="26"/>
        <v>39.079110287691051</v>
      </c>
      <c r="Z55" s="10">
        <f t="shared" si="27"/>
        <v>0.15478372007417318</v>
      </c>
      <c r="AA55">
        <f t="shared" ref="AA55:AA118" si="28">ABS(L55)</f>
        <v>23.299999999999955</v>
      </c>
    </row>
    <row r="56" spans="1:27">
      <c r="A56" s="1">
        <f t="shared" si="11"/>
        <v>1001002</v>
      </c>
      <c r="B56" s="1">
        <v>2</v>
      </c>
      <c r="C56" s="1">
        <v>1</v>
      </c>
      <c r="D56" s="2">
        <v>1</v>
      </c>
      <c r="E56" s="5">
        <v>269.05</v>
      </c>
      <c r="F56" s="5">
        <v>383.36</v>
      </c>
      <c r="G56" s="5">
        <v>50.17</v>
      </c>
      <c r="H56" s="5">
        <v>244.49</v>
      </c>
      <c r="I56" s="5">
        <v>274.27999999999997</v>
      </c>
      <c r="J56" s="5">
        <v>17.690000000000001</v>
      </c>
      <c r="K56" s="6">
        <f t="shared" si="12"/>
        <v>256.77</v>
      </c>
      <c r="L56" s="6">
        <f t="shared" si="13"/>
        <v>24.560000000000002</v>
      </c>
      <c r="M56" s="6">
        <f t="shared" si="14"/>
        <v>328.82</v>
      </c>
      <c r="N56" s="5">
        <f t="shared" si="15"/>
        <v>26.598707675374005</v>
      </c>
      <c r="O56" s="6">
        <f t="shared" si="16"/>
        <v>109.08000000000004</v>
      </c>
      <c r="P56" s="6">
        <f t="shared" si="17"/>
        <v>53.19741535074801</v>
      </c>
      <c r="Q56" s="6">
        <f t="shared" si="18"/>
        <v>0.7788410104011888</v>
      </c>
      <c r="R56" s="9">
        <f t="shared" si="19"/>
        <v>1.5887989941378158</v>
      </c>
      <c r="S56" s="9">
        <f t="shared" si="20"/>
        <v>84.520000000000039</v>
      </c>
      <c r="T56">
        <f t="shared" si="21"/>
        <v>109.08000000000004</v>
      </c>
      <c r="U56" s="9">
        <f t="shared" si="22"/>
        <v>2.0504755594007684</v>
      </c>
      <c r="V56" s="9">
        <f t="shared" si="23"/>
        <v>2.7087782188270135</v>
      </c>
      <c r="W56" s="9">
        <f t="shared" si="24"/>
        <v>72.050000000000011</v>
      </c>
      <c r="X56">
        <f t="shared" si="25"/>
        <v>328.82</v>
      </c>
      <c r="Y56" s="9">
        <f t="shared" si="26"/>
        <v>12.36225473858013</v>
      </c>
      <c r="Z56" s="10">
        <f t="shared" si="27"/>
        <v>0.16748134224444225</v>
      </c>
      <c r="AA56">
        <f t="shared" si="28"/>
        <v>24.560000000000002</v>
      </c>
    </row>
    <row r="57" spans="1:27">
      <c r="A57" s="1">
        <f t="shared" si="11"/>
        <v>2001001</v>
      </c>
      <c r="B57" s="1">
        <v>1</v>
      </c>
      <c r="C57" s="1">
        <v>1</v>
      </c>
      <c r="D57" s="2">
        <v>2</v>
      </c>
      <c r="E57" s="5">
        <v>16379.31</v>
      </c>
      <c r="F57" s="5">
        <v>16159.94</v>
      </c>
      <c r="G57" s="5">
        <v>453.48</v>
      </c>
      <c r="H57" s="5">
        <v>16299.44</v>
      </c>
      <c r="I57" s="5">
        <v>16011.13</v>
      </c>
      <c r="J57" s="5">
        <v>698.67</v>
      </c>
      <c r="K57" s="6">
        <f t="shared" si="12"/>
        <v>16339.375</v>
      </c>
      <c r="L57" s="6">
        <f t="shared" si="13"/>
        <v>79.869999999998981</v>
      </c>
      <c r="M57" s="6">
        <f t="shared" si="14"/>
        <v>16085.535</v>
      </c>
      <c r="N57" s="5">
        <f t="shared" si="15"/>
        <v>416.46844997550534</v>
      </c>
      <c r="O57" s="6">
        <f t="shared" si="16"/>
        <v>148.81000000000131</v>
      </c>
      <c r="P57" s="6">
        <f t="shared" si="17"/>
        <v>832.93689995101067</v>
      </c>
      <c r="Q57" s="6">
        <f t="shared" si="18"/>
        <v>-0.40718106449089986</v>
      </c>
      <c r="R57" s="9">
        <f t="shared" si="19"/>
        <v>8.2767374100075342E-2</v>
      </c>
      <c r="S57" s="9">
        <f t="shared" si="20"/>
        <v>68.940000000002328</v>
      </c>
      <c r="T57">
        <f t="shared" si="21"/>
        <v>148.81000000000131</v>
      </c>
      <c r="U57" s="9">
        <f t="shared" si="22"/>
        <v>0.17865699071412683</v>
      </c>
      <c r="V57" s="9">
        <f t="shared" si="23"/>
        <v>0.60950595420836751</v>
      </c>
      <c r="W57" s="9">
        <f t="shared" si="24"/>
        <v>253.84000000000015</v>
      </c>
      <c r="X57">
        <f t="shared" si="25"/>
        <v>16085.535</v>
      </c>
      <c r="Y57" s="9">
        <f t="shared" si="26"/>
        <v>38.623658048877587</v>
      </c>
      <c r="Z57" s="10">
        <f t="shared" si="27"/>
        <v>0.19005262429127359</v>
      </c>
      <c r="AA57">
        <f t="shared" si="28"/>
        <v>79.869999999998981</v>
      </c>
    </row>
    <row r="58" spans="1:27">
      <c r="A58" s="1">
        <f t="shared" si="11"/>
        <v>1002002</v>
      </c>
      <c r="B58" s="1">
        <v>2</v>
      </c>
      <c r="C58" s="1">
        <v>2</v>
      </c>
      <c r="D58" s="2">
        <v>1</v>
      </c>
      <c r="E58" s="5">
        <v>10273.41</v>
      </c>
      <c r="F58" s="5">
        <v>11467.31</v>
      </c>
      <c r="G58" s="5">
        <v>498.88</v>
      </c>
      <c r="H58" s="5">
        <v>10575.34</v>
      </c>
      <c r="I58" s="5">
        <v>11673.72</v>
      </c>
      <c r="J58" s="5">
        <v>282.49</v>
      </c>
      <c r="K58" s="6">
        <f t="shared" si="12"/>
        <v>10424.375</v>
      </c>
      <c r="L58" s="6">
        <f t="shared" si="13"/>
        <v>-301.93000000000029</v>
      </c>
      <c r="M58" s="6">
        <f t="shared" si="14"/>
        <v>11570.514999999999</v>
      </c>
      <c r="N58" s="5">
        <f t="shared" si="15"/>
        <v>286.65390913957549</v>
      </c>
      <c r="O58" s="6">
        <f t="shared" si="16"/>
        <v>-206.40999999999985</v>
      </c>
      <c r="P58" s="6">
        <f t="shared" si="17"/>
        <v>573.30781827915098</v>
      </c>
      <c r="Q58" s="6">
        <f t="shared" si="18"/>
        <v>0.5144204098434646</v>
      </c>
      <c r="R58" s="9">
        <f t="shared" si="19"/>
        <v>0.16661206589980693</v>
      </c>
      <c r="S58" s="9">
        <f t="shared" si="20"/>
        <v>95.520000000000437</v>
      </c>
      <c r="T58">
        <f t="shared" si="21"/>
        <v>206.40999999999985</v>
      </c>
      <c r="U58" s="9">
        <f t="shared" si="22"/>
        <v>0.36003346443026557</v>
      </c>
      <c r="V58" s="9">
        <f t="shared" si="23"/>
        <v>3.99834072886105</v>
      </c>
      <c r="W58" s="9">
        <f t="shared" si="24"/>
        <v>1146.1399999999994</v>
      </c>
      <c r="X58">
        <f t="shared" si="25"/>
        <v>11570.514999999999</v>
      </c>
      <c r="Y58" s="9">
        <f t="shared" si="26"/>
        <v>40.364057949637683</v>
      </c>
      <c r="Z58" s="10">
        <f t="shared" si="27"/>
        <v>0.19318385025669199</v>
      </c>
      <c r="AA58">
        <f t="shared" si="28"/>
        <v>301.93000000000029</v>
      </c>
    </row>
    <row r="59" spans="1:27">
      <c r="A59" s="1">
        <f t="shared" si="11"/>
        <v>1003001</v>
      </c>
      <c r="B59" s="1">
        <v>1</v>
      </c>
      <c r="C59" s="1">
        <v>3</v>
      </c>
      <c r="D59" s="2">
        <v>1</v>
      </c>
      <c r="E59" s="5">
        <v>10938.37</v>
      </c>
      <c r="F59" s="5">
        <v>11107.08</v>
      </c>
      <c r="G59" s="5">
        <v>488.21</v>
      </c>
      <c r="H59" s="5">
        <v>11345.49</v>
      </c>
      <c r="I59" s="5">
        <v>11437.65</v>
      </c>
      <c r="J59" s="5">
        <v>276.33999999999997</v>
      </c>
      <c r="K59" s="6">
        <f t="shared" si="12"/>
        <v>11141.93</v>
      </c>
      <c r="L59" s="6">
        <f t="shared" si="13"/>
        <v>-407.11999999999898</v>
      </c>
      <c r="M59" s="6">
        <f t="shared" si="14"/>
        <v>11272.365</v>
      </c>
      <c r="N59" s="5">
        <f t="shared" si="15"/>
        <v>280.49634565355746</v>
      </c>
      <c r="O59" s="6">
        <f t="shared" si="16"/>
        <v>-330.56999999999971</v>
      </c>
      <c r="P59" s="6">
        <f t="shared" si="17"/>
        <v>560.99269130711491</v>
      </c>
      <c r="Q59" s="6">
        <f t="shared" si="18"/>
        <v>0.51470804064662268</v>
      </c>
      <c r="R59" s="9">
        <f t="shared" si="19"/>
        <v>0.13645454064942897</v>
      </c>
      <c r="S59" s="9">
        <f t="shared" si="20"/>
        <v>76.549999999999272</v>
      </c>
      <c r="T59">
        <f t="shared" si="21"/>
        <v>330.56999999999971</v>
      </c>
      <c r="U59" s="9">
        <f t="shared" si="22"/>
        <v>0.58925901374895007</v>
      </c>
      <c r="V59" s="9">
        <f t="shared" si="23"/>
        <v>0.4650149708584812</v>
      </c>
      <c r="W59" s="9">
        <f t="shared" si="24"/>
        <v>130.43499999999949</v>
      </c>
      <c r="X59">
        <f t="shared" si="25"/>
        <v>11272.365</v>
      </c>
      <c r="Y59" s="9">
        <f t="shared" si="26"/>
        <v>40.187208049842326</v>
      </c>
      <c r="Z59" s="10">
        <f t="shared" si="27"/>
        <v>0.19851448309884093</v>
      </c>
      <c r="AA59">
        <f t="shared" si="28"/>
        <v>407.11999999999898</v>
      </c>
    </row>
    <row r="60" spans="1:27">
      <c r="A60" s="1">
        <f t="shared" si="11"/>
        <v>2002001</v>
      </c>
      <c r="B60" s="1">
        <v>1</v>
      </c>
      <c r="C60" s="1">
        <v>2</v>
      </c>
      <c r="D60" s="2">
        <v>2</v>
      </c>
      <c r="E60" s="5">
        <v>3690.63</v>
      </c>
      <c r="F60" s="5">
        <v>4013.76</v>
      </c>
      <c r="G60" s="5">
        <v>115.66</v>
      </c>
      <c r="H60" s="5">
        <v>3978.25</v>
      </c>
      <c r="I60" s="5">
        <v>4239.29</v>
      </c>
      <c r="J60" s="5">
        <v>121.72</v>
      </c>
      <c r="K60" s="6">
        <f t="shared" si="12"/>
        <v>3834.44</v>
      </c>
      <c r="L60" s="6">
        <f t="shared" si="13"/>
        <v>-287.61999999999989</v>
      </c>
      <c r="M60" s="6">
        <f t="shared" si="14"/>
        <v>4126.5249999999996</v>
      </c>
      <c r="N60" s="5">
        <f t="shared" si="15"/>
        <v>83.953847440126296</v>
      </c>
      <c r="O60" s="6">
        <f t="shared" si="16"/>
        <v>-225.52999999999975</v>
      </c>
      <c r="P60" s="6">
        <f t="shared" si="17"/>
        <v>167.90769488025259</v>
      </c>
      <c r="Q60" s="6">
        <f t="shared" si="18"/>
        <v>-5.1024123227210304E-2</v>
      </c>
      <c r="R60" s="9">
        <f t="shared" si="19"/>
        <v>0.36978650707033484</v>
      </c>
      <c r="S60" s="9">
        <f t="shared" si="20"/>
        <v>62.090000000000146</v>
      </c>
      <c r="T60">
        <f t="shared" si="21"/>
        <v>225.52999999999975</v>
      </c>
      <c r="U60" s="9">
        <f t="shared" si="22"/>
        <v>1.3431784657685992</v>
      </c>
      <c r="V60" s="9">
        <f t="shared" si="23"/>
        <v>3.479113928736941</v>
      </c>
      <c r="W60" s="9">
        <f t="shared" si="24"/>
        <v>292.08499999999958</v>
      </c>
      <c r="X60">
        <f t="shared" si="25"/>
        <v>4126.5249999999996</v>
      </c>
      <c r="Y60" s="9">
        <f t="shared" si="26"/>
        <v>49.152303626619734</v>
      </c>
      <c r="Z60" s="10">
        <f t="shared" si="27"/>
        <v>0.21304929007157006</v>
      </c>
      <c r="AA60">
        <f t="shared" si="28"/>
        <v>287.61999999999989</v>
      </c>
    </row>
    <row r="61" spans="1:27">
      <c r="A61" s="1">
        <f t="shared" si="11"/>
        <v>2001002</v>
      </c>
      <c r="B61" s="1">
        <v>2</v>
      </c>
      <c r="C61" s="1">
        <v>1</v>
      </c>
      <c r="D61" s="2">
        <v>2</v>
      </c>
      <c r="E61" s="5">
        <v>351.72</v>
      </c>
      <c r="F61" s="5">
        <v>475.52</v>
      </c>
      <c r="G61" s="5">
        <v>40.58</v>
      </c>
      <c r="H61" s="5">
        <v>834.98</v>
      </c>
      <c r="I61" s="5">
        <v>968.93</v>
      </c>
      <c r="J61" s="5">
        <v>44.87</v>
      </c>
      <c r="K61" s="6">
        <f t="shared" si="12"/>
        <v>593.35</v>
      </c>
      <c r="L61" s="6">
        <f t="shared" si="13"/>
        <v>-483.26</v>
      </c>
      <c r="M61" s="6">
        <f t="shared" si="14"/>
        <v>722.22499999999991</v>
      </c>
      <c r="N61" s="5">
        <f t="shared" si="15"/>
        <v>30.249187179162352</v>
      </c>
      <c r="O61" s="6">
        <f t="shared" si="16"/>
        <v>-493.40999999999997</v>
      </c>
      <c r="P61" s="6">
        <f t="shared" si="17"/>
        <v>60.498374358324703</v>
      </c>
      <c r="Q61" s="6">
        <f t="shared" si="18"/>
        <v>-0.10015714798470286</v>
      </c>
      <c r="R61" s="9">
        <f t="shared" si="19"/>
        <v>0.16777310312311419</v>
      </c>
      <c r="S61" s="9">
        <f t="shared" si="20"/>
        <v>10.149999999999977</v>
      </c>
      <c r="T61">
        <f t="shared" si="21"/>
        <v>493.40999999999997</v>
      </c>
      <c r="U61" s="9">
        <f t="shared" si="22"/>
        <v>8.1557563361552656</v>
      </c>
      <c r="V61" s="9">
        <f t="shared" si="23"/>
        <v>4.2604450571411565</v>
      </c>
      <c r="W61" s="9">
        <f t="shared" si="24"/>
        <v>128.87499999999989</v>
      </c>
      <c r="X61">
        <f t="shared" si="25"/>
        <v>722.22499999999991</v>
      </c>
      <c r="Y61" s="9">
        <f t="shared" si="26"/>
        <v>23.875848158244612</v>
      </c>
      <c r="Z61" s="10">
        <f t="shared" si="27"/>
        <v>0.2224454989429995</v>
      </c>
      <c r="AA61">
        <f t="shared" si="28"/>
        <v>483.26</v>
      </c>
    </row>
    <row r="62" spans="1:27">
      <c r="A62" s="1">
        <f t="shared" si="11"/>
        <v>1001003</v>
      </c>
      <c r="B62" s="1">
        <v>3</v>
      </c>
      <c r="C62" s="1">
        <v>1</v>
      </c>
      <c r="D62" s="2">
        <v>1</v>
      </c>
      <c r="E62" s="5">
        <v>858.33</v>
      </c>
      <c r="F62" s="5">
        <v>849.54</v>
      </c>
      <c r="G62" s="5">
        <v>58.85</v>
      </c>
      <c r="H62" s="5">
        <v>1009.35</v>
      </c>
      <c r="I62" s="5">
        <v>1081.43</v>
      </c>
      <c r="J62" s="5">
        <v>49.43</v>
      </c>
      <c r="K62" s="6">
        <f t="shared" si="12"/>
        <v>933.84</v>
      </c>
      <c r="L62" s="6">
        <f t="shared" si="13"/>
        <v>-151.01999999999998</v>
      </c>
      <c r="M62" s="6">
        <f t="shared" si="14"/>
        <v>965.48500000000001</v>
      </c>
      <c r="N62" s="5">
        <f t="shared" si="15"/>
        <v>38.427358092900427</v>
      </c>
      <c r="O62" s="6">
        <f t="shared" si="16"/>
        <v>-231.8900000000001</v>
      </c>
      <c r="P62" s="6">
        <f t="shared" si="17"/>
        <v>76.854716185800854</v>
      </c>
      <c r="Q62" s="6">
        <f t="shared" si="18"/>
        <v>0.17268638720503279</v>
      </c>
      <c r="R62" s="9">
        <f t="shared" si="19"/>
        <v>1.0522451192779383</v>
      </c>
      <c r="S62" s="9">
        <f t="shared" si="20"/>
        <v>80.870000000000118</v>
      </c>
      <c r="T62">
        <f t="shared" si="21"/>
        <v>231.8900000000001</v>
      </c>
      <c r="U62" s="9">
        <f t="shared" si="22"/>
        <v>3.0172513998931727</v>
      </c>
      <c r="V62" s="9">
        <f t="shared" si="23"/>
        <v>0.8235018375058808</v>
      </c>
      <c r="W62" s="9">
        <f t="shared" si="24"/>
        <v>31.644999999999982</v>
      </c>
      <c r="X62">
        <f t="shared" si="25"/>
        <v>965.48500000000001</v>
      </c>
      <c r="Y62" s="9">
        <f t="shared" si="26"/>
        <v>25.124938270954836</v>
      </c>
      <c r="Z62" s="10">
        <f t="shared" si="27"/>
        <v>0.22432119828495922</v>
      </c>
      <c r="AA62">
        <f t="shared" si="28"/>
        <v>151.01999999999998</v>
      </c>
    </row>
    <row r="63" spans="1:27">
      <c r="A63" s="1">
        <f t="shared" si="11"/>
        <v>1003002</v>
      </c>
      <c r="B63" s="1">
        <v>2</v>
      </c>
      <c r="C63" s="1">
        <v>3</v>
      </c>
      <c r="D63" s="2">
        <v>1</v>
      </c>
      <c r="E63" s="5">
        <v>79.5</v>
      </c>
      <c r="F63" s="5">
        <v>87.59</v>
      </c>
      <c r="G63" s="5">
        <v>25.77</v>
      </c>
      <c r="H63" s="5">
        <v>53.7</v>
      </c>
      <c r="I63" s="5">
        <v>32.11</v>
      </c>
      <c r="J63" s="5">
        <v>13.28</v>
      </c>
      <c r="K63" s="6">
        <f t="shared" si="12"/>
        <v>66.599999999999994</v>
      </c>
      <c r="L63" s="6">
        <f t="shared" si="13"/>
        <v>25.799999999999997</v>
      </c>
      <c r="M63" s="6">
        <f t="shared" si="14"/>
        <v>59.85</v>
      </c>
      <c r="N63" s="5">
        <f t="shared" si="15"/>
        <v>14.495269055798861</v>
      </c>
      <c r="O63" s="6">
        <f t="shared" si="16"/>
        <v>55.480000000000004</v>
      </c>
      <c r="P63" s="6">
        <f t="shared" si="17"/>
        <v>28.990538111597722</v>
      </c>
      <c r="Q63" s="6">
        <f t="shared" si="18"/>
        <v>0.58032452326506012</v>
      </c>
      <c r="R63" s="9">
        <f t="shared" si="19"/>
        <v>1.0237823073772634</v>
      </c>
      <c r="S63" s="9">
        <f t="shared" si="20"/>
        <v>29.680000000000007</v>
      </c>
      <c r="T63">
        <f t="shared" si="21"/>
        <v>55.480000000000004</v>
      </c>
      <c r="U63" s="9">
        <f t="shared" si="22"/>
        <v>1.9137278441135634</v>
      </c>
      <c r="V63" s="9">
        <f t="shared" si="23"/>
        <v>0.46566917619922632</v>
      </c>
      <c r="W63" s="9">
        <f t="shared" si="24"/>
        <v>6.7499999999999929</v>
      </c>
      <c r="X63">
        <f t="shared" si="25"/>
        <v>59.85</v>
      </c>
      <c r="Y63" s="9">
        <f t="shared" si="26"/>
        <v>4.1289333622998114</v>
      </c>
      <c r="Z63" s="10">
        <f t="shared" si="27"/>
        <v>0.22971721746530013</v>
      </c>
      <c r="AA63">
        <f t="shared" si="28"/>
        <v>25.799999999999997</v>
      </c>
    </row>
    <row r="64" spans="1:27">
      <c r="A64" s="1">
        <f t="shared" si="11"/>
        <v>2002002</v>
      </c>
      <c r="B64" s="1">
        <v>2</v>
      </c>
      <c r="C64" s="1">
        <v>2</v>
      </c>
      <c r="D64" s="2">
        <v>2</v>
      </c>
      <c r="E64" s="5">
        <v>6637.53</v>
      </c>
      <c r="F64" s="5">
        <v>6288.45</v>
      </c>
      <c r="G64" s="5">
        <v>215.66</v>
      </c>
      <c r="H64" s="5">
        <v>6815.52</v>
      </c>
      <c r="I64" s="5">
        <v>6252.66</v>
      </c>
      <c r="J64" s="5">
        <v>192.9</v>
      </c>
      <c r="K64" s="6">
        <f t="shared" si="12"/>
        <v>6726.5249999999996</v>
      </c>
      <c r="L64" s="6">
        <f t="shared" si="13"/>
        <v>-177.99000000000069</v>
      </c>
      <c r="M64" s="6">
        <f t="shared" si="14"/>
        <v>6270.5550000000003</v>
      </c>
      <c r="N64" s="5">
        <f t="shared" si="15"/>
        <v>144.67173670071153</v>
      </c>
      <c r="O64" s="6">
        <f t="shared" si="16"/>
        <v>35.789999999999964</v>
      </c>
      <c r="P64" s="6">
        <f t="shared" si="17"/>
        <v>289.34347340142307</v>
      </c>
      <c r="Q64" s="6">
        <f t="shared" si="18"/>
        <v>0.11107101007603878</v>
      </c>
      <c r="R64" s="9">
        <f t="shared" si="19"/>
        <v>0.73884507394231491</v>
      </c>
      <c r="S64" s="9">
        <f t="shared" si="20"/>
        <v>213.78000000000065</v>
      </c>
      <c r="T64">
        <f t="shared" si="21"/>
        <v>35.789999999999964</v>
      </c>
      <c r="U64" s="9">
        <f t="shared" si="22"/>
        <v>0.12369382166898374</v>
      </c>
      <c r="V64" s="9">
        <f t="shared" si="23"/>
        <v>3.1517559020065096</v>
      </c>
      <c r="W64" s="9">
        <f t="shared" si="24"/>
        <v>455.96999999999935</v>
      </c>
      <c r="X64">
        <f t="shared" si="25"/>
        <v>6270.5550000000003</v>
      </c>
      <c r="Y64" s="9">
        <f t="shared" si="26"/>
        <v>43.34333120623387</v>
      </c>
      <c r="Z64" s="10">
        <f t="shared" si="27"/>
        <v>0.24238811852068987</v>
      </c>
      <c r="AA64">
        <f t="shared" si="28"/>
        <v>177.99000000000069</v>
      </c>
    </row>
    <row r="65" spans="1:27">
      <c r="A65" s="1">
        <f t="shared" si="11"/>
        <v>1002003</v>
      </c>
      <c r="B65" s="1">
        <v>3</v>
      </c>
      <c r="C65" s="1">
        <v>2</v>
      </c>
      <c r="D65" s="2">
        <v>1</v>
      </c>
      <c r="E65" s="5">
        <v>697.48</v>
      </c>
      <c r="F65" s="5">
        <v>692.84</v>
      </c>
      <c r="G65" s="5">
        <v>51.04</v>
      </c>
      <c r="H65" s="5">
        <v>951.49</v>
      </c>
      <c r="I65" s="5">
        <v>983.04</v>
      </c>
      <c r="J65" s="5">
        <v>32.68</v>
      </c>
      <c r="K65" s="6">
        <f t="shared" si="12"/>
        <v>824.48500000000001</v>
      </c>
      <c r="L65" s="6">
        <f t="shared" si="13"/>
        <v>-254.01</v>
      </c>
      <c r="M65" s="6">
        <f t="shared" si="14"/>
        <v>837.94</v>
      </c>
      <c r="N65" s="5">
        <f t="shared" si="15"/>
        <v>30.302904151252566</v>
      </c>
      <c r="O65" s="6">
        <f t="shared" si="16"/>
        <v>-290.19999999999993</v>
      </c>
      <c r="P65" s="6">
        <f t="shared" si="17"/>
        <v>60.605808302505132</v>
      </c>
      <c r="Q65" s="6">
        <f t="shared" si="18"/>
        <v>0.41847874145400138</v>
      </c>
      <c r="R65" s="9">
        <f t="shared" si="19"/>
        <v>0.59713748588852722</v>
      </c>
      <c r="S65" s="9">
        <f t="shared" si="20"/>
        <v>36.189999999999941</v>
      </c>
      <c r="T65">
        <f t="shared" si="21"/>
        <v>290.19999999999993</v>
      </c>
      <c r="U65" s="9">
        <f t="shared" si="22"/>
        <v>4.7883199338173759</v>
      </c>
      <c r="V65" s="9">
        <f t="shared" si="23"/>
        <v>0.44401684844598899</v>
      </c>
      <c r="W65" s="9">
        <f t="shared" si="24"/>
        <v>13.455000000000041</v>
      </c>
      <c r="X65">
        <f t="shared" si="25"/>
        <v>837.94</v>
      </c>
      <c r="Y65" s="9">
        <f t="shared" si="26"/>
        <v>27.652135116078103</v>
      </c>
      <c r="Z65" s="10">
        <f t="shared" si="27"/>
        <v>0.24411063065749511</v>
      </c>
      <c r="AA65">
        <f t="shared" si="28"/>
        <v>254.01</v>
      </c>
    </row>
    <row r="66" spans="1:27">
      <c r="A66" s="1">
        <f t="shared" si="11"/>
        <v>2003001</v>
      </c>
      <c r="B66" s="1">
        <v>1</v>
      </c>
      <c r="C66" s="1">
        <v>3</v>
      </c>
      <c r="D66" s="2">
        <v>2</v>
      </c>
      <c r="E66" s="5">
        <v>1477.76</v>
      </c>
      <c r="F66" s="5">
        <v>1809.86</v>
      </c>
      <c r="G66" s="5">
        <v>73.55</v>
      </c>
      <c r="H66" s="5">
        <v>1500.72</v>
      </c>
      <c r="I66" s="5">
        <v>1820.27</v>
      </c>
      <c r="J66" s="5">
        <v>55.18</v>
      </c>
      <c r="K66" s="6">
        <f t="shared" si="12"/>
        <v>1489.24</v>
      </c>
      <c r="L66" s="6">
        <f t="shared" si="13"/>
        <v>-22.960000000000036</v>
      </c>
      <c r="M66" s="6">
        <f t="shared" si="14"/>
        <v>1815.0650000000001</v>
      </c>
      <c r="N66" s="5">
        <f t="shared" si="15"/>
        <v>45.974000532909905</v>
      </c>
      <c r="O66" s="6">
        <f t="shared" si="16"/>
        <v>-10.410000000000082</v>
      </c>
      <c r="P66" s="6">
        <f t="shared" si="17"/>
        <v>91.94800106581981</v>
      </c>
      <c r="Q66" s="6">
        <f t="shared" si="18"/>
        <v>0.27970764787602775</v>
      </c>
      <c r="R66" s="9">
        <f t="shared" si="19"/>
        <v>0.13649018852531875</v>
      </c>
      <c r="S66" s="9">
        <f t="shared" si="20"/>
        <v>12.549999999999955</v>
      </c>
      <c r="T66">
        <f t="shared" si="21"/>
        <v>10.410000000000082</v>
      </c>
      <c r="U66" s="9">
        <f t="shared" si="22"/>
        <v>0.11321616434650075</v>
      </c>
      <c r="V66" s="9">
        <f t="shared" si="23"/>
        <v>7.0871578766951631</v>
      </c>
      <c r="W66" s="9">
        <f t="shared" si="24"/>
        <v>325.82500000000005</v>
      </c>
      <c r="X66">
        <f t="shared" si="25"/>
        <v>1815.0650000000001</v>
      </c>
      <c r="Y66" s="9">
        <f t="shared" si="26"/>
        <v>39.480249248718501</v>
      </c>
      <c r="Z66" s="10">
        <f t="shared" si="27"/>
        <v>0.24665765749313359</v>
      </c>
      <c r="AA66">
        <f t="shared" si="28"/>
        <v>22.960000000000036</v>
      </c>
    </row>
    <row r="67" spans="1:27">
      <c r="A67" s="1">
        <f t="shared" si="11"/>
        <v>1004001</v>
      </c>
      <c r="B67" s="1">
        <v>1</v>
      </c>
      <c r="C67" s="1">
        <v>4</v>
      </c>
      <c r="D67" s="2">
        <v>1</v>
      </c>
      <c r="E67" s="5">
        <v>92.27</v>
      </c>
      <c r="F67" s="5">
        <v>35.17</v>
      </c>
      <c r="G67" s="5">
        <v>22.79</v>
      </c>
      <c r="H67" s="5">
        <v>97.06</v>
      </c>
      <c r="I67" s="5">
        <v>37.19</v>
      </c>
      <c r="J67" s="5">
        <v>15.96</v>
      </c>
      <c r="K67" s="6">
        <f t="shared" si="12"/>
        <v>94.664999999999992</v>
      </c>
      <c r="L67" s="6">
        <f t="shared" si="13"/>
        <v>-4.7900000000000063</v>
      </c>
      <c r="M67" s="6">
        <f t="shared" si="14"/>
        <v>36.18</v>
      </c>
      <c r="N67" s="5">
        <f t="shared" si="15"/>
        <v>13.911377537828525</v>
      </c>
      <c r="O67" s="6">
        <f t="shared" si="16"/>
        <v>-2.019999999999996</v>
      </c>
      <c r="P67" s="6">
        <f t="shared" si="17"/>
        <v>27.822755075657049</v>
      </c>
      <c r="Q67" s="6">
        <f t="shared" si="18"/>
        <v>0.34189452422324229</v>
      </c>
      <c r="R67" s="9">
        <f t="shared" si="19"/>
        <v>9.9558796117339407E-2</v>
      </c>
      <c r="S67" s="9">
        <f t="shared" si="20"/>
        <v>2.7700000000000102</v>
      </c>
      <c r="T67">
        <f t="shared" si="21"/>
        <v>2.019999999999996</v>
      </c>
      <c r="U67" s="9">
        <f t="shared" si="22"/>
        <v>7.2602443377987172E-2</v>
      </c>
      <c r="V67" s="9">
        <f t="shared" si="23"/>
        <v>4.2041127732292942</v>
      </c>
      <c r="W67" s="9">
        <f t="shared" si="24"/>
        <v>58.484999999999992</v>
      </c>
      <c r="X67">
        <f t="shared" si="25"/>
        <v>36.18</v>
      </c>
      <c r="Y67" s="9">
        <f t="shared" si="26"/>
        <v>2.6007489122926541</v>
      </c>
      <c r="Z67" s="10">
        <f t="shared" si="27"/>
        <v>0.24705869747895942</v>
      </c>
      <c r="AA67">
        <f t="shared" si="28"/>
        <v>4.7900000000000063</v>
      </c>
    </row>
    <row r="68" spans="1:27">
      <c r="A68" s="1">
        <f t="shared" si="11"/>
        <v>2001003</v>
      </c>
      <c r="B68" s="1">
        <v>3</v>
      </c>
      <c r="C68" s="1">
        <v>1</v>
      </c>
      <c r="D68" s="2">
        <v>2</v>
      </c>
      <c r="E68" s="5">
        <v>3167.71</v>
      </c>
      <c r="F68" s="5">
        <v>2936.54</v>
      </c>
      <c r="G68" s="5">
        <v>108.51</v>
      </c>
      <c r="H68" s="5">
        <v>2978.5</v>
      </c>
      <c r="I68" s="5">
        <v>2785.39</v>
      </c>
      <c r="J68" s="5">
        <v>91.3</v>
      </c>
      <c r="K68" s="6">
        <f t="shared" si="12"/>
        <v>3073.105</v>
      </c>
      <c r="L68" s="6">
        <f t="shared" si="13"/>
        <v>189.21000000000004</v>
      </c>
      <c r="M68" s="6">
        <f t="shared" si="14"/>
        <v>2860.9650000000001</v>
      </c>
      <c r="N68" s="5">
        <f t="shared" si="15"/>
        <v>70.905059939330144</v>
      </c>
      <c r="O68" s="6">
        <f t="shared" si="16"/>
        <v>151.15000000000009</v>
      </c>
      <c r="P68" s="6">
        <f t="shared" si="17"/>
        <v>141.81011987866029</v>
      </c>
      <c r="Q68" s="6">
        <f t="shared" si="18"/>
        <v>0.17099509067332272</v>
      </c>
      <c r="R68" s="9">
        <f t="shared" si="19"/>
        <v>0.26838705187306766</v>
      </c>
      <c r="S68" s="9">
        <f t="shared" si="20"/>
        <v>38.059999999999945</v>
      </c>
      <c r="T68">
        <f t="shared" si="21"/>
        <v>151.15000000000009</v>
      </c>
      <c r="U68" s="9">
        <f t="shared" si="22"/>
        <v>1.0658618731112524</v>
      </c>
      <c r="V68" s="9">
        <f t="shared" si="23"/>
        <v>2.9918880286049725</v>
      </c>
      <c r="W68" s="9">
        <f t="shared" si="24"/>
        <v>212.13999999999987</v>
      </c>
      <c r="X68">
        <f t="shared" si="25"/>
        <v>2860.9650000000001</v>
      </c>
      <c r="Y68" s="9">
        <f t="shared" si="26"/>
        <v>40.349236041094706</v>
      </c>
      <c r="Z68" s="10">
        <f t="shared" si="27"/>
        <v>0.26786563796052676</v>
      </c>
      <c r="AA68">
        <f t="shared" si="28"/>
        <v>189.21000000000004</v>
      </c>
    </row>
    <row r="69" spans="1:27">
      <c r="A69" s="1">
        <f t="shared" si="11"/>
        <v>3001001</v>
      </c>
      <c r="B69" s="1">
        <v>1</v>
      </c>
      <c r="C69" s="1">
        <v>1</v>
      </c>
      <c r="D69" s="2">
        <v>3</v>
      </c>
      <c r="E69" s="5">
        <v>3454.72</v>
      </c>
      <c r="F69" s="5">
        <v>3543.1</v>
      </c>
      <c r="G69" s="5">
        <v>104.77</v>
      </c>
      <c r="H69" s="5">
        <v>3344.58</v>
      </c>
      <c r="I69" s="5">
        <v>3473.39</v>
      </c>
      <c r="J69" s="5">
        <v>122.73</v>
      </c>
      <c r="K69" s="6">
        <f t="shared" si="12"/>
        <v>3399.6499999999996</v>
      </c>
      <c r="L69" s="6">
        <f t="shared" si="13"/>
        <v>110.13999999999987</v>
      </c>
      <c r="M69" s="6">
        <f t="shared" si="14"/>
        <v>3508.2449999999999</v>
      </c>
      <c r="N69" s="5">
        <f t="shared" si="15"/>
        <v>80.683650450385542</v>
      </c>
      <c r="O69" s="6">
        <f t="shared" si="16"/>
        <v>69.710000000000036</v>
      </c>
      <c r="P69" s="6">
        <f t="shared" si="17"/>
        <v>161.36730090077108</v>
      </c>
      <c r="Q69" s="6">
        <f t="shared" si="18"/>
        <v>-0.15691218268889998</v>
      </c>
      <c r="R69" s="9">
        <f t="shared" si="19"/>
        <v>0.25054642281499945</v>
      </c>
      <c r="S69" s="9">
        <f t="shared" si="20"/>
        <v>40.429999999999836</v>
      </c>
      <c r="T69">
        <f t="shared" si="21"/>
        <v>69.710000000000036</v>
      </c>
      <c r="U69" s="9">
        <f t="shared" si="22"/>
        <v>0.43199582326078884</v>
      </c>
      <c r="V69" s="9">
        <f t="shared" si="23"/>
        <v>1.3459356312438804</v>
      </c>
      <c r="W69" s="9">
        <f t="shared" si="24"/>
        <v>108.59500000000025</v>
      </c>
      <c r="X69">
        <f t="shared" si="25"/>
        <v>3508.2449999999999</v>
      </c>
      <c r="Y69" s="9">
        <f t="shared" si="26"/>
        <v>43.481485783260517</v>
      </c>
      <c r="Z69" s="10">
        <f t="shared" si="27"/>
        <v>0.26802984908401523</v>
      </c>
      <c r="AA69">
        <f t="shared" si="28"/>
        <v>110.13999999999987</v>
      </c>
    </row>
    <row r="70" spans="1:27">
      <c r="A70" s="1">
        <f t="shared" si="11"/>
        <v>2003002</v>
      </c>
      <c r="B70" s="1">
        <v>2</v>
      </c>
      <c r="C70" s="1">
        <v>3</v>
      </c>
      <c r="D70" s="2">
        <v>2</v>
      </c>
      <c r="E70" s="5">
        <v>481.08</v>
      </c>
      <c r="F70" s="5">
        <v>484.76</v>
      </c>
      <c r="G70" s="5">
        <v>36.130000000000003</v>
      </c>
      <c r="H70" s="5">
        <v>440.1</v>
      </c>
      <c r="I70" s="5">
        <v>478.68</v>
      </c>
      <c r="J70" s="5">
        <v>24.53</v>
      </c>
      <c r="K70" s="6">
        <f t="shared" si="12"/>
        <v>460.59000000000003</v>
      </c>
      <c r="L70" s="6">
        <f t="shared" si="13"/>
        <v>40.979999999999961</v>
      </c>
      <c r="M70" s="6">
        <f t="shared" si="14"/>
        <v>481.72</v>
      </c>
      <c r="N70" s="5">
        <f t="shared" si="15"/>
        <v>21.83516544475906</v>
      </c>
      <c r="O70" s="6">
        <f t="shared" si="16"/>
        <v>6.0799999999999841</v>
      </c>
      <c r="P70" s="6">
        <f t="shared" si="17"/>
        <v>43.670330889518119</v>
      </c>
      <c r="Q70" s="6">
        <f t="shared" si="18"/>
        <v>0.36896691926339598</v>
      </c>
      <c r="R70" s="9">
        <f t="shared" si="19"/>
        <v>0.7991695801044818</v>
      </c>
      <c r="S70" s="9">
        <f t="shared" si="20"/>
        <v>34.899999999999977</v>
      </c>
      <c r="T70">
        <f t="shared" si="21"/>
        <v>6.0799999999999841</v>
      </c>
      <c r="U70" s="9">
        <f t="shared" si="22"/>
        <v>0.13922495836777191</v>
      </c>
      <c r="V70" s="9">
        <f t="shared" si="23"/>
        <v>0.96770505602336432</v>
      </c>
      <c r="W70" s="9">
        <f t="shared" si="24"/>
        <v>21.129999999999995</v>
      </c>
      <c r="X70">
        <f t="shared" si="25"/>
        <v>481.72</v>
      </c>
      <c r="Y70" s="9">
        <f t="shared" si="26"/>
        <v>22.061660179251074</v>
      </c>
      <c r="Z70" s="10">
        <f t="shared" si="27"/>
        <v>0.27240044052827816</v>
      </c>
      <c r="AA70">
        <f t="shared" si="28"/>
        <v>40.979999999999961</v>
      </c>
    </row>
    <row r="71" spans="1:27">
      <c r="A71" s="1">
        <f t="shared" si="11"/>
        <v>1004002</v>
      </c>
      <c r="B71" s="1">
        <v>2</v>
      </c>
      <c r="C71" s="1">
        <v>4</v>
      </c>
      <c r="D71" s="2">
        <v>1</v>
      </c>
      <c r="E71" s="5">
        <v>1669.25</v>
      </c>
      <c r="F71" s="5">
        <v>1652.28</v>
      </c>
      <c r="G71" s="5">
        <v>80.53</v>
      </c>
      <c r="H71" s="5">
        <v>1684.04</v>
      </c>
      <c r="I71" s="5">
        <v>1697.82</v>
      </c>
      <c r="J71" s="5">
        <v>48.93</v>
      </c>
      <c r="K71" s="6">
        <f t="shared" si="12"/>
        <v>1676.645</v>
      </c>
      <c r="L71" s="6">
        <f t="shared" si="13"/>
        <v>-14.789999999999964</v>
      </c>
      <c r="M71" s="6">
        <f t="shared" si="14"/>
        <v>1675.05</v>
      </c>
      <c r="N71" s="5">
        <f t="shared" si="15"/>
        <v>47.114821977802272</v>
      </c>
      <c r="O71" s="6">
        <f t="shared" si="16"/>
        <v>-45.539999999999964</v>
      </c>
      <c r="P71" s="6">
        <f t="shared" si="17"/>
        <v>94.229643955604544</v>
      </c>
      <c r="Q71" s="6">
        <f t="shared" si="18"/>
        <v>0.46073115969187317</v>
      </c>
      <c r="R71" s="9">
        <f t="shared" si="19"/>
        <v>0.32633042755088398</v>
      </c>
      <c r="S71" s="9">
        <f t="shared" si="20"/>
        <v>30.75</v>
      </c>
      <c r="T71">
        <f t="shared" si="21"/>
        <v>45.539999999999964</v>
      </c>
      <c r="U71" s="9">
        <f t="shared" si="22"/>
        <v>0.48328740392413799</v>
      </c>
      <c r="V71" s="9">
        <f t="shared" si="23"/>
        <v>3.3853465492271147E-2</v>
      </c>
      <c r="W71" s="9">
        <f t="shared" si="24"/>
        <v>1.5950000000000273</v>
      </c>
      <c r="X71">
        <f t="shared" si="25"/>
        <v>1675.05</v>
      </c>
      <c r="Y71" s="9">
        <f t="shared" si="26"/>
        <v>35.552506189860694</v>
      </c>
      <c r="Z71" s="10">
        <f t="shared" si="27"/>
        <v>0.27276363393971709</v>
      </c>
      <c r="AA71">
        <f t="shared" si="28"/>
        <v>14.789999999999964</v>
      </c>
    </row>
    <row r="72" spans="1:27">
      <c r="A72" s="1">
        <f t="shared" si="11"/>
        <v>1003003</v>
      </c>
      <c r="B72" s="1">
        <v>3</v>
      </c>
      <c r="C72" s="1">
        <v>3</v>
      </c>
      <c r="D72" s="2">
        <v>1</v>
      </c>
      <c r="E72" s="5">
        <v>8973.92</v>
      </c>
      <c r="F72" s="5">
        <v>9867.17</v>
      </c>
      <c r="G72" s="5">
        <v>334.59</v>
      </c>
      <c r="H72" s="5">
        <v>9157.42</v>
      </c>
      <c r="I72" s="5">
        <v>9910.5499999999993</v>
      </c>
      <c r="J72" s="5">
        <v>244.38</v>
      </c>
      <c r="K72" s="6">
        <f t="shared" si="12"/>
        <v>9065.67</v>
      </c>
      <c r="L72" s="6">
        <f t="shared" si="13"/>
        <v>-183.5</v>
      </c>
      <c r="M72" s="6">
        <f t="shared" si="14"/>
        <v>9888.86</v>
      </c>
      <c r="N72" s="5">
        <f t="shared" si="15"/>
        <v>207.1666313019546</v>
      </c>
      <c r="O72" s="6">
        <f t="shared" si="16"/>
        <v>-43.3799999999992</v>
      </c>
      <c r="P72" s="6">
        <f t="shared" si="17"/>
        <v>414.33326260390919</v>
      </c>
      <c r="Q72" s="6">
        <f t="shared" si="18"/>
        <v>0.30423637941883397</v>
      </c>
      <c r="R72" s="9">
        <f t="shared" si="19"/>
        <v>0.3381818759116898</v>
      </c>
      <c r="S72" s="9">
        <f t="shared" si="20"/>
        <v>140.1200000000008</v>
      </c>
      <c r="T72">
        <f t="shared" si="21"/>
        <v>43.3799999999992</v>
      </c>
      <c r="U72" s="9">
        <f t="shared" si="22"/>
        <v>0.1046983284117096</v>
      </c>
      <c r="V72" s="9">
        <f t="shared" si="23"/>
        <v>3.9735646364793391</v>
      </c>
      <c r="W72" s="9">
        <f t="shared" si="24"/>
        <v>823.19000000000051</v>
      </c>
      <c r="X72">
        <f t="shared" si="25"/>
        <v>9888.86</v>
      </c>
      <c r="Y72" s="9">
        <f t="shared" si="26"/>
        <v>47.733845638424974</v>
      </c>
      <c r="Z72" s="10">
        <f t="shared" si="27"/>
        <v>0.27393429869222291</v>
      </c>
      <c r="AA72">
        <f t="shared" si="28"/>
        <v>183.5</v>
      </c>
    </row>
    <row r="73" spans="1:27">
      <c r="A73" s="1">
        <f t="shared" si="11"/>
        <v>2002003</v>
      </c>
      <c r="B73" s="1">
        <v>3</v>
      </c>
      <c r="C73" s="1">
        <v>2</v>
      </c>
      <c r="D73" s="2">
        <v>2</v>
      </c>
      <c r="E73" s="5">
        <v>300.45999999999998</v>
      </c>
      <c r="F73" s="5">
        <v>267.04000000000002</v>
      </c>
      <c r="G73" s="5">
        <v>44.43</v>
      </c>
      <c r="H73" s="5">
        <v>360.48</v>
      </c>
      <c r="I73" s="5">
        <v>346.26</v>
      </c>
      <c r="J73" s="5">
        <v>26.32</v>
      </c>
      <c r="K73" s="6">
        <f t="shared" si="12"/>
        <v>330.47</v>
      </c>
      <c r="L73" s="6">
        <f t="shared" si="13"/>
        <v>-60.020000000000039</v>
      </c>
      <c r="M73" s="6">
        <f t="shared" si="14"/>
        <v>306.64999999999998</v>
      </c>
      <c r="N73" s="5">
        <f t="shared" si="15"/>
        <v>25.820376159149966</v>
      </c>
      <c r="O73" s="6">
        <f t="shared" si="16"/>
        <v>-79.21999999999997</v>
      </c>
      <c r="P73" s="6">
        <f t="shared" si="17"/>
        <v>51.640752318299931</v>
      </c>
      <c r="Q73" s="6">
        <f t="shared" si="18"/>
        <v>0.48046280603485719</v>
      </c>
      <c r="R73" s="9">
        <f t="shared" si="19"/>
        <v>0.37179938591243233</v>
      </c>
      <c r="S73" s="9">
        <f t="shared" si="20"/>
        <v>19.199999999999932</v>
      </c>
      <c r="T73">
        <f t="shared" si="21"/>
        <v>79.21999999999997</v>
      </c>
      <c r="U73" s="9">
        <f t="shared" si="22"/>
        <v>1.5340597579157804</v>
      </c>
      <c r="V73" s="9">
        <f t="shared" si="23"/>
        <v>0.92252722629522799</v>
      </c>
      <c r="W73" s="9">
        <f t="shared" si="24"/>
        <v>23.82000000000005</v>
      </c>
      <c r="X73">
        <f t="shared" si="25"/>
        <v>306.64999999999998</v>
      </c>
      <c r="Y73" s="9">
        <f t="shared" si="26"/>
        <v>11.87627934271331</v>
      </c>
      <c r="Z73" s="10">
        <f t="shared" si="27"/>
        <v>0.28464363685141458</v>
      </c>
      <c r="AA73">
        <f t="shared" si="28"/>
        <v>60.020000000000039</v>
      </c>
    </row>
    <row r="74" spans="1:27">
      <c r="A74" s="1">
        <f t="shared" si="11"/>
        <v>3002001</v>
      </c>
      <c r="B74" s="1">
        <v>1</v>
      </c>
      <c r="C74" s="1">
        <v>2</v>
      </c>
      <c r="D74" s="2">
        <v>3</v>
      </c>
      <c r="E74" s="5">
        <v>681</v>
      </c>
      <c r="F74" s="5">
        <v>661.11</v>
      </c>
      <c r="G74" s="5">
        <v>39.67</v>
      </c>
      <c r="H74" s="5">
        <v>727.4</v>
      </c>
      <c r="I74" s="5">
        <v>742.56</v>
      </c>
      <c r="J74" s="5">
        <v>42.22</v>
      </c>
      <c r="K74" s="6">
        <f t="shared" si="12"/>
        <v>704.2</v>
      </c>
      <c r="L74" s="6">
        <f t="shared" si="13"/>
        <v>-46.399999999999977</v>
      </c>
      <c r="M74" s="6">
        <f t="shared" si="14"/>
        <v>701.83500000000004</v>
      </c>
      <c r="N74" s="5">
        <f t="shared" si="15"/>
        <v>28.966520761044119</v>
      </c>
      <c r="O74" s="6">
        <f t="shared" si="16"/>
        <v>-81.449999999999932</v>
      </c>
      <c r="P74" s="6">
        <f t="shared" si="17"/>
        <v>57.933041522088239</v>
      </c>
      <c r="Q74" s="6">
        <f t="shared" si="18"/>
        <v>-6.221833599191566E-2</v>
      </c>
      <c r="R74" s="9">
        <f t="shared" si="19"/>
        <v>0.60500880118017586</v>
      </c>
      <c r="S74" s="9">
        <f t="shared" si="20"/>
        <v>35.049999999999955</v>
      </c>
      <c r="T74">
        <f t="shared" si="21"/>
        <v>81.449999999999932</v>
      </c>
      <c r="U74" s="9">
        <f t="shared" si="22"/>
        <v>1.4059334338409513</v>
      </c>
      <c r="V74" s="9">
        <f t="shared" si="23"/>
        <v>8.1645980872531998E-2</v>
      </c>
      <c r="W74" s="9">
        <f t="shared" si="24"/>
        <v>2.3650000000000091</v>
      </c>
      <c r="X74">
        <f t="shared" si="25"/>
        <v>701.83500000000004</v>
      </c>
      <c r="Y74" s="9">
        <f t="shared" si="26"/>
        <v>24.229178429460159</v>
      </c>
      <c r="Z74" s="10">
        <f t="shared" si="27"/>
        <v>0.28479817415145059</v>
      </c>
      <c r="AA74">
        <f t="shared" si="28"/>
        <v>46.399999999999977</v>
      </c>
    </row>
    <row r="75" spans="1:27">
      <c r="A75" s="1">
        <f t="shared" si="11"/>
        <v>1001004</v>
      </c>
      <c r="B75" s="1">
        <v>4</v>
      </c>
      <c r="C75" s="1">
        <v>1</v>
      </c>
      <c r="D75" s="2">
        <v>1</v>
      </c>
      <c r="E75" s="5">
        <v>1394.86</v>
      </c>
      <c r="F75" s="5">
        <v>1426.94</v>
      </c>
      <c r="G75" s="5">
        <v>58.08</v>
      </c>
      <c r="H75" s="5">
        <v>1079.71</v>
      </c>
      <c r="I75" s="5">
        <v>1084.7</v>
      </c>
      <c r="J75" s="5">
        <v>49.17</v>
      </c>
      <c r="K75" s="6">
        <f t="shared" si="12"/>
        <v>1237.2849999999999</v>
      </c>
      <c r="L75" s="6">
        <f t="shared" si="13"/>
        <v>315.14999999999986</v>
      </c>
      <c r="M75" s="6">
        <f t="shared" si="14"/>
        <v>1255.8200000000002</v>
      </c>
      <c r="N75" s="5">
        <f t="shared" si="15"/>
        <v>38.04922896722087</v>
      </c>
      <c r="O75" s="6">
        <f t="shared" si="16"/>
        <v>342.24</v>
      </c>
      <c r="P75" s="6">
        <f t="shared" si="17"/>
        <v>76.09845793444174</v>
      </c>
      <c r="Q75" s="6">
        <f t="shared" si="18"/>
        <v>0.16501495007239969</v>
      </c>
      <c r="R75" s="9">
        <f t="shared" si="19"/>
        <v>0.35598618862077314</v>
      </c>
      <c r="S75" s="9">
        <f t="shared" si="20"/>
        <v>27.090000000000146</v>
      </c>
      <c r="T75">
        <f t="shared" si="21"/>
        <v>342.24</v>
      </c>
      <c r="U75" s="9">
        <f t="shared" si="22"/>
        <v>4.4973316055213264</v>
      </c>
      <c r="V75" s="9">
        <f t="shared" si="23"/>
        <v>0.48713207870698444</v>
      </c>
      <c r="W75" s="9">
        <f t="shared" si="24"/>
        <v>18.535000000000309</v>
      </c>
      <c r="X75">
        <f t="shared" si="25"/>
        <v>1255.8200000000002</v>
      </c>
      <c r="Y75" s="9">
        <f t="shared" si="26"/>
        <v>33.00513661083329</v>
      </c>
      <c r="Z75" s="10">
        <f t="shared" si="27"/>
        <v>0.28547854560369329</v>
      </c>
      <c r="AA75">
        <f t="shared" si="28"/>
        <v>315.14999999999986</v>
      </c>
    </row>
    <row r="76" spans="1:27">
      <c r="A76" s="1">
        <f t="shared" si="11"/>
        <v>2004001</v>
      </c>
      <c r="B76" s="1">
        <v>1</v>
      </c>
      <c r="C76" s="1">
        <v>4</v>
      </c>
      <c r="D76" s="2">
        <v>2</v>
      </c>
      <c r="E76" s="5">
        <v>523.82000000000005</v>
      </c>
      <c r="F76" s="5">
        <v>499.8</v>
      </c>
      <c r="G76" s="5">
        <v>40.06</v>
      </c>
      <c r="H76" s="5">
        <v>578.12</v>
      </c>
      <c r="I76" s="5">
        <v>597.19000000000005</v>
      </c>
      <c r="J76" s="5">
        <v>29.75</v>
      </c>
      <c r="K76" s="6">
        <f t="shared" si="12"/>
        <v>550.97</v>
      </c>
      <c r="L76" s="6">
        <f t="shared" si="13"/>
        <v>-54.299999999999955</v>
      </c>
      <c r="M76" s="6">
        <f t="shared" si="14"/>
        <v>548.495</v>
      </c>
      <c r="N76" s="5">
        <f t="shared" si="15"/>
        <v>24.949279047699957</v>
      </c>
      <c r="O76" s="6">
        <f t="shared" si="16"/>
        <v>-97.390000000000043</v>
      </c>
      <c r="P76" s="6">
        <f t="shared" si="17"/>
        <v>49.898558095399913</v>
      </c>
      <c r="Q76" s="6">
        <f t="shared" si="18"/>
        <v>0.28906819527363342</v>
      </c>
      <c r="R76" s="9">
        <f t="shared" si="19"/>
        <v>0.86355200720664715</v>
      </c>
      <c r="S76" s="9">
        <f t="shared" si="20"/>
        <v>43.090000000000089</v>
      </c>
      <c r="T76">
        <f t="shared" si="21"/>
        <v>97.390000000000043</v>
      </c>
      <c r="U76" s="9">
        <f t="shared" si="22"/>
        <v>1.9517598046380884</v>
      </c>
      <c r="V76" s="9">
        <f t="shared" si="23"/>
        <v>9.9201263301762224E-2</v>
      </c>
      <c r="W76" s="9">
        <f t="shared" si="24"/>
        <v>2.4750000000000227</v>
      </c>
      <c r="X76">
        <f t="shared" si="25"/>
        <v>548.495</v>
      </c>
      <c r="Y76" s="9">
        <f t="shared" si="26"/>
        <v>21.984402793818006</v>
      </c>
      <c r="Z76" s="10">
        <f t="shared" si="27"/>
        <v>0.28717590428167888</v>
      </c>
      <c r="AA76">
        <f t="shared" si="28"/>
        <v>54.299999999999955</v>
      </c>
    </row>
    <row r="77" spans="1:27">
      <c r="A77" s="1">
        <f t="shared" si="11"/>
        <v>3001002</v>
      </c>
      <c r="B77" s="1">
        <v>2</v>
      </c>
      <c r="C77" s="1">
        <v>1</v>
      </c>
      <c r="D77" s="2">
        <v>3</v>
      </c>
      <c r="E77" s="5">
        <v>158.77000000000001</v>
      </c>
      <c r="F77" s="5">
        <v>130.07</v>
      </c>
      <c r="G77" s="5">
        <v>18.8</v>
      </c>
      <c r="H77" s="5">
        <v>133.41999999999999</v>
      </c>
      <c r="I77" s="5">
        <v>131.29</v>
      </c>
      <c r="J77" s="5">
        <v>52.04</v>
      </c>
      <c r="K77" s="6">
        <f t="shared" si="12"/>
        <v>146.095</v>
      </c>
      <c r="L77" s="6">
        <f t="shared" si="13"/>
        <v>25.350000000000023</v>
      </c>
      <c r="M77" s="6">
        <f t="shared" si="14"/>
        <v>130.68</v>
      </c>
      <c r="N77" s="5">
        <f t="shared" si="15"/>
        <v>27.665870671280164</v>
      </c>
      <c r="O77" s="6">
        <f t="shared" si="16"/>
        <v>-1.2199999999999989</v>
      </c>
      <c r="P77" s="6">
        <f t="shared" si="17"/>
        <v>55.331741342560328</v>
      </c>
      <c r="Q77" s="6">
        <f t="shared" si="18"/>
        <v>-0.76911430932097757</v>
      </c>
      <c r="R77" s="9">
        <f t="shared" si="19"/>
        <v>0.48019453852905919</v>
      </c>
      <c r="S77" s="9">
        <f t="shared" si="20"/>
        <v>26.570000000000022</v>
      </c>
      <c r="T77">
        <f t="shared" si="21"/>
        <v>1.2199999999999989</v>
      </c>
      <c r="U77" s="9">
        <f t="shared" si="22"/>
        <v>2.2048827136072681E-2</v>
      </c>
      <c r="V77" s="9">
        <f t="shared" si="23"/>
        <v>0.55718470541403364</v>
      </c>
      <c r="W77" s="9">
        <f t="shared" si="24"/>
        <v>15.414999999999992</v>
      </c>
      <c r="X77">
        <f t="shared" si="25"/>
        <v>130.68</v>
      </c>
      <c r="Y77" s="9">
        <f t="shared" si="26"/>
        <v>4.7235093936753785</v>
      </c>
      <c r="Z77" s="10">
        <f t="shared" si="27"/>
        <v>0.29189381630997252</v>
      </c>
      <c r="AA77">
        <f t="shared" si="28"/>
        <v>25.350000000000023</v>
      </c>
    </row>
    <row r="78" spans="1:27">
      <c r="A78" s="1">
        <f t="shared" si="11"/>
        <v>1005001</v>
      </c>
      <c r="B78" s="1">
        <v>1</v>
      </c>
      <c r="C78" s="1">
        <v>5</v>
      </c>
      <c r="D78" s="2">
        <v>1</v>
      </c>
      <c r="E78" s="5">
        <v>5008.9399999999996</v>
      </c>
      <c r="F78" s="5">
        <v>4858.9399999999996</v>
      </c>
      <c r="G78" s="5">
        <v>192.89</v>
      </c>
      <c r="H78" s="5">
        <v>5092.07</v>
      </c>
      <c r="I78" s="5">
        <v>4826.05</v>
      </c>
      <c r="J78" s="5">
        <v>142.72999999999999</v>
      </c>
      <c r="K78" s="6">
        <f t="shared" si="12"/>
        <v>5050.5049999999992</v>
      </c>
      <c r="L78" s="6">
        <f t="shared" si="13"/>
        <v>-83.130000000000109</v>
      </c>
      <c r="M78" s="6">
        <f t="shared" si="14"/>
        <v>4842.4949999999999</v>
      </c>
      <c r="N78" s="5">
        <f t="shared" si="15"/>
        <v>119.97750309953945</v>
      </c>
      <c r="O78" s="6">
        <f t="shared" si="16"/>
        <v>32.889999999999418</v>
      </c>
      <c r="P78" s="6">
        <f t="shared" si="17"/>
        <v>239.95500619907889</v>
      </c>
      <c r="Q78" s="6">
        <f t="shared" si="18"/>
        <v>0.29237869996572496</v>
      </c>
      <c r="R78" s="9">
        <f t="shared" si="19"/>
        <v>0.48350731179887713</v>
      </c>
      <c r="S78" s="9">
        <f t="shared" si="20"/>
        <v>116.01999999999953</v>
      </c>
      <c r="T78">
        <f t="shared" si="21"/>
        <v>32.889999999999418</v>
      </c>
      <c r="U78" s="9">
        <f t="shared" si="22"/>
        <v>0.13706736325689409</v>
      </c>
      <c r="V78" s="9">
        <f t="shared" si="23"/>
        <v>1.7337416984534477</v>
      </c>
      <c r="W78" s="9">
        <f t="shared" si="24"/>
        <v>208.00999999999931</v>
      </c>
      <c r="X78">
        <f t="shared" si="25"/>
        <v>4842.4949999999999</v>
      </c>
      <c r="Y78" s="9">
        <f t="shared" si="26"/>
        <v>40.361691774685617</v>
      </c>
      <c r="Z78" s="10">
        <f t="shared" si="27"/>
        <v>0.29807381636098129</v>
      </c>
      <c r="AA78">
        <f t="shared" si="28"/>
        <v>83.130000000000109</v>
      </c>
    </row>
    <row r="79" spans="1:27">
      <c r="A79" s="1">
        <f t="shared" si="11"/>
        <v>1002004</v>
      </c>
      <c r="B79" s="1">
        <v>4</v>
      </c>
      <c r="C79" s="1">
        <v>2</v>
      </c>
      <c r="D79" s="2">
        <v>1</v>
      </c>
      <c r="E79" s="5">
        <v>5.79</v>
      </c>
      <c r="F79" s="5">
        <v>41.89</v>
      </c>
      <c r="G79" s="5">
        <v>34.26</v>
      </c>
      <c r="H79" s="5">
        <v>2.63</v>
      </c>
      <c r="I79" s="5">
        <v>-0.19</v>
      </c>
      <c r="J79" s="5">
        <v>16.920000000000002</v>
      </c>
      <c r="K79" s="6">
        <f t="shared" si="12"/>
        <v>4.21</v>
      </c>
      <c r="L79" s="6">
        <f t="shared" si="13"/>
        <v>3.16</v>
      </c>
      <c r="M79" s="6">
        <f t="shared" si="14"/>
        <v>20.85</v>
      </c>
      <c r="N79" s="5">
        <f t="shared" si="15"/>
        <v>19.105195628414801</v>
      </c>
      <c r="O79" s="6">
        <f t="shared" si="16"/>
        <v>42.08</v>
      </c>
      <c r="P79" s="6">
        <f t="shared" si="17"/>
        <v>38.210391256829602</v>
      </c>
      <c r="Q79" s="6">
        <f t="shared" si="18"/>
        <v>0.60783598190179122</v>
      </c>
      <c r="R79" s="9">
        <f t="shared" si="19"/>
        <v>1.0185710933552288</v>
      </c>
      <c r="S79" s="9">
        <f t="shared" si="20"/>
        <v>38.92</v>
      </c>
      <c r="T79">
        <f t="shared" si="21"/>
        <v>42.08</v>
      </c>
      <c r="U79" s="9">
        <f t="shared" si="22"/>
        <v>1.101271110184687</v>
      </c>
      <c r="V79" s="9">
        <f t="shared" si="23"/>
        <v>0.87096726584948647</v>
      </c>
      <c r="W79" s="9">
        <f t="shared" si="24"/>
        <v>16.64</v>
      </c>
      <c r="X79">
        <f t="shared" si="25"/>
        <v>20.85</v>
      </c>
      <c r="Y79" s="9">
        <f t="shared" si="26"/>
        <v>1.0913261714520308</v>
      </c>
      <c r="Z79" s="10">
        <f t="shared" si="27"/>
        <v>0.30127728092240874</v>
      </c>
      <c r="AA79">
        <f t="shared" si="28"/>
        <v>3.16</v>
      </c>
    </row>
    <row r="80" spans="1:27">
      <c r="A80" s="1">
        <f t="shared" si="11"/>
        <v>3002002</v>
      </c>
      <c r="B80" s="1">
        <v>2</v>
      </c>
      <c r="C80" s="1">
        <v>2</v>
      </c>
      <c r="D80" s="2">
        <v>3</v>
      </c>
      <c r="E80" s="5">
        <v>3536.59</v>
      </c>
      <c r="F80" s="5">
        <v>3455.4</v>
      </c>
      <c r="G80" s="5">
        <v>109.37</v>
      </c>
      <c r="H80" s="5">
        <v>3661.13</v>
      </c>
      <c r="I80" s="5">
        <v>3630.26</v>
      </c>
      <c r="J80" s="5">
        <v>123.21</v>
      </c>
      <c r="K80" s="6">
        <f t="shared" si="12"/>
        <v>3598.86</v>
      </c>
      <c r="L80" s="6">
        <f t="shared" si="13"/>
        <v>-124.53999999999996</v>
      </c>
      <c r="M80" s="6">
        <f t="shared" si="14"/>
        <v>3542.83</v>
      </c>
      <c r="N80" s="5">
        <f t="shared" si="15"/>
        <v>82.374906676730149</v>
      </c>
      <c r="O80" s="6">
        <f t="shared" si="16"/>
        <v>-174.86000000000013</v>
      </c>
      <c r="P80" s="6">
        <f t="shared" si="17"/>
        <v>164.7498133534603</v>
      </c>
      <c r="Q80" s="6">
        <f t="shared" si="18"/>
        <v>-0.1185928739580777</v>
      </c>
      <c r="R80" s="9">
        <f t="shared" si="19"/>
        <v>0.3054328194717999</v>
      </c>
      <c r="S80" s="9">
        <f t="shared" si="20"/>
        <v>50.320000000000164</v>
      </c>
      <c r="T80">
        <f t="shared" si="21"/>
        <v>174.86000000000013</v>
      </c>
      <c r="U80" s="9">
        <f t="shared" si="22"/>
        <v>1.0613669080452861</v>
      </c>
      <c r="V80" s="9">
        <f t="shared" si="23"/>
        <v>0.6801828646663336</v>
      </c>
      <c r="W80" s="9">
        <f t="shared" si="24"/>
        <v>56.0300000000002</v>
      </c>
      <c r="X80">
        <f t="shared" si="25"/>
        <v>3542.83</v>
      </c>
      <c r="Y80" s="9">
        <f t="shared" si="26"/>
        <v>43.008607146632478</v>
      </c>
      <c r="Z80" s="10">
        <f t="shared" si="27"/>
        <v>0.30736297760140208</v>
      </c>
      <c r="AA80">
        <f t="shared" si="28"/>
        <v>124.53999999999996</v>
      </c>
    </row>
    <row r="81" spans="1:27">
      <c r="A81" s="1">
        <f t="shared" si="11"/>
        <v>2004002</v>
      </c>
      <c r="B81" s="1">
        <v>2</v>
      </c>
      <c r="C81" s="1">
        <v>4</v>
      </c>
      <c r="D81" s="2">
        <v>2</v>
      </c>
      <c r="E81" s="5">
        <v>5005.38</v>
      </c>
      <c r="F81" s="5">
        <v>4579.95</v>
      </c>
      <c r="G81" s="5">
        <v>169.28</v>
      </c>
      <c r="H81" s="5">
        <v>4996.4399999999996</v>
      </c>
      <c r="I81" s="5">
        <v>4686.34</v>
      </c>
      <c r="J81" s="5">
        <v>114.83</v>
      </c>
      <c r="K81" s="6">
        <f t="shared" si="12"/>
        <v>5000.91</v>
      </c>
      <c r="L81" s="6">
        <f t="shared" si="13"/>
        <v>8.9400000000005093</v>
      </c>
      <c r="M81" s="6">
        <f t="shared" si="14"/>
        <v>4633.1450000000004</v>
      </c>
      <c r="N81" s="5">
        <f t="shared" si="15"/>
        <v>102.27615472337625</v>
      </c>
      <c r="O81" s="6">
        <f t="shared" si="16"/>
        <v>-106.39000000000033</v>
      </c>
      <c r="P81" s="6">
        <f t="shared" si="17"/>
        <v>204.5523094467525</v>
      </c>
      <c r="Q81" s="6">
        <f t="shared" si="18"/>
        <v>0.36972228624469106</v>
      </c>
      <c r="R81" s="9">
        <f t="shared" si="19"/>
        <v>0.56381666045194501</v>
      </c>
      <c r="S81" s="9">
        <f t="shared" si="20"/>
        <v>115.33000000000084</v>
      </c>
      <c r="T81">
        <f t="shared" si="21"/>
        <v>106.39000000000033</v>
      </c>
      <c r="U81" s="9">
        <f t="shared" si="22"/>
        <v>0.52011145847118856</v>
      </c>
      <c r="V81" s="9">
        <f t="shared" si="23"/>
        <v>3.5958039388035674</v>
      </c>
      <c r="W81" s="9">
        <f t="shared" si="24"/>
        <v>367.76499999999942</v>
      </c>
      <c r="X81">
        <f t="shared" si="25"/>
        <v>4633.1450000000004</v>
      </c>
      <c r="Y81" s="9">
        <f t="shared" si="26"/>
        <v>45.300344078550388</v>
      </c>
      <c r="Z81" s="10">
        <f t="shared" si="27"/>
        <v>0.30956744014834636</v>
      </c>
      <c r="AA81">
        <f t="shared" si="28"/>
        <v>8.9400000000005093</v>
      </c>
    </row>
    <row r="82" spans="1:27">
      <c r="A82" s="1">
        <f t="shared" si="11"/>
        <v>2003003</v>
      </c>
      <c r="B82" s="1">
        <v>3</v>
      </c>
      <c r="C82" s="1">
        <v>3</v>
      </c>
      <c r="D82" s="2">
        <v>2</v>
      </c>
      <c r="E82" s="5">
        <v>27884.84</v>
      </c>
      <c r="F82" s="5">
        <v>27811.85</v>
      </c>
      <c r="G82" s="5">
        <v>1019.51</v>
      </c>
      <c r="H82" s="5">
        <v>27776.97</v>
      </c>
      <c r="I82" s="5">
        <v>27569.08</v>
      </c>
      <c r="J82" s="5">
        <v>760.8</v>
      </c>
      <c r="K82" s="6">
        <f t="shared" si="12"/>
        <v>27830.904999999999</v>
      </c>
      <c r="L82" s="6">
        <f t="shared" si="13"/>
        <v>107.86999999999898</v>
      </c>
      <c r="M82" s="6">
        <f t="shared" si="14"/>
        <v>27690.465</v>
      </c>
      <c r="N82" s="5">
        <f t="shared" si="15"/>
        <v>636.04584742375289</v>
      </c>
      <c r="O82" s="6">
        <f t="shared" si="16"/>
        <v>242.7699999999968</v>
      </c>
      <c r="P82" s="6">
        <f t="shared" si="17"/>
        <v>1272.0916948475058</v>
      </c>
      <c r="Q82" s="6">
        <f t="shared" si="18"/>
        <v>0.28462432441182289</v>
      </c>
      <c r="R82" s="9">
        <f t="shared" si="19"/>
        <v>0.10604581457956079</v>
      </c>
      <c r="S82" s="9">
        <f t="shared" si="20"/>
        <v>134.89999999999782</v>
      </c>
      <c r="T82">
        <f t="shared" si="21"/>
        <v>242.7699999999968</v>
      </c>
      <c r="U82" s="9">
        <f t="shared" si="22"/>
        <v>0.19084316090051925</v>
      </c>
      <c r="V82" s="9">
        <f t="shared" si="23"/>
        <v>0.22080169309938649</v>
      </c>
      <c r="W82" s="9">
        <f t="shared" si="24"/>
        <v>140.43999999999869</v>
      </c>
      <c r="X82">
        <f t="shared" si="25"/>
        <v>27690.465</v>
      </c>
      <c r="Y82" s="9">
        <f t="shared" si="26"/>
        <v>43.535328643615493</v>
      </c>
      <c r="Z82" s="10">
        <f t="shared" si="27"/>
        <v>0.31059942047595646</v>
      </c>
      <c r="AA82">
        <f t="shared" si="28"/>
        <v>107.86999999999898</v>
      </c>
    </row>
    <row r="83" spans="1:27">
      <c r="A83" s="1">
        <f t="shared" si="11"/>
        <v>3003001</v>
      </c>
      <c r="B83" s="1">
        <v>1</v>
      </c>
      <c r="C83" s="1">
        <v>3</v>
      </c>
      <c r="D83" s="2">
        <v>3</v>
      </c>
      <c r="E83" s="5">
        <v>6517.02</v>
      </c>
      <c r="F83" s="5">
        <v>6399.43</v>
      </c>
      <c r="G83" s="5">
        <v>189.8</v>
      </c>
      <c r="H83" s="5">
        <v>6747.36</v>
      </c>
      <c r="I83" s="5">
        <v>6542.94</v>
      </c>
      <c r="J83" s="5">
        <v>180.2</v>
      </c>
      <c r="K83" s="6">
        <f t="shared" si="12"/>
        <v>6632.1900000000005</v>
      </c>
      <c r="L83" s="6">
        <f t="shared" si="13"/>
        <v>-230.33999999999924</v>
      </c>
      <c r="M83" s="6">
        <f t="shared" si="14"/>
        <v>6471.1849999999995</v>
      </c>
      <c r="N83" s="5">
        <f t="shared" si="15"/>
        <v>130.85877884192561</v>
      </c>
      <c r="O83" s="6">
        <f t="shared" si="16"/>
        <v>-143.50999999999931</v>
      </c>
      <c r="P83" s="6">
        <f t="shared" si="17"/>
        <v>261.71755768385123</v>
      </c>
      <c r="Q83" s="6">
        <f t="shared" si="18"/>
        <v>5.1856982180586153E-2</v>
      </c>
      <c r="R83" s="9">
        <f t="shared" si="19"/>
        <v>0.3317698696580707</v>
      </c>
      <c r="S83" s="9">
        <f t="shared" si="20"/>
        <v>86.829999999999927</v>
      </c>
      <c r="T83">
        <f t="shared" si="21"/>
        <v>143.50999999999931</v>
      </c>
      <c r="U83" s="9">
        <f t="shared" si="22"/>
        <v>0.54833921449533041</v>
      </c>
      <c r="V83" s="9">
        <f t="shared" si="23"/>
        <v>1.2303721723896823</v>
      </c>
      <c r="W83" s="9">
        <f t="shared" si="24"/>
        <v>161.00500000000102</v>
      </c>
      <c r="X83">
        <f t="shared" si="25"/>
        <v>6471.1849999999995</v>
      </c>
      <c r="Y83" s="9">
        <f t="shared" si="26"/>
        <v>49.451668869820665</v>
      </c>
      <c r="Z83" s="10">
        <f t="shared" si="27"/>
        <v>0.31074104975043126</v>
      </c>
      <c r="AA83">
        <f t="shared" si="28"/>
        <v>230.33999999999924</v>
      </c>
    </row>
    <row r="84" spans="1:27">
      <c r="A84" s="1">
        <f t="shared" si="11"/>
        <v>1004003</v>
      </c>
      <c r="B84" s="1">
        <v>3</v>
      </c>
      <c r="C84" s="1">
        <v>4</v>
      </c>
      <c r="D84" s="2">
        <v>1</v>
      </c>
      <c r="E84" s="5">
        <v>1840.97</v>
      </c>
      <c r="F84" s="5">
        <v>2035.25</v>
      </c>
      <c r="G84" s="5">
        <v>96.96</v>
      </c>
      <c r="H84" s="5">
        <v>1909.61</v>
      </c>
      <c r="I84" s="5">
        <v>2020.73</v>
      </c>
      <c r="J84" s="5">
        <v>53.32</v>
      </c>
      <c r="K84" s="6">
        <f t="shared" si="12"/>
        <v>1875.29</v>
      </c>
      <c r="L84" s="6">
        <f t="shared" si="13"/>
        <v>-68.639999999999873</v>
      </c>
      <c r="M84" s="6">
        <f t="shared" si="14"/>
        <v>2027.99</v>
      </c>
      <c r="N84" s="5">
        <f t="shared" si="15"/>
        <v>55.326901232583047</v>
      </c>
      <c r="O84" s="6">
        <f t="shared" si="16"/>
        <v>14.519999999999982</v>
      </c>
      <c r="P84" s="6">
        <f t="shared" si="17"/>
        <v>110.65380246516609</v>
      </c>
      <c r="Q84" s="6">
        <f t="shared" si="18"/>
        <v>0.53561563193998429</v>
      </c>
      <c r="R84" s="9">
        <f t="shared" si="19"/>
        <v>0.75153314343787403</v>
      </c>
      <c r="S84" s="9">
        <f t="shared" si="20"/>
        <v>83.159999999999854</v>
      </c>
      <c r="T84">
        <f t="shared" si="21"/>
        <v>14.519999999999982</v>
      </c>
      <c r="U84" s="9">
        <f t="shared" si="22"/>
        <v>0.13122007266375585</v>
      </c>
      <c r="V84" s="9">
        <f t="shared" si="23"/>
        <v>2.7599593795806543</v>
      </c>
      <c r="W84" s="9">
        <f t="shared" si="24"/>
        <v>152.70000000000005</v>
      </c>
      <c r="X84">
        <f t="shared" si="25"/>
        <v>2027.99</v>
      </c>
      <c r="Y84" s="9">
        <f t="shared" si="26"/>
        <v>36.654682529114403</v>
      </c>
      <c r="Z84" s="10">
        <f t="shared" si="27"/>
        <v>0.31091799561942374</v>
      </c>
      <c r="AA84">
        <f t="shared" si="28"/>
        <v>68.639999999999873</v>
      </c>
    </row>
    <row r="85" spans="1:27">
      <c r="A85" s="1">
        <f t="shared" si="11"/>
        <v>1005002</v>
      </c>
      <c r="B85" s="1">
        <v>2</v>
      </c>
      <c r="C85" s="1">
        <v>5</v>
      </c>
      <c r="D85" s="2">
        <v>1</v>
      </c>
      <c r="E85" s="5">
        <v>118.95</v>
      </c>
      <c r="F85" s="5">
        <v>197.58</v>
      </c>
      <c r="G85" s="5">
        <v>33.18</v>
      </c>
      <c r="H85" s="5">
        <v>132.6</v>
      </c>
      <c r="I85" s="5">
        <v>118.93</v>
      </c>
      <c r="J85" s="5">
        <v>19.79</v>
      </c>
      <c r="K85" s="6">
        <f t="shared" si="12"/>
        <v>125.77500000000001</v>
      </c>
      <c r="L85" s="6">
        <f t="shared" si="13"/>
        <v>-13.649999999999991</v>
      </c>
      <c r="M85" s="6">
        <f t="shared" si="14"/>
        <v>158.255</v>
      </c>
      <c r="N85" s="5">
        <f t="shared" si="15"/>
        <v>19.316809389751715</v>
      </c>
      <c r="O85" s="6">
        <f t="shared" si="16"/>
        <v>78.650000000000006</v>
      </c>
      <c r="P85" s="6">
        <f t="shared" si="17"/>
        <v>38.633618779503429</v>
      </c>
      <c r="Q85" s="6">
        <f t="shared" si="18"/>
        <v>0.47520365225705025</v>
      </c>
      <c r="R85" s="9">
        <f t="shared" si="19"/>
        <v>2.3891109069225629</v>
      </c>
      <c r="S85" s="9">
        <f t="shared" si="20"/>
        <v>92.3</v>
      </c>
      <c r="T85">
        <f t="shared" si="21"/>
        <v>78.650000000000006</v>
      </c>
      <c r="U85" s="9">
        <f t="shared" si="22"/>
        <v>2.0357916882931701</v>
      </c>
      <c r="V85" s="9">
        <f t="shared" si="23"/>
        <v>1.6814371019901371</v>
      </c>
      <c r="W85" s="9">
        <f t="shared" si="24"/>
        <v>32.47999999999999</v>
      </c>
      <c r="X85">
        <f t="shared" si="25"/>
        <v>158.255</v>
      </c>
      <c r="Y85" s="9">
        <f t="shared" si="26"/>
        <v>8.1926055595889533</v>
      </c>
      <c r="Z85" s="10">
        <f t="shared" si="27"/>
        <v>0.31970298716152151</v>
      </c>
      <c r="AA85">
        <f t="shared" si="28"/>
        <v>13.649999999999991</v>
      </c>
    </row>
    <row r="86" spans="1:27">
      <c r="A86" s="1">
        <f t="shared" si="11"/>
        <v>2001004</v>
      </c>
      <c r="B86" s="1">
        <v>4</v>
      </c>
      <c r="C86" s="1">
        <v>1</v>
      </c>
      <c r="D86" s="2">
        <v>2</v>
      </c>
      <c r="E86" s="5">
        <v>124.24</v>
      </c>
      <c r="F86" s="5">
        <v>129.96</v>
      </c>
      <c r="G86" s="5">
        <v>38.25</v>
      </c>
      <c r="H86" s="5">
        <v>91.32</v>
      </c>
      <c r="I86" s="5">
        <v>83.72</v>
      </c>
      <c r="J86" s="5">
        <v>25.65</v>
      </c>
      <c r="K86" s="6">
        <f t="shared" si="12"/>
        <v>107.78</v>
      </c>
      <c r="L86" s="6">
        <f t="shared" si="13"/>
        <v>32.92</v>
      </c>
      <c r="M86" s="6">
        <f t="shared" si="14"/>
        <v>106.84</v>
      </c>
      <c r="N86" s="5">
        <f t="shared" si="15"/>
        <v>23.02707645360131</v>
      </c>
      <c r="O86" s="6">
        <f t="shared" si="16"/>
        <v>46.240000000000009</v>
      </c>
      <c r="P86" s="6">
        <f t="shared" si="17"/>
        <v>46.054152907202621</v>
      </c>
      <c r="Q86" s="6">
        <f t="shared" si="18"/>
        <v>0.37960664502577823</v>
      </c>
      <c r="R86" s="9">
        <f t="shared" si="19"/>
        <v>0.28922473130358745</v>
      </c>
      <c r="S86" s="9">
        <f t="shared" si="20"/>
        <v>13.320000000000007</v>
      </c>
      <c r="T86">
        <f t="shared" si="21"/>
        <v>46.240000000000009</v>
      </c>
      <c r="U86" s="9">
        <f t="shared" si="22"/>
        <v>1.0040354035644052</v>
      </c>
      <c r="V86" s="9">
        <f t="shared" si="23"/>
        <v>4.0821508622428136E-2</v>
      </c>
      <c r="W86" s="9">
        <f t="shared" si="24"/>
        <v>0.93999999999999773</v>
      </c>
      <c r="X86">
        <f t="shared" si="25"/>
        <v>106.84</v>
      </c>
      <c r="Y86" s="9">
        <f t="shared" si="26"/>
        <v>4.63975529917046</v>
      </c>
      <c r="Z86" s="10">
        <f t="shared" si="27"/>
        <v>0.32082705621565022</v>
      </c>
      <c r="AA86">
        <f t="shared" si="28"/>
        <v>32.92</v>
      </c>
    </row>
    <row r="87" spans="1:27">
      <c r="A87" s="1">
        <f t="shared" si="11"/>
        <v>1003004</v>
      </c>
      <c r="B87" s="1">
        <v>4</v>
      </c>
      <c r="C87" s="1">
        <v>3</v>
      </c>
      <c r="D87" s="2">
        <v>1</v>
      </c>
      <c r="E87" s="5">
        <v>1695.76</v>
      </c>
      <c r="F87" s="5">
        <v>1897.48</v>
      </c>
      <c r="G87" s="5">
        <v>83.85</v>
      </c>
      <c r="H87" s="5">
        <v>1742.66</v>
      </c>
      <c r="I87" s="5">
        <v>1821.36</v>
      </c>
      <c r="J87" s="5">
        <v>52.48</v>
      </c>
      <c r="K87" s="6">
        <f t="shared" si="12"/>
        <v>1719.21</v>
      </c>
      <c r="L87" s="6">
        <f t="shared" si="13"/>
        <v>-46.900000000000091</v>
      </c>
      <c r="M87" s="6">
        <f t="shared" si="14"/>
        <v>1859.42</v>
      </c>
      <c r="N87" s="5">
        <f t="shared" si="15"/>
        <v>49.459510966041705</v>
      </c>
      <c r="O87" s="6">
        <f t="shared" si="16"/>
        <v>76.120000000000118</v>
      </c>
      <c r="P87" s="6">
        <f t="shared" si="17"/>
        <v>98.91902193208341</v>
      </c>
      <c r="Q87" s="6">
        <f t="shared" si="18"/>
        <v>0.43706529836173591</v>
      </c>
      <c r="R87" s="9">
        <f t="shared" si="19"/>
        <v>1.2436435136253594</v>
      </c>
      <c r="S87" s="9">
        <f t="shared" si="20"/>
        <v>123.02000000000021</v>
      </c>
      <c r="T87">
        <f t="shared" si="21"/>
        <v>76.120000000000118</v>
      </c>
      <c r="U87" s="9">
        <f t="shared" si="22"/>
        <v>0.76951832431443956</v>
      </c>
      <c r="V87" s="9">
        <f t="shared" si="23"/>
        <v>2.8348440423575259</v>
      </c>
      <c r="W87" s="9">
        <f t="shared" si="24"/>
        <v>140.21000000000004</v>
      </c>
      <c r="X87">
        <f t="shared" si="25"/>
        <v>1859.42</v>
      </c>
      <c r="Y87" s="9">
        <f t="shared" si="26"/>
        <v>37.594791450256253</v>
      </c>
      <c r="Z87" s="10">
        <f t="shared" si="27"/>
        <v>0.32591103080442058</v>
      </c>
      <c r="AA87">
        <f t="shared" si="28"/>
        <v>46.900000000000091</v>
      </c>
    </row>
    <row r="88" spans="1:27">
      <c r="A88" s="1">
        <f t="shared" si="11"/>
        <v>3001003</v>
      </c>
      <c r="B88" s="1">
        <v>3</v>
      </c>
      <c r="C88" s="1">
        <v>1</v>
      </c>
      <c r="D88" s="2">
        <v>3</v>
      </c>
      <c r="E88" s="5">
        <v>772.31</v>
      </c>
      <c r="F88" s="5">
        <v>832.8</v>
      </c>
      <c r="G88" s="5">
        <v>78.180000000000007</v>
      </c>
      <c r="H88" s="5">
        <v>737.28</v>
      </c>
      <c r="I88" s="5">
        <v>711.79</v>
      </c>
      <c r="J88" s="5">
        <v>55.69</v>
      </c>
      <c r="K88" s="6">
        <f t="shared" si="12"/>
        <v>754.79499999999996</v>
      </c>
      <c r="L88" s="6">
        <f t="shared" si="13"/>
        <v>35.029999999999973</v>
      </c>
      <c r="M88" s="6">
        <f t="shared" si="14"/>
        <v>772.29499999999996</v>
      </c>
      <c r="N88" s="5">
        <f t="shared" si="15"/>
        <v>47.993459189768771</v>
      </c>
      <c r="O88" s="6">
        <f t="shared" si="16"/>
        <v>121.00999999999999</v>
      </c>
      <c r="P88" s="6">
        <f t="shared" si="17"/>
        <v>95.986918379537542</v>
      </c>
      <c r="Q88" s="6">
        <f t="shared" si="18"/>
        <v>0.32677484755095754</v>
      </c>
      <c r="R88" s="9">
        <f t="shared" si="19"/>
        <v>0.89574706065706144</v>
      </c>
      <c r="S88" s="9">
        <f t="shared" si="20"/>
        <v>85.980000000000018</v>
      </c>
      <c r="T88">
        <f t="shared" si="21"/>
        <v>121.00999999999999</v>
      </c>
      <c r="U88" s="9">
        <f t="shared" si="22"/>
        <v>1.260692623983612</v>
      </c>
      <c r="V88" s="9">
        <f t="shared" si="23"/>
        <v>0.36463302073734755</v>
      </c>
      <c r="W88" s="9">
        <f t="shared" si="24"/>
        <v>17.5</v>
      </c>
      <c r="X88">
        <f t="shared" si="25"/>
        <v>772.29499999999996</v>
      </c>
      <c r="Y88" s="9">
        <f t="shared" si="26"/>
        <v>16.091671928591417</v>
      </c>
      <c r="Z88" s="10">
        <f t="shared" si="27"/>
        <v>0.32782922383460567</v>
      </c>
      <c r="AA88">
        <f t="shared" si="28"/>
        <v>35.029999999999973</v>
      </c>
    </row>
    <row r="89" spans="1:27">
      <c r="A89" s="1">
        <f t="shared" si="11"/>
        <v>3003002</v>
      </c>
      <c r="B89" s="1">
        <v>2</v>
      </c>
      <c r="C89" s="1">
        <v>3</v>
      </c>
      <c r="D89" s="2">
        <v>3</v>
      </c>
      <c r="E89" s="5">
        <v>48.7</v>
      </c>
      <c r="F89" s="5">
        <v>75.599999999999994</v>
      </c>
      <c r="G89" s="5">
        <v>22.78</v>
      </c>
      <c r="H89" s="5">
        <v>77.849999999999994</v>
      </c>
      <c r="I89" s="5">
        <v>74.86</v>
      </c>
      <c r="J89" s="5">
        <v>23.38</v>
      </c>
      <c r="K89" s="6">
        <f t="shared" si="12"/>
        <v>63.274999999999999</v>
      </c>
      <c r="L89" s="6">
        <f t="shared" si="13"/>
        <v>-29.149999999999991</v>
      </c>
      <c r="M89" s="6">
        <f t="shared" si="14"/>
        <v>75.22999999999999</v>
      </c>
      <c r="N89" s="5">
        <f t="shared" si="15"/>
        <v>16.321403125957033</v>
      </c>
      <c r="O89" s="6">
        <f t="shared" si="16"/>
        <v>0.73999999999999488</v>
      </c>
      <c r="P89" s="6">
        <f t="shared" si="17"/>
        <v>32.642806251914067</v>
      </c>
      <c r="Q89" s="6">
        <f t="shared" si="18"/>
        <v>-2.5992142294591045E-2</v>
      </c>
      <c r="R89" s="9">
        <f t="shared" si="19"/>
        <v>0.91566882360940816</v>
      </c>
      <c r="S89" s="9">
        <f t="shared" si="20"/>
        <v>29.889999999999986</v>
      </c>
      <c r="T89">
        <f t="shared" si="21"/>
        <v>0.73999999999999488</v>
      </c>
      <c r="U89" s="9">
        <f t="shared" si="22"/>
        <v>2.2669619587519493E-2</v>
      </c>
      <c r="V89" s="9">
        <f t="shared" si="23"/>
        <v>0.73247378964539789</v>
      </c>
      <c r="W89" s="9">
        <f t="shared" si="24"/>
        <v>11.954999999999991</v>
      </c>
      <c r="X89">
        <f t="shared" si="25"/>
        <v>75.22999999999999</v>
      </c>
      <c r="Y89" s="9">
        <f t="shared" si="26"/>
        <v>4.6092850853218996</v>
      </c>
      <c r="Z89" s="10">
        <f t="shared" si="27"/>
        <v>0.33154486875836275</v>
      </c>
      <c r="AA89">
        <f t="shared" si="28"/>
        <v>29.149999999999991</v>
      </c>
    </row>
    <row r="90" spans="1:27">
      <c r="A90" s="1">
        <f t="shared" si="11"/>
        <v>2005001</v>
      </c>
      <c r="B90" s="1">
        <v>1</v>
      </c>
      <c r="C90" s="1">
        <v>5</v>
      </c>
      <c r="D90" s="2">
        <v>2</v>
      </c>
      <c r="E90" s="5">
        <v>18042.61</v>
      </c>
      <c r="F90" s="5">
        <v>17144.77</v>
      </c>
      <c r="G90" s="5">
        <v>643.69000000000005</v>
      </c>
      <c r="H90" s="5">
        <v>17960.490000000002</v>
      </c>
      <c r="I90" s="5">
        <v>17498.64</v>
      </c>
      <c r="J90" s="5">
        <v>485.48</v>
      </c>
      <c r="K90" s="6">
        <f t="shared" si="12"/>
        <v>18001.550000000003</v>
      </c>
      <c r="L90" s="6">
        <f t="shared" si="13"/>
        <v>82.119999999998981</v>
      </c>
      <c r="M90" s="6">
        <f t="shared" si="14"/>
        <v>17321.705000000002</v>
      </c>
      <c r="N90" s="5">
        <f t="shared" si="15"/>
        <v>403.12146013949695</v>
      </c>
      <c r="O90" s="6">
        <f t="shared" si="16"/>
        <v>-353.86999999999898</v>
      </c>
      <c r="P90" s="6">
        <f t="shared" si="17"/>
        <v>806.24292027899389</v>
      </c>
      <c r="Q90" s="6">
        <f t="shared" si="18"/>
        <v>0.27482828870725584</v>
      </c>
      <c r="R90" s="9">
        <f t="shared" si="19"/>
        <v>0.54076753920409881</v>
      </c>
      <c r="S90" s="9">
        <f t="shared" si="20"/>
        <v>435.98999999999796</v>
      </c>
      <c r="T90">
        <f t="shared" si="21"/>
        <v>353.86999999999898</v>
      </c>
      <c r="U90" s="9">
        <f t="shared" si="22"/>
        <v>0.4389123812430441</v>
      </c>
      <c r="V90" s="9">
        <f t="shared" si="23"/>
        <v>1.6864520181206584</v>
      </c>
      <c r="W90" s="9">
        <f t="shared" si="24"/>
        <v>679.84500000000116</v>
      </c>
      <c r="X90">
        <f t="shared" si="25"/>
        <v>17321.705000000002</v>
      </c>
      <c r="Y90" s="9">
        <f t="shared" si="26"/>
        <v>42.968947855085574</v>
      </c>
      <c r="Z90" s="10">
        <f t="shared" si="27"/>
        <v>0.33208432664008697</v>
      </c>
      <c r="AA90">
        <f t="shared" si="28"/>
        <v>82.119999999998981</v>
      </c>
    </row>
    <row r="91" spans="1:27">
      <c r="A91" s="1">
        <f t="shared" si="11"/>
        <v>2002004</v>
      </c>
      <c r="B91" s="1">
        <v>4</v>
      </c>
      <c r="C91" s="1">
        <v>2</v>
      </c>
      <c r="D91" s="2">
        <v>2</v>
      </c>
      <c r="E91" s="5">
        <v>171.12</v>
      </c>
      <c r="F91" s="5">
        <v>127.42</v>
      </c>
      <c r="G91" s="5">
        <v>46.3</v>
      </c>
      <c r="H91" s="5">
        <v>125.2</v>
      </c>
      <c r="I91" s="5">
        <v>62.87</v>
      </c>
      <c r="J91" s="5">
        <v>26.79</v>
      </c>
      <c r="K91" s="6">
        <f t="shared" si="12"/>
        <v>148.16</v>
      </c>
      <c r="L91" s="6">
        <f t="shared" si="13"/>
        <v>45.92</v>
      </c>
      <c r="M91" s="6">
        <f t="shared" si="14"/>
        <v>95.144999999999996</v>
      </c>
      <c r="N91" s="5">
        <f t="shared" si="15"/>
        <v>26.746000168249456</v>
      </c>
      <c r="O91" s="6">
        <f t="shared" si="16"/>
        <v>64.550000000000011</v>
      </c>
      <c r="P91" s="6">
        <f t="shared" si="17"/>
        <v>53.492000336498911</v>
      </c>
      <c r="Q91" s="6">
        <f t="shared" si="18"/>
        <v>0.49835354731457643</v>
      </c>
      <c r="R91" s="9">
        <f t="shared" si="19"/>
        <v>0.34827637558523494</v>
      </c>
      <c r="S91" s="9">
        <f t="shared" si="20"/>
        <v>18.63000000000001</v>
      </c>
      <c r="T91">
        <f t="shared" si="21"/>
        <v>64.550000000000011</v>
      </c>
      <c r="U91" s="9">
        <f t="shared" si="22"/>
        <v>1.2067224929697751</v>
      </c>
      <c r="V91" s="9">
        <f t="shared" si="23"/>
        <v>1.9821655449974473</v>
      </c>
      <c r="W91" s="9">
        <f t="shared" si="24"/>
        <v>53.015000000000001</v>
      </c>
      <c r="X91">
        <f t="shared" si="25"/>
        <v>95.144999999999996</v>
      </c>
      <c r="Y91" s="9">
        <f t="shared" si="26"/>
        <v>3.557354348368992</v>
      </c>
      <c r="Z91" s="10">
        <f t="shared" si="27"/>
        <v>0.3349626844888845</v>
      </c>
      <c r="AA91">
        <f t="shared" si="28"/>
        <v>45.92</v>
      </c>
    </row>
    <row r="92" spans="1:27">
      <c r="A92" s="1">
        <f t="shared" si="11"/>
        <v>3002003</v>
      </c>
      <c r="B92" s="1">
        <v>3</v>
      </c>
      <c r="C92" s="1">
        <v>2</v>
      </c>
      <c r="D92" s="2">
        <v>3</v>
      </c>
      <c r="E92" s="5">
        <v>1391.71</v>
      </c>
      <c r="F92" s="5">
        <v>1317.66</v>
      </c>
      <c r="G92" s="5">
        <v>59.32</v>
      </c>
      <c r="H92" s="5">
        <v>1201.51</v>
      </c>
      <c r="I92" s="5">
        <v>1122.26</v>
      </c>
      <c r="J92" s="5">
        <v>56.43</v>
      </c>
      <c r="K92" s="6">
        <f t="shared" si="12"/>
        <v>1296.6100000000001</v>
      </c>
      <c r="L92" s="6">
        <f t="shared" si="13"/>
        <v>190.20000000000005</v>
      </c>
      <c r="M92" s="6">
        <f t="shared" si="14"/>
        <v>1219.96</v>
      </c>
      <c r="N92" s="5">
        <f t="shared" si="15"/>
        <v>40.936558538792681</v>
      </c>
      <c r="O92" s="6">
        <f t="shared" si="16"/>
        <v>195.40000000000009</v>
      </c>
      <c r="P92" s="6">
        <f t="shared" si="17"/>
        <v>81.873117077585363</v>
      </c>
      <c r="Q92" s="6">
        <f t="shared" si="18"/>
        <v>4.9904095909431283E-2</v>
      </c>
      <c r="R92" s="9">
        <f t="shared" si="19"/>
        <v>6.3512911021481849E-2</v>
      </c>
      <c r="S92" s="9">
        <f t="shared" si="20"/>
        <v>5.2000000000000455</v>
      </c>
      <c r="T92">
        <f t="shared" si="21"/>
        <v>195.40000000000009</v>
      </c>
      <c r="U92" s="9">
        <f t="shared" si="22"/>
        <v>2.3866197718456639</v>
      </c>
      <c r="V92" s="9">
        <f t="shared" si="23"/>
        <v>1.872409472998672</v>
      </c>
      <c r="W92" s="9">
        <f t="shared" si="24"/>
        <v>76.650000000000091</v>
      </c>
      <c r="X92">
        <f t="shared" si="25"/>
        <v>1219.96</v>
      </c>
      <c r="Y92" s="9">
        <f t="shared" si="26"/>
        <v>29.80123497298705</v>
      </c>
      <c r="Z92" s="10">
        <f t="shared" si="27"/>
        <v>0.34167528444416345</v>
      </c>
      <c r="AA92">
        <f t="shared" si="28"/>
        <v>190.20000000000005</v>
      </c>
    </row>
    <row r="93" spans="1:27">
      <c r="A93" s="1">
        <f t="shared" si="11"/>
        <v>2004003</v>
      </c>
      <c r="B93" s="1">
        <v>3</v>
      </c>
      <c r="C93" s="1">
        <v>4</v>
      </c>
      <c r="D93" s="2">
        <v>2</v>
      </c>
      <c r="E93" s="5">
        <v>1363.44</v>
      </c>
      <c r="F93" s="5">
        <v>1368.88</v>
      </c>
      <c r="G93" s="5">
        <v>137.43</v>
      </c>
      <c r="H93" s="5">
        <v>1416.8</v>
      </c>
      <c r="I93" s="5">
        <v>1490.22</v>
      </c>
      <c r="J93" s="5">
        <v>55.62</v>
      </c>
      <c r="K93" s="6">
        <f t="shared" si="12"/>
        <v>1390.12</v>
      </c>
      <c r="L93" s="6">
        <f t="shared" si="13"/>
        <v>-53.3599999999999</v>
      </c>
      <c r="M93" s="6">
        <f t="shared" si="14"/>
        <v>1429.5500000000002</v>
      </c>
      <c r="N93" s="5">
        <f t="shared" si="15"/>
        <v>74.129260923066013</v>
      </c>
      <c r="O93" s="6">
        <f t="shared" si="16"/>
        <v>-121.33999999999992</v>
      </c>
      <c r="P93" s="6">
        <f t="shared" si="17"/>
        <v>148.25852184613203</v>
      </c>
      <c r="Q93" s="6">
        <f t="shared" si="18"/>
        <v>0.71851670055088113</v>
      </c>
      <c r="R93" s="9">
        <f t="shared" si="19"/>
        <v>0.45852338977554413</v>
      </c>
      <c r="S93" s="9">
        <f t="shared" si="20"/>
        <v>67.980000000000018</v>
      </c>
      <c r="T93">
        <f t="shared" si="21"/>
        <v>121.33999999999992</v>
      </c>
      <c r="U93" s="9">
        <f t="shared" si="22"/>
        <v>0.81843524735752382</v>
      </c>
      <c r="V93" s="9">
        <f t="shared" si="23"/>
        <v>0.53190871605913015</v>
      </c>
      <c r="W93" s="9">
        <f t="shared" si="24"/>
        <v>39.430000000000291</v>
      </c>
      <c r="X93">
        <f t="shared" si="25"/>
        <v>1429.5500000000002</v>
      </c>
      <c r="Y93" s="9">
        <f t="shared" si="26"/>
        <v>19.28455757145128</v>
      </c>
      <c r="Z93" s="10">
        <f t="shared" si="27"/>
        <v>0.3436597154162821</v>
      </c>
      <c r="AA93">
        <f t="shared" si="28"/>
        <v>53.3599999999999</v>
      </c>
    </row>
    <row r="94" spans="1:27">
      <c r="A94" s="1">
        <f t="shared" si="11"/>
        <v>3004001</v>
      </c>
      <c r="B94" s="1">
        <v>1</v>
      </c>
      <c r="C94" s="1">
        <v>4</v>
      </c>
      <c r="D94" s="2">
        <v>3</v>
      </c>
      <c r="E94" s="5">
        <v>606.26</v>
      </c>
      <c r="F94" s="5">
        <v>699.24</v>
      </c>
      <c r="G94" s="5">
        <v>42.58</v>
      </c>
      <c r="H94" s="5">
        <v>636.80999999999995</v>
      </c>
      <c r="I94" s="5">
        <v>653.28</v>
      </c>
      <c r="J94" s="5">
        <v>42.84</v>
      </c>
      <c r="K94" s="6">
        <f t="shared" si="12"/>
        <v>621.53499999999997</v>
      </c>
      <c r="L94" s="6">
        <f t="shared" si="13"/>
        <v>-30.549999999999955</v>
      </c>
      <c r="M94" s="6">
        <f t="shared" si="14"/>
        <v>676.26</v>
      </c>
      <c r="N94" s="5">
        <f t="shared" si="15"/>
        <v>30.200670522357612</v>
      </c>
      <c r="O94" s="6">
        <f t="shared" si="16"/>
        <v>45.960000000000036</v>
      </c>
      <c r="P94" s="6">
        <f t="shared" si="17"/>
        <v>60.401341044715224</v>
      </c>
      <c r="Q94" s="6">
        <f t="shared" si="18"/>
        <v>-6.0875109159773903E-3</v>
      </c>
      <c r="R94" s="9">
        <f t="shared" si="19"/>
        <v>1.2666937302494574</v>
      </c>
      <c r="S94" s="9">
        <f t="shared" si="20"/>
        <v>76.509999999999991</v>
      </c>
      <c r="T94">
        <f t="shared" si="21"/>
        <v>45.960000000000036</v>
      </c>
      <c r="U94" s="9">
        <f t="shared" si="22"/>
        <v>0.76091025803509504</v>
      </c>
      <c r="V94" s="9">
        <f t="shared" si="23"/>
        <v>1.8120458603555509</v>
      </c>
      <c r="W94" s="9">
        <f t="shared" si="24"/>
        <v>54.725000000000023</v>
      </c>
      <c r="X94">
        <f t="shared" si="25"/>
        <v>676.26</v>
      </c>
      <c r="Y94" s="9">
        <f t="shared" si="26"/>
        <v>22.392218063481852</v>
      </c>
      <c r="Z94" s="10">
        <f t="shared" si="27"/>
        <v>0.3437877252026314</v>
      </c>
      <c r="AA94">
        <f t="shared" si="28"/>
        <v>30.549999999999955</v>
      </c>
    </row>
    <row r="95" spans="1:27">
      <c r="A95" s="1">
        <f t="shared" si="11"/>
        <v>1001005</v>
      </c>
      <c r="B95" s="1">
        <v>5</v>
      </c>
      <c r="C95" s="1">
        <v>1</v>
      </c>
      <c r="D95" s="2">
        <v>1</v>
      </c>
      <c r="E95" s="5">
        <v>1293.73</v>
      </c>
      <c r="F95" s="5">
        <v>1209.52</v>
      </c>
      <c r="G95" s="5">
        <v>56.87</v>
      </c>
      <c r="H95" s="5">
        <v>1412.98</v>
      </c>
      <c r="I95" s="5">
        <v>1433.99</v>
      </c>
      <c r="J95" s="5">
        <v>53.3</v>
      </c>
      <c r="K95" s="6">
        <f t="shared" si="12"/>
        <v>1353.355</v>
      </c>
      <c r="L95" s="6">
        <f t="shared" si="13"/>
        <v>-119.25</v>
      </c>
      <c r="M95" s="6">
        <f t="shared" si="14"/>
        <v>1321.7550000000001</v>
      </c>
      <c r="N95" s="5">
        <f t="shared" si="15"/>
        <v>38.971421901182921</v>
      </c>
      <c r="O95" s="6">
        <f t="shared" si="16"/>
        <v>-224.47000000000003</v>
      </c>
      <c r="P95" s="6">
        <f t="shared" si="17"/>
        <v>77.942843802365843</v>
      </c>
      <c r="Q95" s="6">
        <f t="shared" si="18"/>
        <v>6.4740950454552346E-2</v>
      </c>
      <c r="R95" s="9">
        <f t="shared" si="19"/>
        <v>1.3499635741646654</v>
      </c>
      <c r="S95" s="9">
        <f t="shared" si="20"/>
        <v>105.22000000000003</v>
      </c>
      <c r="T95">
        <f t="shared" si="21"/>
        <v>224.47000000000003</v>
      </c>
      <c r="U95" s="9">
        <f t="shared" si="22"/>
        <v>2.8799308448274319</v>
      </c>
      <c r="V95" s="9">
        <f t="shared" si="23"/>
        <v>0.81085057866571542</v>
      </c>
      <c r="W95" s="9">
        <f t="shared" si="24"/>
        <v>31.599999999999909</v>
      </c>
      <c r="X95">
        <f t="shared" si="25"/>
        <v>1321.7550000000001</v>
      </c>
      <c r="Y95" s="9">
        <f t="shared" si="26"/>
        <v>33.916006538110949</v>
      </c>
      <c r="Z95" s="10">
        <f t="shared" si="27"/>
        <v>0.34868897315516012</v>
      </c>
      <c r="AA95">
        <f t="shared" si="28"/>
        <v>119.25</v>
      </c>
    </row>
    <row r="96" spans="1:27">
      <c r="A96" s="1">
        <f t="shared" si="11"/>
        <v>4001001</v>
      </c>
      <c r="B96" s="1">
        <v>1</v>
      </c>
      <c r="C96" s="1">
        <v>1</v>
      </c>
      <c r="D96" s="2">
        <v>4</v>
      </c>
      <c r="E96" s="5">
        <v>2675.55</v>
      </c>
      <c r="F96" s="5">
        <v>2465.13</v>
      </c>
      <c r="G96" s="5">
        <v>102.3</v>
      </c>
      <c r="H96" s="5">
        <v>2909.58</v>
      </c>
      <c r="I96" s="5">
        <v>2882.05</v>
      </c>
      <c r="J96" s="5">
        <v>114.63</v>
      </c>
      <c r="K96" s="6">
        <f t="shared" si="12"/>
        <v>2792.5650000000001</v>
      </c>
      <c r="L96" s="6">
        <f t="shared" si="13"/>
        <v>-234.02999999999975</v>
      </c>
      <c r="M96" s="6">
        <f t="shared" si="14"/>
        <v>2673.59</v>
      </c>
      <c r="N96" s="5">
        <f t="shared" si="15"/>
        <v>76.820125780943627</v>
      </c>
      <c r="O96" s="6">
        <f t="shared" si="16"/>
        <v>-416.92000000000007</v>
      </c>
      <c r="P96" s="6">
        <f t="shared" si="17"/>
        <v>153.64025156188725</v>
      </c>
      <c r="Q96" s="6">
        <f t="shared" si="18"/>
        <v>-0.11331115689823384</v>
      </c>
      <c r="R96" s="9">
        <f t="shared" si="19"/>
        <v>1.1903781602852368</v>
      </c>
      <c r="S96" s="9">
        <f t="shared" si="20"/>
        <v>182.89000000000033</v>
      </c>
      <c r="T96">
        <f t="shared" si="21"/>
        <v>416.92000000000007</v>
      </c>
      <c r="U96" s="9">
        <f t="shared" si="22"/>
        <v>2.7136118026470561</v>
      </c>
      <c r="V96" s="9">
        <f t="shared" si="23"/>
        <v>1.5487477895996029</v>
      </c>
      <c r="W96" s="9">
        <f t="shared" si="24"/>
        <v>118.97499999999991</v>
      </c>
      <c r="X96">
        <f t="shared" si="25"/>
        <v>2673.59</v>
      </c>
      <c r="Y96" s="9">
        <f t="shared" si="26"/>
        <v>34.80324944564493</v>
      </c>
      <c r="Z96" s="10">
        <f t="shared" si="27"/>
        <v>0.34906732874905377</v>
      </c>
      <c r="AA96">
        <f t="shared" si="28"/>
        <v>234.02999999999975</v>
      </c>
    </row>
    <row r="97" spans="1:27">
      <c r="A97" s="1">
        <f t="shared" si="11"/>
        <v>1006001</v>
      </c>
      <c r="B97" s="1">
        <v>1</v>
      </c>
      <c r="C97" s="1">
        <v>6</v>
      </c>
      <c r="D97" s="2">
        <v>1</v>
      </c>
      <c r="E97" s="5">
        <v>674.79</v>
      </c>
      <c r="F97" s="5">
        <v>658.79</v>
      </c>
      <c r="G97" s="5">
        <v>48.63</v>
      </c>
      <c r="H97" s="5">
        <v>624.92999999999995</v>
      </c>
      <c r="I97" s="5">
        <v>698.38</v>
      </c>
      <c r="J97" s="5">
        <v>40.409999999999997</v>
      </c>
      <c r="K97" s="6">
        <f t="shared" si="12"/>
        <v>649.8599999999999</v>
      </c>
      <c r="L97" s="6">
        <f t="shared" si="13"/>
        <v>49.860000000000014</v>
      </c>
      <c r="M97" s="6">
        <f t="shared" si="14"/>
        <v>678.58500000000004</v>
      </c>
      <c r="N97" s="5">
        <f t="shared" si="15"/>
        <v>31.614257068607511</v>
      </c>
      <c r="O97" s="6">
        <f t="shared" si="16"/>
        <v>-39.590000000000032</v>
      </c>
      <c r="P97" s="6">
        <f t="shared" si="17"/>
        <v>63.228514137215022</v>
      </c>
      <c r="Q97" s="6">
        <f t="shared" si="18"/>
        <v>0.18307583210454642</v>
      </c>
      <c r="R97" s="9">
        <f t="shared" si="19"/>
        <v>1.4147098223102412</v>
      </c>
      <c r="S97" s="9">
        <f t="shared" si="20"/>
        <v>89.450000000000045</v>
      </c>
      <c r="T97">
        <f t="shared" si="21"/>
        <v>39.590000000000032</v>
      </c>
      <c r="U97" s="9">
        <f t="shared" si="22"/>
        <v>0.62614155243446024</v>
      </c>
      <c r="V97" s="9">
        <f t="shared" si="23"/>
        <v>0.90860904742005266</v>
      </c>
      <c r="W97" s="9">
        <f t="shared" si="24"/>
        <v>28.725000000000136</v>
      </c>
      <c r="X97">
        <f t="shared" si="25"/>
        <v>678.58500000000004</v>
      </c>
      <c r="Y97" s="9">
        <f t="shared" si="26"/>
        <v>21.464524645553823</v>
      </c>
      <c r="Z97" s="10">
        <f t="shared" si="27"/>
        <v>0.35048252452868461</v>
      </c>
      <c r="AA97">
        <f t="shared" si="28"/>
        <v>49.860000000000014</v>
      </c>
    </row>
    <row r="98" spans="1:27">
      <c r="A98" s="1">
        <f t="shared" si="11"/>
        <v>2005002</v>
      </c>
      <c r="B98" s="1">
        <v>2</v>
      </c>
      <c r="C98" s="1">
        <v>5</v>
      </c>
      <c r="D98" s="2">
        <v>2</v>
      </c>
      <c r="E98" s="5">
        <v>2002.7</v>
      </c>
      <c r="F98" s="5">
        <v>2045.71</v>
      </c>
      <c r="G98" s="5">
        <v>117.3</v>
      </c>
      <c r="H98" s="5">
        <v>2018.93</v>
      </c>
      <c r="I98" s="5">
        <v>2076.27</v>
      </c>
      <c r="J98" s="5">
        <v>59.6</v>
      </c>
      <c r="K98" s="6">
        <f t="shared" si="12"/>
        <v>2010.8150000000001</v>
      </c>
      <c r="L98" s="6">
        <f t="shared" si="13"/>
        <v>-16.230000000000018</v>
      </c>
      <c r="M98" s="6">
        <f t="shared" si="14"/>
        <v>2060.9899999999998</v>
      </c>
      <c r="N98" s="5">
        <f t="shared" si="15"/>
        <v>65.78649177452769</v>
      </c>
      <c r="O98" s="6">
        <f t="shared" si="16"/>
        <v>-30.559999999999945</v>
      </c>
      <c r="P98" s="6">
        <f t="shared" si="17"/>
        <v>131.57298354905538</v>
      </c>
      <c r="Q98" s="6">
        <f t="shared" si="18"/>
        <v>0.58961727642687345</v>
      </c>
      <c r="R98" s="9">
        <f t="shared" si="19"/>
        <v>0.10891293648180564</v>
      </c>
      <c r="S98" s="9">
        <f t="shared" si="20"/>
        <v>14.329999999999927</v>
      </c>
      <c r="T98">
        <f t="shared" si="21"/>
        <v>30.559999999999945</v>
      </c>
      <c r="U98" s="9">
        <f t="shared" si="22"/>
        <v>0.2322665274866707</v>
      </c>
      <c r="V98" s="9">
        <f t="shared" si="23"/>
        <v>0.76269456915207201</v>
      </c>
      <c r="W98" s="9">
        <f t="shared" si="24"/>
        <v>50.174999999999727</v>
      </c>
      <c r="X98">
        <f t="shared" si="25"/>
        <v>2060.9899999999998</v>
      </c>
      <c r="Y98" s="9">
        <f t="shared" si="26"/>
        <v>31.328467963661929</v>
      </c>
      <c r="Z98" s="10">
        <f t="shared" si="27"/>
        <v>0.35162764396446416</v>
      </c>
      <c r="AA98">
        <f t="shared" si="28"/>
        <v>16.230000000000018</v>
      </c>
    </row>
    <row r="99" spans="1:27">
      <c r="A99" s="1">
        <f t="shared" si="11"/>
        <v>1005003</v>
      </c>
      <c r="B99" s="1">
        <v>3</v>
      </c>
      <c r="C99" s="1">
        <v>5</v>
      </c>
      <c r="D99" s="2">
        <v>1</v>
      </c>
      <c r="E99" s="5">
        <v>4035.45</v>
      </c>
      <c r="F99" s="5">
        <v>4136.1000000000004</v>
      </c>
      <c r="G99" s="5">
        <v>137.78</v>
      </c>
      <c r="H99" s="5">
        <v>3964.67</v>
      </c>
      <c r="I99" s="5">
        <v>3902.16</v>
      </c>
      <c r="J99" s="5">
        <v>98.93</v>
      </c>
      <c r="K99" s="6">
        <f t="shared" si="12"/>
        <v>4000.06</v>
      </c>
      <c r="L99" s="6">
        <f t="shared" si="13"/>
        <v>70.779999999999745</v>
      </c>
      <c r="M99" s="6">
        <f t="shared" si="14"/>
        <v>4019.13</v>
      </c>
      <c r="N99" s="5">
        <f t="shared" si="15"/>
        <v>84.80930565097205</v>
      </c>
      <c r="O99" s="6">
        <f t="shared" si="16"/>
        <v>233.94000000000051</v>
      </c>
      <c r="P99" s="6">
        <f t="shared" si="17"/>
        <v>169.6186113019441</v>
      </c>
      <c r="Q99" s="6">
        <f t="shared" si="18"/>
        <v>0.31963963206681062</v>
      </c>
      <c r="R99" s="9">
        <f t="shared" si="19"/>
        <v>0.96192274389957044</v>
      </c>
      <c r="S99" s="9">
        <f t="shared" si="20"/>
        <v>163.16000000000076</v>
      </c>
      <c r="T99">
        <f t="shared" si="21"/>
        <v>233.94000000000051</v>
      </c>
      <c r="U99" s="9">
        <f t="shared" si="22"/>
        <v>1.3792118577339112</v>
      </c>
      <c r="V99" s="9">
        <f t="shared" si="23"/>
        <v>0.2248574004187899</v>
      </c>
      <c r="W99" s="9">
        <f t="shared" si="24"/>
        <v>19.070000000000164</v>
      </c>
      <c r="X99">
        <f t="shared" si="25"/>
        <v>4019.13</v>
      </c>
      <c r="Y99" s="9">
        <f t="shared" si="26"/>
        <v>47.390200511020623</v>
      </c>
      <c r="Z99" s="10">
        <f t="shared" si="27"/>
        <v>0.3528172331391991</v>
      </c>
      <c r="AA99">
        <f t="shared" si="28"/>
        <v>70.779999999999745</v>
      </c>
    </row>
    <row r="100" spans="1:27">
      <c r="A100" s="1">
        <f t="shared" si="11"/>
        <v>2003004</v>
      </c>
      <c r="B100" s="1">
        <v>4</v>
      </c>
      <c r="C100" s="1">
        <v>3</v>
      </c>
      <c r="D100" s="2">
        <v>2</v>
      </c>
      <c r="E100" s="5">
        <v>443.78</v>
      </c>
      <c r="F100" s="5">
        <v>509.74</v>
      </c>
      <c r="G100" s="5">
        <v>52.57</v>
      </c>
      <c r="H100" s="5">
        <v>367.54</v>
      </c>
      <c r="I100" s="5">
        <v>330.01</v>
      </c>
      <c r="J100" s="5">
        <v>26.39</v>
      </c>
      <c r="K100" s="6">
        <f t="shared" si="12"/>
        <v>405.65999999999997</v>
      </c>
      <c r="L100" s="6">
        <f t="shared" si="13"/>
        <v>76.239999999999952</v>
      </c>
      <c r="M100" s="6">
        <f t="shared" si="14"/>
        <v>419.875</v>
      </c>
      <c r="N100" s="5">
        <f t="shared" si="15"/>
        <v>29.411039594002794</v>
      </c>
      <c r="O100" s="6">
        <f t="shared" si="16"/>
        <v>179.73000000000002</v>
      </c>
      <c r="P100" s="6">
        <f t="shared" si="17"/>
        <v>58.822079188005588</v>
      </c>
      <c r="Q100" s="6">
        <f t="shared" si="18"/>
        <v>0.59744239729228332</v>
      </c>
      <c r="R100" s="9">
        <f t="shared" si="19"/>
        <v>1.7593733752461902</v>
      </c>
      <c r="S100" s="9">
        <f t="shared" si="20"/>
        <v>103.49000000000007</v>
      </c>
      <c r="T100">
        <f t="shared" si="21"/>
        <v>179.73000000000002</v>
      </c>
      <c r="U100" s="9">
        <f t="shared" si="22"/>
        <v>3.0554853293361441</v>
      </c>
      <c r="V100" s="9">
        <f t="shared" si="23"/>
        <v>0.48332191572373434</v>
      </c>
      <c r="W100" s="9">
        <f t="shared" si="24"/>
        <v>14.215000000000032</v>
      </c>
      <c r="X100">
        <f t="shared" si="25"/>
        <v>419.875</v>
      </c>
      <c r="Y100" s="9">
        <f t="shared" si="26"/>
        <v>14.276101960218256</v>
      </c>
      <c r="Z100" s="10">
        <f t="shared" si="27"/>
        <v>0.35728140169899691</v>
      </c>
      <c r="AA100">
        <f t="shared" si="28"/>
        <v>76.239999999999952</v>
      </c>
    </row>
    <row r="101" spans="1:27">
      <c r="A101" s="1">
        <f t="shared" si="11"/>
        <v>1004004</v>
      </c>
      <c r="B101" s="1">
        <v>4</v>
      </c>
      <c r="C101" s="1">
        <v>4</v>
      </c>
      <c r="D101" s="2">
        <v>1</v>
      </c>
      <c r="E101" s="5">
        <v>354.06</v>
      </c>
      <c r="F101" s="5">
        <v>330.71</v>
      </c>
      <c r="G101" s="5">
        <v>47.69</v>
      </c>
      <c r="H101" s="5">
        <v>358.47</v>
      </c>
      <c r="I101" s="5">
        <v>357.25</v>
      </c>
      <c r="J101" s="5">
        <v>25.06</v>
      </c>
      <c r="K101" s="6">
        <f t="shared" si="12"/>
        <v>356.26499999999999</v>
      </c>
      <c r="L101" s="6">
        <f t="shared" si="13"/>
        <v>-4.410000000000025</v>
      </c>
      <c r="M101" s="6">
        <f t="shared" si="14"/>
        <v>343.98</v>
      </c>
      <c r="N101" s="5">
        <f t="shared" si="15"/>
        <v>26.936683630320939</v>
      </c>
      <c r="O101" s="6">
        <f t="shared" si="16"/>
        <v>-26.54000000000002</v>
      </c>
      <c r="P101" s="6">
        <f t="shared" si="17"/>
        <v>53.873367260641878</v>
      </c>
      <c r="Q101" s="6">
        <f t="shared" si="18"/>
        <v>0.56724321415580681</v>
      </c>
      <c r="R101" s="9">
        <f t="shared" si="19"/>
        <v>0.41077811032182221</v>
      </c>
      <c r="S101" s="9">
        <f t="shared" si="20"/>
        <v>22.129999999999995</v>
      </c>
      <c r="T101">
        <f t="shared" si="21"/>
        <v>26.54000000000002</v>
      </c>
      <c r="U101" s="9">
        <f t="shared" si="22"/>
        <v>0.49263673962680399</v>
      </c>
      <c r="V101" s="9">
        <f t="shared" si="23"/>
        <v>0.45606950612775182</v>
      </c>
      <c r="W101" s="9">
        <f t="shared" si="24"/>
        <v>12.284999999999968</v>
      </c>
      <c r="X101">
        <f t="shared" si="25"/>
        <v>343.98</v>
      </c>
      <c r="Y101" s="9">
        <f t="shared" si="26"/>
        <v>12.769946171577086</v>
      </c>
      <c r="Z101" s="10">
        <f t="shared" si="27"/>
        <v>0.35755838684052704</v>
      </c>
      <c r="AA101">
        <f t="shared" si="28"/>
        <v>4.410000000000025</v>
      </c>
    </row>
    <row r="102" spans="1:27">
      <c r="A102" s="1">
        <f t="shared" si="11"/>
        <v>1002005</v>
      </c>
      <c r="B102" s="1">
        <v>5</v>
      </c>
      <c r="C102" s="1">
        <v>2</v>
      </c>
      <c r="D102" s="2">
        <v>1</v>
      </c>
      <c r="E102" s="5">
        <v>641.57000000000005</v>
      </c>
      <c r="F102" s="5">
        <v>657.72</v>
      </c>
      <c r="G102" s="5">
        <v>36.44</v>
      </c>
      <c r="H102" s="5">
        <v>780.92</v>
      </c>
      <c r="I102" s="5">
        <v>820.9</v>
      </c>
      <c r="J102" s="5">
        <v>37.36</v>
      </c>
      <c r="K102" s="6">
        <f t="shared" si="12"/>
        <v>711.245</v>
      </c>
      <c r="L102" s="6">
        <f t="shared" si="13"/>
        <v>-139.34999999999991</v>
      </c>
      <c r="M102" s="6">
        <f t="shared" si="14"/>
        <v>739.31</v>
      </c>
      <c r="N102" s="5">
        <f t="shared" si="15"/>
        <v>26.094267569717296</v>
      </c>
      <c r="O102" s="6">
        <f t="shared" si="16"/>
        <v>-163.17999999999995</v>
      </c>
      <c r="P102" s="6">
        <f t="shared" si="17"/>
        <v>52.188535139434592</v>
      </c>
      <c r="Q102" s="6">
        <f t="shared" si="18"/>
        <v>-2.4928375346668009E-2</v>
      </c>
      <c r="R102" s="9">
        <f t="shared" si="19"/>
        <v>0.45661369755507214</v>
      </c>
      <c r="S102" s="9">
        <f t="shared" si="20"/>
        <v>23.830000000000041</v>
      </c>
      <c r="T102">
        <f t="shared" si="21"/>
        <v>163.17999999999995</v>
      </c>
      <c r="U102" s="9">
        <f t="shared" si="22"/>
        <v>3.1267403762919228</v>
      </c>
      <c r="V102" s="9">
        <f t="shared" si="23"/>
        <v>1.075523577161817</v>
      </c>
      <c r="W102" s="9">
        <f t="shared" si="24"/>
        <v>28.064999999999941</v>
      </c>
      <c r="X102">
        <f t="shared" si="25"/>
        <v>739.31</v>
      </c>
      <c r="Y102" s="9">
        <f t="shared" si="26"/>
        <v>28.332276352449835</v>
      </c>
      <c r="Z102" s="10">
        <f t="shared" si="27"/>
        <v>0.36173747386744437</v>
      </c>
      <c r="AA102">
        <f t="shared" si="28"/>
        <v>139.34999999999991</v>
      </c>
    </row>
    <row r="103" spans="1:27">
      <c r="A103" s="1">
        <f t="shared" si="11"/>
        <v>4002001</v>
      </c>
      <c r="B103" s="1">
        <v>1</v>
      </c>
      <c r="C103" s="1">
        <v>2</v>
      </c>
      <c r="D103" s="2">
        <v>4</v>
      </c>
      <c r="E103" s="5">
        <v>836.98</v>
      </c>
      <c r="F103" s="5">
        <v>875.93</v>
      </c>
      <c r="G103" s="5">
        <v>40.270000000000003</v>
      </c>
      <c r="H103" s="5">
        <v>974.12</v>
      </c>
      <c r="I103" s="5">
        <v>1063.6300000000001</v>
      </c>
      <c r="J103" s="5">
        <v>69.47</v>
      </c>
      <c r="K103" s="6">
        <f t="shared" si="12"/>
        <v>905.55</v>
      </c>
      <c r="L103" s="6">
        <f t="shared" si="13"/>
        <v>-137.13999999999999</v>
      </c>
      <c r="M103" s="6">
        <f t="shared" si="14"/>
        <v>969.78</v>
      </c>
      <c r="N103" s="5">
        <f t="shared" si="15"/>
        <v>40.148953286480584</v>
      </c>
      <c r="O103" s="6">
        <f t="shared" si="16"/>
        <v>-187.70000000000016</v>
      </c>
      <c r="P103" s="6">
        <f t="shared" si="17"/>
        <v>80.297906572961168</v>
      </c>
      <c r="Q103" s="6">
        <f t="shared" si="18"/>
        <v>-0.49698051436145085</v>
      </c>
      <c r="R103" s="9">
        <f t="shared" si="19"/>
        <v>0.62965526945661765</v>
      </c>
      <c r="S103" s="9">
        <f t="shared" si="20"/>
        <v>50.560000000000173</v>
      </c>
      <c r="T103">
        <f t="shared" si="21"/>
        <v>187.70000000000016</v>
      </c>
      <c r="U103" s="9">
        <f t="shared" si="22"/>
        <v>2.337545373358521</v>
      </c>
      <c r="V103" s="9">
        <f t="shared" si="23"/>
        <v>1.5997926407119629</v>
      </c>
      <c r="W103" s="9">
        <f t="shared" si="24"/>
        <v>64.230000000000018</v>
      </c>
      <c r="X103">
        <f t="shared" si="25"/>
        <v>969.78</v>
      </c>
      <c r="Y103" s="9">
        <f t="shared" si="26"/>
        <v>24.15455250053942</v>
      </c>
      <c r="Z103" s="10">
        <f t="shared" si="27"/>
        <v>0.36210219551944173</v>
      </c>
      <c r="AA103">
        <f t="shared" si="28"/>
        <v>137.13999999999999</v>
      </c>
    </row>
    <row r="104" spans="1:27">
      <c r="A104" s="1">
        <f t="shared" si="11"/>
        <v>3004002</v>
      </c>
      <c r="B104" s="1">
        <v>2</v>
      </c>
      <c r="C104" s="1">
        <v>4</v>
      </c>
      <c r="D104" s="2">
        <v>3</v>
      </c>
      <c r="E104" s="5">
        <v>1208.99</v>
      </c>
      <c r="F104" s="5">
        <v>1284.8900000000001</v>
      </c>
      <c r="G104" s="5">
        <v>66.14</v>
      </c>
      <c r="H104" s="5">
        <v>1318.95</v>
      </c>
      <c r="I104" s="5">
        <v>1319.24</v>
      </c>
      <c r="J104" s="5">
        <v>51.93</v>
      </c>
      <c r="K104" s="6">
        <f t="shared" si="12"/>
        <v>1263.97</v>
      </c>
      <c r="L104" s="6">
        <f t="shared" si="13"/>
        <v>-109.96000000000004</v>
      </c>
      <c r="M104" s="6">
        <f t="shared" si="14"/>
        <v>1302.0650000000001</v>
      </c>
      <c r="N104" s="5">
        <f t="shared" si="15"/>
        <v>42.045286596716167</v>
      </c>
      <c r="O104" s="6">
        <f t="shared" si="16"/>
        <v>-34.349999999999909</v>
      </c>
      <c r="P104" s="6">
        <f t="shared" si="17"/>
        <v>84.090573193432334</v>
      </c>
      <c r="Q104" s="6">
        <f t="shared" si="18"/>
        <v>0.23726791590339125</v>
      </c>
      <c r="R104" s="9">
        <f t="shared" si="19"/>
        <v>0.89914953755964455</v>
      </c>
      <c r="S104" s="9">
        <f t="shared" si="20"/>
        <v>75.610000000000127</v>
      </c>
      <c r="T104">
        <f t="shared" si="21"/>
        <v>34.349999999999909</v>
      </c>
      <c r="U104" s="9">
        <f t="shared" si="22"/>
        <v>0.40848811817449621</v>
      </c>
      <c r="V104" s="9">
        <f t="shared" si="23"/>
        <v>0.90604686240800492</v>
      </c>
      <c r="W104" s="9">
        <f t="shared" si="24"/>
        <v>38.095000000000027</v>
      </c>
      <c r="X104">
        <f t="shared" si="25"/>
        <v>1302.0650000000001</v>
      </c>
      <c r="Y104" s="9">
        <f t="shared" si="26"/>
        <v>30.968156133384387</v>
      </c>
      <c r="Z104" s="10">
        <f t="shared" si="27"/>
        <v>0.36270097876901297</v>
      </c>
      <c r="AA104">
        <f t="shared" si="28"/>
        <v>109.96000000000004</v>
      </c>
    </row>
    <row r="105" spans="1:27">
      <c r="A105" s="1">
        <f t="shared" si="11"/>
        <v>3003003</v>
      </c>
      <c r="B105" s="1">
        <v>3</v>
      </c>
      <c r="C105" s="1">
        <v>3</v>
      </c>
      <c r="D105" s="2">
        <v>3</v>
      </c>
      <c r="E105" s="5">
        <v>5490.58</v>
      </c>
      <c r="F105" s="5">
        <v>5179.63</v>
      </c>
      <c r="G105" s="5">
        <v>186.63</v>
      </c>
      <c r="H105" s="5">
        <v>5532.52</v>
      </c>
      <c r="I105" s="5">
        <v>5303.16</v>
      </c>
      <c r="J105" s="5">
        <v>157.4</v>
      </c>
      <c r="K105" s="6">
        <f t="shared" si="12"/>
        <v>5511.55</v>
      </c>
      <c r="L105" s="6">
        <f t="shared" si="13"/>
        <v>-41.940000000000509</v>
      </c>
      <c r="M105" s="6">
        <f t="shared" si="14"/>
        <v>5241.3950000000004</v>
      </c>
      <c r="N105" s="5">
        <f t="shared" si="15"/>
        <v>122.07120555233327</v>
      </c>
      <c r="O105" s="6">
        <f t="shared" si="16"/>
        <v>-123.52999999999975</v>
      </c>
      <c r="P105" s="6">
        <f t="shared" si="17"/>
        <v>244.14241110466654</v>
      </c>
      <c r="Q105" s="6">
        <f t="shared" si="18"/>
        <v>0.16870916356401899</v>
      </c>
      <c r="R105" s="9">
        <f t="shared" si="19"/>
        <v>0.33419019510305692</v>
      </c>
      <c r="S105" s="9">
        <f t="shared" si="20"/>
        <v>81.589999999999236</v>
      </c>
      <c r="T105">
        <f t="shared" si="21"/>
        <v>123.52999999999975</v>
      </c>
      <c r="U105" s="9">
        <f t="shared" si="22"/>
        <v>0.50597517834392602</v>
      </c>
      <c r="V105" s="9">
        <f t="shared" si="23"/>
        <v>2.2130935692625835</v>
      </c>
      <c r="W105" s="9">
        <f t="shared" si="24"/>
        <v>270.15499999999975</v>
      </c>
      <c r="X105">
        <f t="shared" si="25"/>
        <v>5241.3950000000004</v>
      </c>
      <c r="Y105" s="9">
        <f t="shared" si="26"/>
        <v>42.937193716440824</v>
      </c>
      <c r="Z105" s="10">
        <f t="shared" si="27"/>
        <v>0.3635821777810348</v>
      </c>
      <c r="AA105">
        <f t="shared" si="28"/>
        <v>41.940000000000509</v>
      </c>
    </row>
    <row r="106" spans="1:27">
      <c r="A106" s="1">
        <f t="shared" si="11"/>
        <v>4001002</v>
      </c>
      <c r="B106" s="1">
        <v>2</v>
      </c>
      <c r="C106" s="1">
        <v>1</v>
      </c>
      <c r="D106" s="2">
        <v>4</v>
      </c>
      <c r="E106" s="5">
        <v>2088</v>
      </c>
      <c r="F106" s="5">
        <v>2103.6999999999998</v>
      </c>
      <c r="G106" s="5">
        <v>91.58</v>
      </c>
      <c r="H106" s="5">
        <v>2182.44</v>
      </c>
      <c r="I106" s="5">
        <v>2084.1</v>
      </c>
      <c r="J106" s="5">
        <v>82.89</v>
      </c>
      <c r="K106" s="6">
        <f t="shared" si="12"/>
        <v>2135.2200000000003</v>
      </c>
      <c r="L106" s="6">
        <f t="shared" si="13"/>
        <v>-94.440000000000055</v>
      </c>
      <c r="M106" s="6">
        <f t="shared" si="14"/>
        <v>2093.8999999999996</v>
      </c>
      <c r="N106" s="5">
        <f t="shared" si="15"/>
        <v>61.760927170825404</v>
      </c>
      <c r="O106" s="6">
        <f t="shared" si="16"/>
        <v>19.599999999999909</v>
      </c>
      <c r="P106" s="6">
        <f t="shared" si="17"/>
        <v>123.52185434165081</v>
      </c>
      <c r="Q106" s="6">
        <f t="shared" si="18"/>
        <v>9.936946050369426E-2</v>
      </c>
      <c r="R106" s="9">
        <f t="shared" si="19"/>
        <v>0.92323743525234936</v>
      </c>
      <c r="S106" s="9">
        <f t="shared" si="20"/>
        <v>114.03999999999996</v>
      </c>
      <c r="T106">
        <f t="shared" si="21"/>
        <v>19.599999999999909</v>
      </c>
      <c r="U106" s="9">
        <f t="shared" si="22"/>
        <v>0.15867637435063109</v>
      </c>
      <c r="V106" s="9">
        <f t="shared" si="23"/>
        <v>0.66903140695593932</v>
      </c>
      <c r="W106" s="9">
        <f t="shared" si="24"/>
        <v>41.320000000000618</v>
      </c>
      <c r="X106">
        <f t="shared" si="25"/>
        <v>2093.8999999999996</v>
      </c>
      <c r="Y106" s="9">
        <f t="shared" si="26"/>
        <v>33.903312270692645</v>
      </c>
      <c r="Z106" s="10">
        <f t="shared" si="27"/>
        <v>0.36770912417289836</v>
      </c>
      <c r="AA106">
        <f t="shared" si="28"/>
        <v>94.440000000000055</v>
      </c>
    </row>
    <row r="107" spans="1:27">
      <c r="A107" s="1">
        <f t="shared" si="11"/>
        <v>1006002</v>
      </c>
      <c r="B107" s="1">
        <v>2</v>
      </c>
      <c r="C107" s="1">
        <v>6</v>
      </c>
      <c r="D107" s="2">
        <v>1</v>
      </c>
      <c r="E107" s="5">
        <v>9884.6</v>
      </c>
      <c r="F107" s="5">
        <v>9597.0400000000009</v>
      </c>
      <c r="G107" s="5">
        <v>325.52999999999997</v>
      </c>
      <c r="H107" s="5">
        <v>9556.06</v>
      </c>
      <c r="I107" s="5">
        <v>9552.25</v>
      </c>
      <c r="J107" s="5">
        <v>240.68</v>
      </c>
      <c r="K107" s="6">
        <f t="shared" si="12"/>
        <v>9720.33</v>
      </c>
      <c r="L107" s="6">
        <f t="shared" si="13"/>
        <v>328.54000000000087</v>
      </c>
      <c r="M107" s="6">
        <f t="shared" si="14"/>
        <v>9574.6450000000004</v>
      </c>
      <c r="N107" s="5">
        <f t="shared" si="15"/>
        <v>202.42075196234205</v>
      </c>
      <c r="O107" s="6">
        <f t="shared" si="16"/>
        <v>44.790000000000873</v>
      </c>
      <c r="P107" s="6">
        <f t="shared" si="17"/>
        <v>404.8415039246841</v>
      </c>
      <c r="Q107" s="6">
        <f t="shared" si="18"/>
        <v>0.29312936209475121</v>
      </c>
      <c r="R107" s="9">
        <f t="shared" si="19"/>
        <v>0.70089157670155344</v>
      </c>
      <c r="S107" s="9">
        <f t="shared" si="20"/>
        <v>283.75</v>
      </c>
      <c r="T107">
        <f t="shared" si="21"/>
        <v>44.790000000000873</v>
      </c>
      <c r="U107" s="9">
        <f t="shared" si="22"/>
        <v>0.11063588976374694</v>
      </c>
      <c r="V107" s="9">
        <f t="shared" si="23"/>
        <v>0.7197137575454835</v>
      </c>
      <c r="W107" s="9">
        <f t="shared" si="24"/>
        <v>145.68499999999949</v>
      </c>
      <c r="X107">
        <f t="shared" si="25"/>
        <v>9574.6450000000004</v>
      </c>
      <c r="Y107" s="9">
        <f t="shared" si="26"/>
        <v>47.300708584371073</v>
      </c>
      <c r="Z107" s="10">
        <f t="shared" si="27"/>
        <v>0.3690528417449187</v>
      </c>
      <c r="AA107">
        <f t="shared" si="28"/>
        <v>328.54000000000087</v>
      </c>
    </row>
    <row r="108" spans="1:27">
      <c r="A108" s="1">
        <f t="shared" si="11"/>
        <v>3001004</v>
      </c>
      <c r="B108" s="1">
        <v>4</v>
      </c>
      <c r="C108" s="1">
        <v>1</v>
      </c>
      <c r="D108" s="2">
        <v>3</v>
      </c>
      <c r="E108" s="5">
        <v>687.48</v>
      </c>
      <c r="F108" s="5">
        <v>714.85</v>
      </c>
      <c r="G108" s="5">
        <v>51.45</v>
      </c>
      <c r="H108" s="5">
        <v>564.52</v>
      </c>
      <c r="I108" s="5">
        <v>611.07000000000005</v>
      </c>
      <c r="J108" s="5">
        <v>54.37</v>
      </c>
      <c r="K108" s="6">
        <f t="shared" si="12"/>
        <v>626</v>
      </c>
      <c r="L108" s="6">
        <f t="shared" si="13"/>
        <v>122.96000000000004</v>
      </c>
      <c r="M108" s="6">
        <f t="shared" si="14"/>
        <v>662.96</v>
      </c>
      <c r="N108" s="5">
        <f t="shared" si="15"/>
        <v>37.42726078675809</v>
      </c>
      <c r="O108" s="6">
        <f t="shared" si="16"/>
        <v>103.77999999999997</v>
      </c>
      <c r="P108" s="6">
        <f t="shared" si="17"/>
        <v>74.85452157351618</v>
      </c>
      <c r="Q108" s="6">
        <f t="shared" si="18"/>
        <v>-5.5146065299764124E-2</v>
      </c>
      <c r="R108" s="9">
        <f t="shared" si="19"/>
        <v>0.25623034650168713</v>
      </c>
      <c r="S108" s="9">
        <f t="shared" si="20"/>
        <v>19.180000000000064</v>
      </c>
      <c r="T108">
        <f t="shared" si="21"/>
        <v>103.77999999999997</v>
      </c>
      <c r="U108" s="9">
        <f t="shared" si="22"/>
        <v>1.3864225943662665</v>
      </c>
      <c r="V108" s="9">
        <f t="shared" si="23"/>
        <v>0.98751549600649979</v>
      </c>
      <c r="W108" s="9">
        <f t="shared" si="24"/>
        <v>36.960000000000036</v>
      </c>
      <c r="X108">
        <f t="shared" si="25"/>
        <v>662.96</v>
      </c>
      <c r="Y108" s="9">
        <f t="shared" si="26"/>
        <v>17.713292024688002</v>
      </c>
      <c r="Z108" s="10">
        <f t="shared" si="27"/>
        <v>0.37235735523821734</v>
      </c>
      <c r="AA108">
        <f t="shared" si="28"/>
        <v>122.96000000000004</v>
      </c>
    </row>
    <row r="109" spans="1:27">
      <c r="A109" s="1">
        <f t="shared" si="11"/>
        <v>2001005</v>
      </c>
      <c r="B109" s="1">
        <v>5</v>
      </c>
      <c r="C109" s="1">
        <v>1</v>
      </c>
      <c r="D109" s="2">
        <v>2</v>
      </c>
      <c r="E109" s="5">
        <v>530.75</v>
      </c>
      <c r="F109" s="5">
        <v>525.07000000000005</v>
      </c>
      <c r="G109" s="5">
        <v>50.95</v>
      </c>
      <c r="H109" s="5">
        <v>502.58</v>
      </c>
      <c r="I109" s="5">
        <v>397.64</v>
      </c>
      <c r="J109" s="5">
        <v>45.41</v>
      </c>
      <c r="K109" s="6">
        <f t="shared" si="12"/>
        <v>516.66499999999996</v>
      </c>
      <c r="L109" s="6">
        <f t="shared" si="13"/>
        <v>28.170000000000016</v>
      </c>
      <c r="M109" s="6">
        <f t="shared" si="14"/>
        <v>461.35500000000002</v>
      </c>
      <c r="N109" s="5">
        <f t="shared" si="15"/>
        <v>34.12466336830299</v>
      </c>
      <c r="O109" s="6">
        <f t="shared" si="16"/>
        <v>127.43000000000006</v>
      </c>
      <c r="P109" s="6">
        <f t="shared" si="17"/>
        <v>68.24932673660598</v>
      </c>
      <c r="Q109" s="6">
        <f t="shared" si="18"/>
        <v>0.1146066486551033</v>
      </c>
      <c r="R109" s="9">
        <f t="shared" si="19"/>
        <v>1.4543733212647398</v>
      </c>
      <c r="S109" s="9">
        <f t="shared" si="20"/>
        <v>99.260000000000048</v>
      </c>
      <c r="T109">
        <f t="shared" si="21"/>
        <v>127.43000000000006</v>
      </c>
      <c r="U109" s="9">
        <f t="shared" si="22"/>
        <v>1.8671246456655834</v>
      </c>
      <c r="V109" s="9">
        <f t="shared" si="23"/>
        <v>1.6208218496706155</v>
      </c>
      <c r="W109" s="9">
        <f t="shared" si="24"/>
        <v>55.309999999999945</v>
      </c>
      <c r="X109">
        <f t="shared" si="25"/>
        <v>461.35500000000002</v>
      </c>
      <c r="Y109" s="9">
        <f t="shared" si="26"/>
        <v>13.519693806812286</v>
      </c>
      <c r="Z109" s="10">
        <f t="shared" si="27"/>
        <v>0.37817456286746731</v>
      </c>
      <c r="AA109">
        <f t="shared" si="28"/>
        <v>28.170000000000016</v>
      </c>
    </row>
    <row r="110" spans="1:27">
      <c r="A110" s="1">
        <f t="shared" si="11"/>
        <v>2006001</v>
      </c>
      <c r="B110" s="1">
        <v>1</v>
      </c>
      <c r="C110" s="1">
        <v>6</v>
      </c>
      <c r="D110" s="2">
        <v>2</v>
      </c>
      <c r="E110" s="5">
        <v>1819.92</v>
      </c>
      <c r="F110" s="5">
        <v>1736.84</v>
      </c>
      <c r="G110" s="5">
        <v>80.37</v>
      </c>
      <c r="H110" s="5">
        <v>1698.63</v>
      </c>
      <c r="I110" s="5">
        <v>1616.59</v>
      </c>
      <c r="J110" s="5">
        <v>64.650000000000006</v>
      </c>
      <c r="K110" s="6">
        <f t="shared" si="12"/>
        <v>1759.2750000000001</v>
      </c>
      <c r="L110" s="6">
        <f t="shared" si="13"/>
        <v>121.28999999999996</v>
      </c>
      <c r="M110" s="6">
        <f t="shared" si="14"/>
        <v>1676.7149999999999</v>
      </c>
      <c r="N110" s="5">
        <f t="shared" si="15"/>
        <v>51.572665725168797</v>
      </c>
      <c r="O110" s="6">
        <f t="shared" si="16"/>
        <v>120.25</v>
      </c>
      <c r="P110" s="6">
        <f t="shared" si="17"/>
        <v>103.14533145033759</v>
      </c>
      <c r="Q110" s="6">
        <f t="shared" si="18"/>
        <v>0.2142798289088311</v>
      </c>
      <c r="R110" s="9">
        <f t="shared" si="19"/>
        <v>1.0082860614013372E-2</v>
      </c>
      <c r="S110" s="9">
        <f t="shared" si="20"/>
        <v>1.0399999999999636</v>
      </c>
      <c r="T110">
        <f t="shared" si="21"/>
        <v>120.25</v>
      </c>
      <c r="U110" s="9">
        <f t="shared" si="22"/>
        <v>1.1658307584953369</v>
      </c>
      <c r="V110" s="9">
        <f t="shared" si="23"/>
        <v>1.6008480236403362</v>
      </c>
      <c r="W110" s="9">
        <f t="shared" si="24"/>
        <v>82.560000000000173</v>
      </c>
      <c r="X110">
        <f t="shared" si="25"/>
        <v>1676.7149999999999</v>
      </c>
      <c r="Y110" s="9">
        <f t="shared" si="26"/>
        <v>32.51169929697312</v>
      </c>
      <c r="Z110" s="10">
        <f t="shared" si="27"/>
        <v>0.37982890885239373</v>
      </c>
      <c r="AA110">
        <f t="shared" si="28"/>
        <v>121.28999999999996</v>
      </c>
    </row>
    <row r="111" spans="1:27">
      <c r="A111" s="1">
        <f t="shared" si="11"/>
        <v>4002002</v>
      </c>
      <c r="B111" s="1">
        <v>2</v>
      </c>
      <c r="C111" s="1">
        <v>2</v>
      </c>
      <c r="D111" s="2">
        <v>4</v>
      </c>
      <c r="E111" s="5">
        <v>2536.9699999999998</v>
      </c>
      <c r="F111" s="5">
        <v>2501.0700000000002</v>
      </c>
      <c r="G111" s="5">
        <v>106.17</v>
      </c>
      <c r="H111" s="5">
        <v>2585.61</v>
      </c>
      <c r="I111" s="5">
        <v>2627.66</v>
      </c>
      <c r="J111" s="5">
        <v>124.95</v>
      </c>
      <c r="K111" s="6">
        <f t="shared" si="12"/>
        <v>2561.29</v>
      </c>
      <c r="L111" s="6">
        <f t="shared" si="13"/>
        <v>-48.640000000000327</v>
      </c>
      <c r="M111" s="6">
        <f t="shared" si="14"/>
        <v>2564.3649999999998</v>
      </c>
      <c r="N111" s="5">
        <f t="shared" si="15"/>
        <v>81.982576502571575</v>
      </c>
      <c r="O111" s="6">
        <f t="shared" si="16"/>
        <v>-126.58999999999969</v>
      </c>
      <c r="P111" s="6">
        <f t="shared" si="17"/>
        <v>163.96515300514315</v>
      </c>
      <c r="Q111" s="6">
        <f t="shared" si="18"/>
        <v>-0.1614470074832586</v>
      </c>
      <c r="R111" s="9">
        <f t="shared" si="19"/>
        <v>0.47540589308969983</v>
      </c>
      <c r="S111" s="9">
        <f t="shared" si="20"/>
        <v>77.949999999999363</v>
      </c>
      <c r="T111">
        <f t="shared" si="21"/>
        <v>126.58999999999969</v>
      </c>
      <c r="U111" s="9">
        <f t="shared" si="22"/>
        <v>0.77205429129218028</v>
      </c>
      <c r="V111" s="9">
        <f t="shared" si="23"/>
        <v>3.7507969756273317E-2</v>
      </c>
      <c r="W111" s="9">
        <f t="shared" si="24"/>
        <v>3.0749999999998181</v>
      </c>
      <c r="X111">
        <f t="shared" si="25"/>
        <v>2564.3649999999998</v>
      </c>
      <c r="Y111" s="9">
        <f t="shared" si="26"/>
        <v>31.279390199691548</v>
      </c>
      <c r="Z111" s="10">
        <f t="shared" si="27"/>
        <v>0.38010524858254718</v>
      </c>
      <c r="AA111">
        <f t="shared" si="28"/>
        <v>48.640000000000327</v>
      </c>
    </row>
    <row r="112" spans="1:27">
      <c r="A112" s="1">
        <f t="shared" si="11"/>
        <v>2005003</v>
      </c>
      <c r="B112" s="1">
        <v>3</v>
      </c>
      <c r="C112" s="1">
        <v>5</v>
      </c>
      <c r="D112" s="2">
        <v>2</v>
      </c>
      <c r="E112" s="5">
        <v>1140.81</v>
      </c>
      <c r="F112" s="5">
        <v>1278.29</v>
      </c>
      <c r="G112" s="5">
        <v>110.23</v>
      </c>
      <c r="H112" s="5">
        <v>1156.75</v>
      </c>
      <c r="I112" s="5">
        <v>1240.44</v>
      </c>
      <c r="J112" s="5">
        <v>44.7</v>
      </c>
      <c r="K112" s="6">
        <f t="shared" si="12"/>
        <v>1148.78</v>
      </c>
      <c r="L112" s="6">
        <f t="shared" si="13"/>
        <v>-15.940000000000055</v>
      </c>
      <c r="M112" s="6">
        <f t="shared" si="14"/>
        <v>1259.365</v>
      </c>
      <c r="N112" s="5">
        <f t="shared" si="15"/>
        <v>59.474244215458512</v>
      </c>
      <c r="O112" s="6">
        <f t="shared" si="16"/>
        <v>37.849999999999909</v>
      </c>
      <c r="P112" s="6">
        <f t="shared" si="17"/>
        <v>118.94848843091702</v>
      </c>
      <c r="Q112" s="6">
        <f t="shared" si="18"/>
        <v>0.7175593599909148</v>
      </c>
      <c r="R112" s="9">
        <f t="shared" si="19"/>
        <v>0.45221255612037603</v>
      </c>
      <c r="S112" s="9">
        <f t="shared" si="20"/>
        <v>53.789999999999964</v>
      </c>
      <c r="T112">
        <f t="shared" si="21"/>
        <v>37.849999999999909</v>
      </c>
      <c r="U112" s="9">
        <f t="shared" si="22"/>
        <v>0.31820496837992568</v>
      </c>
      <c r="V112" s="9">
        <f t="shared" si="23"/>
        <v>1.8593762973999566</v>
      </c>
      <c r="W112" s="9">
        <f t="shared" si="24"/>
        <v>110.58500000000004</v>
      </c>
      <c r="X112">
        <f t="shared" si="25"/>
        <v>1259.365</v>
      </c>
      <c r="Y112" s="9">
        <f t="shared" si="26"/>
        <v>21.174964333093055</v>
      </c>
      <c r="Z112" s="10">
        <f t="shared" si="27"/>
        <v>0.38198429287079327</v>
      </c>
      <c r="AA112">
        <f t="shared" si="28"/>
        <v>15.940000000000055</v>
      </c>
    </row>
    <row r="113" spans="1:27">
      <c r="A113" s="1">
        <f t="shared" si="11"/>
        <v>3005001</v>
      </c>
      <c r="B113" s="1">
        <v>1</v>
      </c>
      <c r="C113" s="1">
        <v>5</v>
      </c>
      <c r="D113" s="2">
        <v>3</v>
      </c>
      <c r="E113" s="5">
        <v>3272.18</v>
      </c>
      <c r="F113" s="5">
        <v>3204.65</v>
      </c>
      <c r="G113" s="5">
        <v>111.32</v>
      </c>
      <c r="H113" s="5">
        <v>3021.34</v>
      </c>
      <c r="I113" s="5">
        <v>2917.43</v>
      </c>
      <c r="J113" s="5">
        <v>108.32</v>
      </c>
      <c r="K113" s="6">
        <f t="shared" si="12"/>
        <v>3146.76</v>
      </c>
      <c r="L113" s="6">
        <f t="shared" si="13"/>
        <v>250.83999999999969</v>
      </c>
      <c r="M113" s="6">
        <f t="shared" si="14"/>
        <v>3061.04</v>
      </c>
      <c r="N113" s="5">
        <f t="shared" si="15"/>
        <v>77.661709999201008</v>
      </c>
      <c r="O113" s="6">
        <f t="shared" si="16"/>
        <v>287.22000000000025</v>
      </c>
      <c r="P113" s="6">
        <f t="shared" si="17"/>
        <v>155.32341999840202</v>
      </c>
      <c r="Q113" s="6">
        <f t="shared" si="18"/>
        <v>2.7312333117549385E-2</v>
      </c>
      <c r="R113" s="9">
        <f t="shared" si="19"/>
        <v>0.23422095650723404</v>
      </c>
      <c r="S113" s="9">
        <f t="shared" si="20"/>
        <v>36.380000000000564</v>
      </c>
      <c r="T113">
        <f t="shared" si="21"/>
        <v>287.22000000000025</v>
      </c>
      <c r="U113" s="9">
        <f t="shared" si="22"/>
        <v>1.8491738078066733</v>
      </c>
      <c r="V113" s="9">
        <f t="shared" si="23"/>
        <v>1.1037614289059841</v>
      </c>
      <c r="W113" s="9">
        <f t="shared" si="24"/>
        <v>85.720000000000255</v>
      </c>
      <c r="X113">
        <f t="shared" si="25"/>
        <v>3061.04</v>
      </c>
      <c r="Y113" s="9">
        <f t="shared" si="26"/>
        <v>39.415047647437746</v>
      </c>
      <c r="Z113" s="10">
        <f t="shared" si="27"/>
        <v>0.38209946349085594</v>
      </c>
      <c r="AA113">
        <f t="shared" si="28"/>
        <v>250.83999999999969</v>
      </c>
    </row>
    <row r="114" spans="1:27">
      <c r="A114" s="1">
        <f t="shared" si="11"/>
        <v>1003005</v>
      </c>
      <c r="B114" s="1">
        <v>5</v>
      </c>
      <c r="C114" s="1">
        <v>3</v>
      </c>
      <c r="D114" s="2">
        <v>1</v>
      </c>
      <c r="E114" s="5">
        <v>5451.44</v>
      </c>
      <c r="F114" s="5">
        <v>5204.49</v>
      </c>
      <c r="G114" s="5">
        <v>249.11</v>
      </c>
      <c r="H114" s="5">
        <v>5649.26</v>
      </c>
      <c r="I114" s="5">
        <v>5645.03</v>
      </c>
      <c r="J114" s="5">
        <v>136.57</v>
      </c>
      <c r="K114" s="6">
        <f t="shared" si="12"/>
        <v>5550.35</v>
      </c>
      <c r="L114" s="6">
        <f t="shared" si="13"/>
        <v>-197.82000000000062</v>
      </c>
      <c r="M114" s="6">
        <f t="shared" si="14"/>
        <v>5424.76</v>
      </c>
      <c r="N114" s="5">
        <f t="shared" si="15"/>
        <v>142.04502543207911</v>
      </c>
      <c r="O114" s="6">
        <f t="shared" si="16"/>
        <v>-440.53999999999996</v>
      </c>
      <c r="P114" s="6">
        <f t="shared" si="17"/>
        <v>284.09005086415823</v>
      </c>
      <c r="Q114" s="6">
        <f t="shared" si="18"/>
        <v>0.53780146412541829</v>
      </c>
      <c r="R114" s="9">
        <f t="shared" si="19"/>
        <v>0.8543769810371129</v>
      </c>
      <c r="S114" s="9">
        <f t="shared" si="20"/>
        <v>242.71999999999935</v>
      </c>
      <c r="T114">
        <f t="shared" si="21"/>
        <v>440.53999999999996</v>
      </c>
      <c r="U114" s="9">
        <f t="shared" si="22"/>
        <v>1.5507054846163921</v>
      </c>
      <c r="V114" s="9">
        <f t="shared" si="23"/>
        <v>0.88415627099910532</v>
      </c>
      <c r="W114" s="9">
        <f t="shared" si="24"/>
        <v>125.59000000000015</v>
      </c>
      <c r="X114">
        <f t="shared" si="25"/>
        <v>5424.76</v>
      </c>
      <c r="Y114" s="9">
        <f t="shared" si="26"/>
        <v>38.190425771678484</v>
      </c>
      <c r="Z114" s="10">
        <f t="shared" si="27"/>
        <v>0.38249705881222146</v>
      </c>
      <c r="AA114">
        <f t="shared" si="28"/>
        <v>197.82000000000062</v>
      </c>
    </row>
    <row r="115" spans="1:27">
      <c r="A115" s="1">
        <f t="shared" si="11"/>
        <v>4003001</v>
      </c>
      <c r="B115" s="1">
        <v>1</v>
      </c>
      <c r="C115" s="1">
        <v>3</v>
      </c>
      <c r="D115" s="2">
        <v>4</v>
      </c>
      <c r="E115" s="5">
        <v>12031.92</v>
      </c>
      <c r="F115" s="5">
        <v>11448.74</v>
      </c>
      <c r="G115" s="5">
        <v>333.12</v>
      </c>
      <c r="H115" s="5">
        <v>12107.25</v>
      </c>
      <c r="I115" s="5">
        <v>11253.46</v>
      </c>
      <c r="J115" s="5">
        <v>401.74</v>
      </c>
      <c r="K115" s="6">
        <f t="shared" si="12"/>
        <v>12069.584999999999</v>
      </c>
      <c r="L115" s="6">
        <f t="shared" si="13"/>
        <v>-75.329999999999927</v>
      </c>
      <c r="M115" s="6">
        <f t="shared" si="14"/>
        <v>11351.099999999999</v>
      </c>
      <c r="N115" s="5">
        <f t="shared" si="15"/>
        <v>260.94250420351221</v>
      </c>
      <c r="O115" s="6">
        <f t="shared" si="16"/>
        <v>195.28000000000065</v>
      </c>
      <c r="P115" s="6">
        <f t="shared" si="17"/>
        <v>521.88500840702443</v>
      </c>
      <c r="Q115" s="6">
        <f t="shared" si="18"/>
        <v>-0.18514231042064222</v>
      </c>
      <c r="R115" s="9">
        <f t="shared" si="19"/>
        <v>0.51852418759066665</v>
      </c>
      <c r="S115" s="9">
        <f t="shared" si="20"/>
        <v>270.61000000000058</v>
      </c>
      <c r="T115">
        <f t="shared" si="21"/>
        <v>195.28000000000065</v>
      </c>
      <c r="U115" s="9">
        <f t="shared" si="22"/>
        <v>0.3741820455737242</v>
      </c>
      <c r="V115" s="9">
        <f t="shared" si="23"/>
        <v>2.7534226445517875</v>
      </c>
      <c r="W115" s="9">
        <f t="shared" si="24"/>
        <v>718.48500000000058</v>
      </c>
      <c r="X115">
        <f t="shared" si="25"/>
        <v>11351.099999999999</v>
      </c>
      <c r="Y115" s="9">
        <f t="shared" si="26"/>
        <v>43.500387315771057</v>
      </c>
      <c r="Z115" s="10">
        <f t="shared" si="27"/>
        <v>0.38284200396508217</v>
      </c>
      <c r="AA115">
        <f t="shared" si="28"/>
        <v>75.329999999999927</v>
      </c>
    </row>
    <row r="116" spans="1:27">
      <c r="A116" s="1">
        <f t="shared" si="11"/>
        <v>3002004</v>
      </c>
      <c r="B116" s="1">
        <v>4</v>
      </c>
      <c r="C116" s="1">
        <v>2</v>
      </c>
      <c r="D116" s="2">
        <v>3</v>
      </c>
      <c r="E116" s="5">
        <v>871.69</v>
      </c>
      <c r="F116" s="5">
        <v>959.64</v>
      </c>
      <c r="G116" s="5">
        <v>63.71</v>
      </c>
      <c r="H116" s="5">
        <v>849.96</v>
      </c>
      <c r="I116" s="5">
        <v>964.72</v>
      </c>
      <c r="J116" s="5">
        <v>54.52</v>
      </c>
      <c r="K116" s="6">
        <f t="shared" si="12"/>
        <v>860.82500000000005</v>
      </c>
      <c r="L116" s="6">
        <f t="shared" si="13"/>
        <v>21.730000000000018</v>
      </c>
      <c r="M116" s="6">
        <f t="shared" si="14"/>
        <v>962.18000000000006</v>
      </c>
      <c r="N116" s="5">
        <f t="shared" si="15"/>
        <v>41.926705391671312</v>
      </c>
      <c r="O116" s="6">
        <f t="shared" si="16"/>
        <v>-5.0800000000000409</v>
      </c>
      <c r="P116" s="6">
        <f t="shared" si="17"/>
        <v>83.853410783342625</v>
      </c>
      <c r="Q116" s="6">
        <f t="shared" si="18"/>
        <v>0.15452606165107077</v>
      </c>
      <c r="R116" s="9">
        <f t="shared" si="19"/>
        <v>0.3197246212115421</v>
      </c>
      <c r="S116" s="9">
        <f t="shared" si="20"/>
        <v>26.810000000000059</v>
      </c>
      <c r="T116">
        <f t="shared" si="21"/>
        <v>5.0800000000000409</v>
      </c>
      <c r="U116" s="9">
        <f t="shared" si="22"/>
        <v>6.0581912560784906E-2</v>
      </c>
      <c r="V116" s="9">
        <f t="shared" si="23"/>
        <v>2.4174329714953959</v>
      </c>
      <c r="W116" s="9">
        <f t="shared" si="24"/>
        <v>101.35500000000002</v>
      </c>
      <c r="X116">
        <f t="shared" si="25"/>
        <v>962.18000000000006</v>
      </c>
      <c r="Y116" s="9">
        <f t="shared" si="26"/>
        <v>22.949096310132109</v>
      </c>
      <c r="Z116" s="10">
        <f t="shared" si="27"/>
        <v>0.38460369212996381</v>
      </c>
      <c r="AA116">
        <f t="shared" si="28"/>
        <v>21.730000000000018</v>
      </c>
    </row>
    <row r="117" spans="1:27">
      <c r="A117" s="1">
        <f t="shared" si="11"/>
        <v>2004004</v>
      </c>
      <c r="B117" s="1">
        <v>4</v>
      </c>
      <c r="C117" s="1">
        <v>4</v>
      </c>
      <c r="D117" s="2">
        <v>2</v>
      </c>
      <c r="E117" s="5">
        <v>95.59</v>
      </c>
      <c r="F117" s="5">
        <v>21.8</v>
      </c>
      <c r="G117" s="5">
        <v>62.63</v>
      </c>
      <c r="H117" s="5">
        <v>141.47</v>
      </c>
      <c r="I117" s="5">
        <v>134.13999999999999</v>
      </c>
      <c r="J117" s="5">
        <v>23.82</v>
      </c>
      <c r="K117" s="6">
        <f t="shared" si="12"/>
        <v>118.53</v>
      </c>
      <c r="L117" s="6">
        <f t="shared" si="13"/>
        <v>-45.879999999999995</v>
      </c>
      <c r="M117" s="6">
        <f t="shared" si="14"/>
        <v>77.97</v>
      </c>
      <c r="N117" s="5">
        <f t="shared" si="15"/>
        <v>33.503392738646632</v>
      </c>
      <c r="O117" s="6">
        <f t="shared" si="16"/>
        <v>-112.33999999999999</v>
      </c>
      <c r="P117" s="6">
        <f t="shared" si="17"/>
        <v>67.006785477293263</v>
      </c>
      <c r="Q117" s="6">
        <f t="shared" si="18"/>
        <v>0.74725885888162602</v>
      </c>
      <c r="R117" s="9">
        <f t="shared" si="19"/>
        <v>0.99183984915261214</v>
      </c>
      <c r="S117" s="9">
        <f t="shared" si="20"/>
        <v>66.459999999999994</v>
      </c>
      <c r="T117">
        <f t="shared" si="21"/>
        <v>112.33999999999999</v>
      </c>
      <c r="U117" s="9">
        <f t="shared" si="22"/>
        <v>1.6765466243425287</v>
      </c>
      <c r="V117" s="9">
        <f t="shared" si="23"/>
        <v>1.2106236618004802</v>
      </c>
      <c r="W117" s="9">
        <f t="shared" si="24"/>
        <v>40.56</v>
      </c>
      <c r="X117">
        <f t="shared" si="25"/>
        <v>77.97</v>
      </c>
      <c r="Y117" s="9">
        <f t="shared" si="26"/>
        <v>2.3272269948368698</v>
      </c>
      <c r="Z117" s="10">
        <f t="shared" si="27"/>
        <v>0.38636770051338398</v>
      </c>
      <c r="AA117">
        <f t="shared" si="28"/>
        <v>45.879999999999995</v>
      </c>
    </row>
    <row r="118" spans="1:27">
      <c r="A118" s="1">
        <f t="shared" ref="A118:A181" si="29">1000000*D118+1000*C118+ABS(B118)</f>
        <v>2002005</v>
      </c>
      <c r="B118" s="1">
        <v>5</v>
      </c>
      <c r="C118" s="1">
        <v>2</v>
      </c>
      <c r="D118" s="2">
        <v>2</v>
      </c>
      <c r="E118" s="5">
        <v>2021.6</v>
      </c>
      <c r="F118" s="5">
        <v>2119.35</v>
      </c>
      <c r="G118" s="5">
        <v>117.96</v>
      </c>
      <c r="H118" s="5">
        <v>2064.1799999999998</v>
      </c>
      <c r="I118" s="5">
        <v>2273.9299999999998</v>
      </c>
      <c r="J118" s="5">
        <v>105.12</v>
      </c>
      <c r="K118" s="6">
        <f t="shared" ref="K118:K181" si="30" xml:space="preserve"> 0.5*(E118+H118)</f>
        <v>2042.8899999999999</v>
      </c>
      <c r="L118" s="6">
        <f t="shared" ref="L118:L181" si="31">E118-H118</f>
        <v>-42.579999999999927</v>
      </c>
      <c r="M118" s="6">
        <f t="shared" ref="M118:M181" si="32">0.5*(F118+I118)</f>
        <v>2196.64</v>
      </c>
      <c r="N118" s="5">
        <f t="shared" ref="N118:N181" si="33">0.5*P118</f>
        <v>79.001227838559572</v>
      </c>
      <c r="O118" s="6">
        <f t="shared" ref="O118:O181" si="34">F118-I118</f>
        <v>-154.57999999999993</v>
      </c>
      <c r="P118" s="6">
        <f t="shared" ref="P118:P181" si="35">SQRT(G118*G118+J118*J118)</f>
        <v>158.00245567711914</v>
      </c>
      <c r="Q118" s="6">
        <f t="shared" ref="Q118:Q181" si="36">(G118*G118-J118*J118)/(G118*G118+J118*J118)</f>
        <v>0.11473554579460271</v>
      </c>
      <c r="R118" s="9">
        <f t="shared" ref="R118:R181" si="37">ABS(O118-L118)/P118</f>
        <v>0.70884974236649845</v>
      </c>
      <c r="S118" s="9">
        <f t="shared" ref="S118:S181" si="38">ABS(O118-L118)</f>
        <v>112</v>
      </c>
      <c r="T118">
        <f t="shared" ref="T118:T181" si="39">ABS(O118)</f>
        <v>154.57999999999993</v>
      </c>
      <c r="U118" s="9">
        <f t="shared" ref="U118:U181" si="40">ABS(O118)/P118</f>
        <v>0.97833922477690427</v>
      </c>
      <c r="V118" s="9">
        <f t="shared" ref="V118:V181" si="41">ABS(M118-K118)/N118</f>
        <v>1.9461722837294488</v>
      </c>
      <c r="W118" s="9">
        <f t="shared" ref="W118:W181" si="42">ABS(M118-K118)</f>
        <v>153.75</v>
      </c>
      <c r="X118">
        <f t="shared" ref="X118:X181" si="43">ABS(M118)</f>
        <v>2196.64</v>
      </c>
      <c r="Y118" s="9">
        <f t="shared" ref="Y118:Y181" si="44">ABS(M118)/N118</f>
        <v>27.80513746557045</v>
      </c>
      <c r="Z118" s="10">
        <f t="shared" ref="Z118:Z181" si="45">SQRT(0.004454*B118*B118+0.00309*C118*C118+0.007144*D118*D118)</f>
        <v>0.39023838868056021</v>
      </c>
      <c r="AA118">
        <f t="shared" si="28"/>
        <v>42.579999999999927</v>
      </c>
    </row>
    <row r="119" spans="1:27">
      <c r="A119" s="1">
        <f t="shared" si="29"/>
        <v>3004003</v>
      </c>
      <c r="B119" s="1">
        <v>3</v>
      </c>
      <c r="C119" s="1">
        <v>4</v>
      </c>
      <c r="D119" s="2">
        <v>3</v>
      </c>
      <c r="E119" s="5">
        <v>1138.92</v>
      </c>
      <c r="F119" s="5">
        <v>1078.78</v>
      </c>
      <c r="G119" s="5">
        <v>59.34</v>
      </c>
      <c r="H119" s="5">
        <v>1028.83</v>
      </c>
      <c r="I119" s="5">
        <v>1067.02</v>
      </c>
      <c r="J119" s="5">
        <v>38.61</v>
      </c>
      <c r="K119" s="6">
        <f t="shared" si="30"/>
        <v>1083.875</v>
      </c>
      <c r="L119" s="6">
        <f t="shared" si="31"/>
        <v>110.09000000000015</v>
      </c>
      <c r="M119" s="6">
        <f t="shared" si="32"/>
        <v>1072.9000000000001</v>
      </c>
      <c r="N119" s="5">
        <f t="shared" si="33"/>
        <v>35.397625979717908</v>
      </c>
      <c r="O119" s="6">
        <f t="shared" si="34"/>
        <v>11.759999999999991</v>
      </c>
      <c r="P119" s="6">
        <f t="shared" si="35"/>
        <v>70.795251959435817</v>
      </c>
      <c r="Q119" s="6">
        <f t="shared" si="36"/>
        <v>0.40513100273970248</v>
      </c>
      <c r="R119" s="9">
        <f t="shared" si="37"/>
        <v>1.3889349536652709</v>
      </c>
      <c r="S119" s="9">
        <f t="shared" si="38"/>
        <v>98.330000000000155</v>
      </c>
      <c r="T119">
        <f t="shared" si="39"/>
        <v>11.759999999999991</v>
      </c>
      <c r="U119" s="9">
        <f t="shared" si="40"/>
        <v>0.16611283489376127</v>
      </c>
      <c r="V119" s="9">
        <f t="shared" si="41"/>
        <v>0.31004904131956057</v>
      </c>
      <c r="W119" s="9">
        <f t="shared" si="42"/>
        <v>10.974999999999909</v>
      </c>
      <c r="X119">
        <f t="shared" si="43"/>
        <v>1072.9000000000001</v>
      </c>
      <c r="Y119" s="9">
        <f t="shared" si="44"/>
        <v>30.309942271686499</v>
      </c>
      <c r="Z119" s="10">
        <f t="shared" si="45"/>
        <v>0.39220147883453982</v>
      </c>
      <c r="AA119">
        <f t="shared" ref="AA119:AA182" si="46">ABS(L119)</f>
        <v>110.09000000000015</v>
      </c>
    </row>
    <row r="120" spans="1:27">
      <c r="A120" s="1">
        <f t="shared" si="29"/>
        <v>1005004</v>
      </c>
      <c r="B120" s="1">
        <v>4</v>
      </c>
      <c r="C120" s="1">
        <v>5</v>
      </c>
      <c r="D120" s="2">
        <v>1</v>
      </c>
      <c r="E120" s="5">
        <v>825.14</v>
      </c>
      <c r="F120" s="5">
        <v>896.52</v>
      </c>
      <c r="G120" s="5">
        <v>118.43</v>
      </c>
      <c r="H120" s="5">
        <v>749.85</v>
      </c>
      <c r="I120" s="5">
        <v>694.05</v>
      </c>
      <c r="J120" s="5">
        <v>43.34</v>
      </c>
      <c r="K120" s="6">
        <f t="shared" si="30"/>
        <v>787.495</v>
      </c>
      <c r="L120" s="6">
        <f t="shared" si="31"/>
        <v>75.289999999999964</v>
      </c>
      <c r="M120" s="6">
        <f t="shared" si="32"/>
        <v>795.28499999999997</v>
      </c>
      <c r="N120" s="5">
        <f t="shared" si="33"/>
        <v>63.05557172050699</v>
      </c>
      <c r="O120" s="6">
        <f t="shared" si="34"/>
        <v>202.47000000000003</v>
      </c>
      <c r="P120" s="6">
        <f t="shared" si="35"/>
        <v>126.11114344101398</v>
      </c>
      <c r="Q120" s="6">
        <f t="shared" si="36"/>
        <v>0.76378858415078121</v>
      </c>
      <c r="R120" s="9">
        <f t="shared" si="37"/>
        <v>1.0084755123918612</v>
      </c>
      <c r="S120" s="9">
        <f t="shared" si="38"/>
        <v>127.18000000000006</v>
      </c>
      <c r="T120">
        <f t="shared" si="39"/>
        <v>202.47000000000003</v>
      </c>
      <c r="U120" s="9">
        <f t="shared" si="40"/>
        <v>1.6054885752003463</v>
      </c>
      <c r="V120" s="9">
        <f t="shared" si="41"/>
        <v>0.12354181854902591</v>
      </c>
      <c r="W120" s="9">
        <f t="shared" si="42"/>
        <v>7.7899999999999636</v>
      </c>
      <c r="X120">
        <f t="shared" si="43"/>
        <v>795.28499999999997</v>
      </c>
      <c r="Y120" s="9">
        <f t="shared" si="44"/>
        <v>12.612446105874522</v>
      </c>
      <c r="Z120" s="10">
        <f t="shared" si="45"/>
        <v>0.3945351695349858</v>
      </c>
      <c r="AA120">
        <f t="shared" si="46"/>
        <v>75.289999999999964</v>
      </c>
    </row>
    <row r="121" spans="1:27">
      <c r="A121" s="1">
        <f t="shared" si="29"/>
        <v>4001003</v>
      </c>
      <c r="B121" s="1">
        <v>3</v>
      </c>
      <c r="C121" s="1">
        <v>1</v>
      </c>
      <c r="D121" s="2">
        <v>4</v>
      </c>
      <c r="E121" s="5">
        <v>4645.0600000000004</v>
      </c>
      <c r="F121" s="5">
        <v>4460.84</v>
      </c>
      <c r="G121" s="5">
        <v>165.3</v>
      </c>
      <c r="H121" s="5">
        <v>4493.95</v>
      </c>
      <c r="I121" s="5">
        <v>4539.0200000000004</v>
      </c>
      <c r="J121" s="5">
        <v>189.75</v>
      </c>
      <c r="K121" s="6">
        <f t="shared" si="30"/>
        <v>4569.5050000000001</v>
      </c>
      <c r="L121" s="6">
        <f t="shared" si="31"/>
        <v>151.11000000000058</v>
      </c>
      <c r="M121" s="6">
        <f t="shared" si="32"/>
        <v>4499.93</v>
      </c>
      <c r="N121" s="5">
        <f t="shared" si="33"/>
        <v>125.82642061586272</v>
      </c>
      <c r="O121" s="6">
        <f t="shared" si="34"/>
        <v>-78.180000000000291</v>
      </c>
      <c r="P121" s="6">
        <f t="shared" si="35"/>
        <v>251.65284123172543</v>
      </c>
      <c r="Q121" s="6">
        <f t="shared" si="36"/>
        <v>-0.1370770357301086</v>
      </c>
      <c r="R121" s="9">
        <f t="shared" si="37"/>
        <v>0.91113614643781216</v>
      </c>
      <c r="S121" s="9">
        <f t="shared" si="38"/>
        <v>229.29000000000087</v>
      </c>
      <c r="T121">
        <f t="shared" si="39"/>
        <v>78.180000000000291</v>
      </c>
      <c r="U121" s="9">
        <f t="shared" si="40"/>
        <v>0.31066607321953921</v>
      </c>
      <c r="V121" s="9">
        <f t="shared" si="41"/>
        <v>0.55294428355715797</v>
      </c>
      <c r="W121" s="9">
        <f t="shared" si="42"/>
        <v>69.574999999999818</v>
      </c>
      <c r="X121">
        <f t="shared" si="43"/>
        <v>4499.93</v>
      </c>
      <c r="Y121" s="9">
        <f t="shared" si="44"/>
        <v>35.762997770856892</v>
      </c>
      <c r="Z121" s="10">
        <f t="shared" si="45"/>
        <v>0.39683749822817904</v>
      </c>
      <c r="AA121">
        <f t="shared" si="46"/>
        <v>151.11000000000058</v>
      </c>
    </row>
    <row r="122" spans="1:27">
      <c r="A122" s="1">
        <f t="shared" si="29"/>
        <v>2006002</v>
      </c>
      <c r="B122" s="1">
        <v>2</v>
      </c>
      <c r="C122" s="1">
        <v>6</v>
      </c>
      <c r="D122" s="2">
        <v>2</v>
      </c>
      <c r="E122" s="5">
        <v>1735.93</v>
      </c>
      <c r="F122" s="5">
        <v>1636.17</v>
      </c>
      <c r="G122" s="5">
        <v>106.46</v>
      </c>
      <c r="H122" s="5">
        <v>1761.4</v>
      </c>
      <c r="I122" s="5">
        <v>1695.45</v>
      </c>
      <c r="J122" s="5">
        <v>56.47</v>
      </c>
      <c r="K122" s="6">
        <f t="shared" si="30"/>
        <v>1748.665</v>
      </c>
      <c r="L122" s="6">
        <f t="shared" si="31"/>
        <v>-25.470000000000027</v>
      </c>
      <c r="M122" s="6">
        <f t="shared" si="32"/>
        <v>1665.81</v>
      </c>
      <c r="N122" s="5">
        <f t="shared" si="33"/>
        <v>60.254859762512098</v>
      </c>
      <c r="O122" s="6">
        <f t="shared" si="34"/>
        <v>-59.279999999999973</v>
      </c>
      <c r="P122" s="6">
        <f t="shared" si="35"/>
        <v>120.5097195250242</v>
      </c>
      <c r="Q122" s="6">
        <f t="shared" si="36"/>
        <v>0.56084137181429561</v>
      </c>
      <c r="R122" s="9">
        <f t="shared" si="37"/>
        <v>0.28055828304354491</v>
      </c>
      <c r="S122" s="9">
        <f t="shared" si="38"/>
        <v>33.809999999999945</v>
      </c>
      <c r="T122">
        <f t="shared" si="39"/>
        <v>59.279999999999973</v>
      </c>
      <c r="U122" s="9">
        <f t="shared" si="40"/>
        <v>0.49191052998584323</v>
      </c>
      <c r="V122" s="9">
        <f t="shared" si="41"/>
        <v>1.3750758084337742</v>
      </c>
      <c r="W122" s="9">
        <f t="shared" si="42"/>
        <v>82.855000000000018</v>
      </c>
      <c r="X122">
        <f t="shared" si="43"/>
        <v>1665.81</v>
      </c>
      <c r="Y122" s="9">
        <f t="shared" si="44"/>
        <v>27.646068824416933</v>
      </c>
      <c r="Z122" s="10">
        <f t="shared" si="45"/>
        <v>0.39702896619768185</v>
      </c>
      <c r="AA122">
        <f t="shared" si="46"/>
        <v>25.470000000000027</v>
      </c>
    </row>
    <row r="123" spans="1:27">
      <c r="A123" s="1">
        <f t="shared" si="29"/>
        <v>1006003</v>
      </c>
      <c r="B123" s="1">
        <v>3</v>
      </c>
      <c r="C123" s="1">
        <v>6</v>
      </c>
      <c r="D123" s="2">
        <v>1</v>
      </c>
      <c r="E123" s="5">
        <v>383.48</v>
      </c>
      <c r="F123" s="5">
        <v>308.08</v>
      </c>
      <c r="G123" s="5">
        <v>57.57</v>
      </c>
      <c r="H123" s="5">
        <v>510.47</v>
      </c>
      <c r="I123" s="5">
        <v>570.89</v>
      </c>
      <c r="J123" s="5">
        <v>33.92</v>
      </c>
      <c r="K123" s="6">
        <f t="shared" si="30"/>
        <v>446.97500000000002</v>
      </c>
      <c r="L123" s="6">
        <f t="shared" si="31"/>
        <v>-126.99000000000001</v>
      </c>
      <c r="M123" s="6">
        <f t="shared" si="32"/>
        <v>439.48500000000001</v>
      </c>
      <c r="N123" s="5">
        <f t="shared" si="33"/>
        <v>33.409846228320177</v>
      </c>
      <c r="O123" s="6">
        <f t="shared" si="34"/>
        <v>-262.81</v>
      </c>
      <c r="P123" s="6">
        <f t="shared" si="35"/>
        <v>66.819692456640354</v>
      </c>
      <c r="Q123" s="6">
        <f t="shared" si="36"/>
        <v>0.48461385661889056</v>
      </c>
      <c r="R123" s="9">
        <f t="shared" si="37"/>
        <v>2.0326343179165978</v>
      </c>
      <c r="S123" s="9">
        <f t="shared" si="38"/>
        <v>135.82</v>
      </c>
      <c r="T123">
        <f t="shared" si="39"/>
        <v>262.81</v>
      </c>
      <c r="U123" s="9">
        <f t="shared" si="40"/>
        <v>3.9331219635669346</v>
      </c>
      <c r="V123" s="9">
        <f t="shared" si="41"/>
        <v>0.22418540776314735</v>
      </c>
      <c r="W123" s="9">
        <f t="shared" si="42"/>
        <v>7.4900000000000091</v>
      </c>
      <c r="X123">
        <f t="shared" si="43"/>
        <v>439.48500000000001</v>
      </c>
      <c r="Y123" s="9">
        <f t="shared" si="44"/>
        <v>13.154355664991547</v>
      </c>
      <c r="Z123" s="10">
        <f t="shared" si="45"/>
        <v>0.3980829059379466</v>
      </c>
      <c r="AA123">
        <f t="shared" si="46"/>
        <v>126.99000000000001</v>
      </c>
    </row>
    <row r="124" spans="1:27">
      <c r="A124" s="1">
        <f t="shared" si="29"/>
        <v>3005002</v>
      </c>
      <c r="B124" s="1">
        <v>2</v>
      </c>
      <c r="C124" s="1">
        <v>5</v>
      </c>
      <c r="D124" s="2">
        <v>3</v>
      </c>
      <c r="E124" s="5">
        <v>327</v>
      </c>
      <c r="F124" s="5">
        <v>324.2</v>
      </c>
      <c r="G124" s="5">
        <v>39.26</v>
      </c>
      <c r="H124" s="5">
        <v>289.7</v>
      </c>
      <c r="I124" s="5">
        <v>243.25</v>
      </c>
      <c r="J124" s="5">
        <v>37.97</v>
      </c>
      <c r="K124" s="6">
        <f t="shared" si="30"/>
        <v>308.35000000000002</v>
      </c>
      <c r="L124" s="6">
        <f t="shared" si="31"/>
        <v>37.300000000000011</v>
      </c>
      <c r="M124" s="6">
        <f t="shared" si="32"/>
        <v>283.72500000000002</v>
      </c>
      <c r="N124" s="5">
        <f t="shared" si="33"/>
        <v>27.30873715498393</v>
      </c>
      <c r="O124" s="6">
        <f t="shared" si="34"/>
        <v>80.949999999999989</v>
      </c>
      <c r="P124" s="6">
        <f t="shared" si="35"/>
        <v>54.617474309967861</v>
      </c>
      <c r="Q124" s="6">
        <f t="shared" si="36"/>
        <v>3.3397389298971861E-2</v>
      </c>
      <c r="R124" s="9">
        <f t="shared" si="37"/>
        <v>0.79919477331147326</v>
      </c>
      <c r="S124" s="9">
        <f t="shared" si="38"/>
        <v>43.649999999999977</v>
      </c>
      <c r="T124">
        <f t="shared" si="39"/>
        <v>80.949999999999989</v>
      </c>
      <c r="U124" s="9">
        <f t="shared" si="40"/>
        <v>1.482126389451633</v>
      </c>
      <c r="V124" s="9">
        <f t="shared" si="41"/>
        <v>0.90172606152554591</v>
      </c>
      <c r="W124" s="9">
        <f t="shared" si="42"/>
        <v>24.625</v>
      </c>
      <c r="X124">
        <f t="shared" si="43"/>
        <v>283.72500000000002</v>
      </c>
      <c r="Y124" s="9">
        <f t="shared" si="44"/>
        <v>10.389532053049159</v>
      </c>
      <c r="Z124" s="10">
        <f t="shared" si="45"/>
        <v>0.39920170340317934</v>
      </c>
      <c r="AA124">
        <f t="shared" si="46"/>
        <v>37.300000000000011</v>
      </c>
    </row>
    <row r="125" spans="1:27">
      <c r="A125" s="1">
        <f t="shared" si="29"/>
        <v>4003002</v>
      </c>
      <c r="B125" s="1">
        <v>2</v>
      </c>
      <c r="C125" s="1">
        <v>3</v>
      </c>
      <c r="D125" s="2">
        <v>4</v>
      </c>
      <c r="E125" s="5">
        <v>1594.84</v>
      </c>
      <c r="F125" s="5">
        <v>1638.99</v>
      </c>
      <c r="G125" s="5">
        <v>78.91</v>
      </c>
      <c r="H125" s="5">
        <v>1552.75</v>
      </c>
      <c r="I125" s="5">
        <v>1624.5</v>
      </c>
      <c r="J125" s="5">
        <v>88.03</v>
      </c>
      <c r="K125" s="6">
        <f t="shared" si="30"/>
        <v>1573.7950000000001</v>
      </c>
      <c r="L125" s="6">
        <f t="shared" si="31"/>
        <v>42.089999999999918</v>
      </c>
      <c r="M125" s="6">
        <f t="shared" si="32"/>
        <v>1631.7449999999999</v>
      </c>
      <c r="N125" s="5">
        <f t="shared" si="33"/>
        <v>59.110212738578433</v>
      </c>
      <c r="O125" s="6">
        <f t="shared" si="34"/>
        <v>14.490000000000009</v>
      </c>
      <c r="P125" s="6">
        <f t="shared" si="35"/>
        <v>118.22042547715687</v>
      </c>
      <c r="Q125" s="6">
        <f t="shared" si="36"/>
        <v>-0.10893569572388345</v>
      </c>
      <c r="R125" s="9">
        <f t="shared" si="37"/>
        <v>0.23346219478234678</v>
      </c>
      <c r="S125" s="9">
        <f t="shared" si="38"/>
        <v>27.599999999999909</v>
      </c>
      <c r="T125">
        <f t="shared" si="39"/>
        <v>14.490000000000009</v>
      </c>
      <c r="U125" s="9">
        <f t="shared" si="40"/>
        <v>0.12256765226073255</v>
      </c>
      <c r="V125" s="9">
        <f t="shared" si="41"/>
        <v>0.98037204258239119</v>
      </c>
      <c r="W125" s="9">
        <f t="shared" si="42"/>
        <v>57.949999999999818</v>
      </c>
      <c r="X125">
        <f t="shared" si="43"/>
        <v>1631.7449999999999</v>
      </c>
      <c r="Y125" s="9">
        <f t="shared" si="44"/>
        <v>27.60512819022621</v>
      </c>
      <c r="Z125" s="10">
        <f t="shared" si="45"/>
        <v>0.39991249042759347</v>
      </c>
      <c r="AA125">
        <f t="shared" si="46"/>
        <v>42.089999999999918</v>
      </c>
    </row>
    <row r="126" spans="1:27">
      <c r="A126" s="1">
        <f t="shared" si="29"/>
        <v>1007001</v>
      </c>
      <c r="B126" s="1">
        <v>1</v>
      </c>
      <c r="C126" s="1">
        <v>7</v>
      </c>
      <c r="D126" s="2">
        <v>1</v>
      </c>
      <c r="E126" s="5">
        <v>125.88</v>
      </c>
      <c r="F126" s="5">
        <v>142.94</v>
      </c>
      <c r="G126" s="5">
        <v>35.39</v>
      </c>
      <c r="H126" s="5">
        <v>117.95</v>
      </c>
      <c r="I126" s="5">
        <v>126.76</v>
      </c>
      <c r="J126" s="5">
        <v>29.97</v>
      </c>
      <c r="K126" s="6">
        <f t="shared" si="30"/>
        <v>121.91499999999999</v>
      </c>
      <c r="L126" s="6">
        <f t="shared" si="31"/>
        <v>7.9299999999999926</v>
      </c>
      <c r="M126" s="6">
        <f t="shared" si="32"/>
        <v>134.85</v>
      </c>
      <c r="N126" s="5">
        <f t="shared" si="33"/>
        <v>23.18756671149433</v>
      </c>
      <c r="O126" s="6">
        <f t="shared" si="34"/>
        <v>16.179999999999993</v>
      </c>
      <c r="P126" s="6">
        <f t="shared" si="35"/>
        <v>46.375133422988661</v>
      </c>
      <c r="Q126" s="6">
        <f t="shared" si="36"/>
        <v>0.16471797170440794</v>
      </c>
      <c r="R126" s="9">
        <f t="shared" si="37"/>
        <v>0.17789706230603283</v>
      </c>
      <c r="S126" s="9">
        <f t="shared" si="38"/>
        <v>8.25</v>
      </c>
      <c r="T126">
        <f t="shared" si="39"/>
        <v>16.179999999999993</v>
      </c>
      <c r="U126" s="9">
        <f t="shared" si="40"/>
        <v>0.34889387492261942</v>
      </c>
      <c r="V126" s="9">
        <f t="shared" si="41"/>
        <v>0.55784206083116006</v>
      </c>
      <c r="W126" s="9">
        <f t="shared" si="42"/>
        <v>12.935000000000002</v>
      </c>
      <c r="X126">
        <f t="shared" si="43"/>
        <v>134.85</v>
      </c>
      <c r="Y126" s="9">
        <f t="shared" si="44"/>
        <v>5.8156166913863094</v>
      </c>
      <c r="Z126" s="10">
        <f t="shared" si="45"/>
        <v>0.40374249219025732</v>
      </c>
      <c r="AA126">
        <f t="shared" si="46"/>
        <v>7.9299999999999926</v>
      </c>
    </row>
    <row r="127" spans="1:27">
      <c r="A127" s="1">
        <f t="shared" si="29"/>
        <v>3003004</v>
      </c>
      <c r="B127" s="1">
        <v>4</v>
      </c>
      <c r="C127" s="1">
        <v>3</v>
      </c>
      <c r="D127" s="2">
        <v>3</v>
      </c>
      <c r="E127" s="5">
        <v>501.93</v>
      </c>
      <c r="F127" s="5">
        <v>476.37</v>
      </c>
      <c r="G127" s="5">
        <v>49.36</v>
      </c>
      <c r="H127" s="5">
        <v>481.9</v>
      </c>
      <c r="I127" s="5">
        <v>672.09</v>
      </c>
      <c r="J127" s="5">
        <v>61.31</v>
      </c>
      <c r="K127" s="6">
        <f t="shared" si="30"/>
        <v>491.91499999999996</v>
      </c>
      <c r="L127" s="6">
        <f t="shared" si="31"/>
        <v>20.03000000000003</v>
      </c>
      <c r="M127" s="6">
        <f t="shared" si="32"/>
        <v>574.23</v>
      </c>
      <c r="N127" s="5">
        <f t="shared" si="33"/>
        <v>39.355195654449489</v>
      </c>
      <c r="O127" s="6">
        <f t="shared" si="34"/>
        <v>-195.72000000000003</v>
      </c>
      <c r="P127" s="6">
        <f t="shared" si="35"/>
        <v>78.710391308898977</v>
      </c>
      <c r="Q127" s="6">
        <f t="shared" si="36"/>
        <v>-0.21346843798704568</v>
      </c>
      <c r="R127" s="9">
        <f t="shared" si="37"/>
        <v>2.7410612044004337</v>
      </c>
      <c r="S127" s="9">
        <f t="shared" si="38"/>
        <v>215.75000000000006</v>
      </c>
      <c r="T127">
        <f t="shared" si="39"/>
        <v>195.72000000000003</v>
      </c>
      <c r="U127" s="9">
        <f t="shared" si="40"/>
        <v>2.4865840042885412</v>
      </c>
      <c r="V127" s="9">
        <f t="shared" si="41"/>
        <v>2.0915916851932495</v>
      </c>
      <c r="W127" s="9">
        <f t="shared" si="42"/>
        <v>82.315000000000055</v>
      </c>
      <c r="X127">
        <f t="shared" si="43"/>
        <v>574.23</v>
      </c>
      <c r="Y127" s="9">
        <f t="shared" si="44"/>
        <v>14.590957825287237</v>
      </c>
      <c r="Z127" s="10">
        <f t="shared" si="45"/>
        <v>0.40419054912256419</v>
      </c>
      <c r="AA127">
        <f t="shared" si="46"/>
        <v>20.03000000000003</v>
      </c>
    </row>
    <row r="128" spans="1:27">
      <c r="A128" s="1">
        <f t="shared" si="29"/>
        <v>4002003</v>
      </c>
      <c r="B128" s="1">
        <v>3</v>
      </c>
      <c r="C128" s="1">
        <v>2</v>
      </c>
      <c r="D128" s="2">
        <v>4</v>
      </c>
      <c r="E128" s="5">
        <v>277.29000000000002</v>
      </c>
      <c r="F128" s="5">
        <v>307.77999999999997</v>
      </c>
      <c r="G128" s="5">
        <v>35.630000000000003</v>
      </c>
      <c r="H128" s="5">
        <v>353.82</v>
      </c>
      <c r="I128" s="5">
        <v>255.8</v>
      </c>
      <c r="J128" s="5">
        <v>39.15</v>
      </c>
      <c r="K128" s="6">
        <f t="shared" si="30"/>
        <v>315.55500000000001</v>
      </c>
      <c r="L128" s="6">
        <f t="shared" si="31"/>
        <v>-76.529999999999973</v>
      </c>
      <c r="M128" s="6">
        <f t="shared" si="32"/>
        <v>281.78999999999996</v>
      </c>
      <c r="N128" s="5">
        <f t="shared" si="33"/>
        <v>26.467996713011736</v>
      </c>
      <c r="O128" s="6">
        <f t="shared" si="34"/>
        <v>51.979999999999961</v>
      </c>
      <c r="P128" s="6">
        <f t="shared" si="35"/>
        <v>52.935993426023472</v>
      </c>
      <c r="Q128" s="6">
        <f t="shared" si="36"/>
        <v>-9.393468619908911E-2</v>
      </c>
      <c r="R128" s="9">
        <f t="shared" si="37"/>
        <v>2.4276487826678639</v>
      </c>
      <c r="S128" s="9">
        <f t="shared" si="38"/>
        <v>128.50999999999993</v>
      </c>
      <c r="T128">
        <f t="shared" si="39"/>
        <v>51.979999999999961</v>
      </c>
      <c r="U128" s="9">
        <f t="shared" si="40"/>
        <v>0.98194057834468551</v>
      </c>
      <c r="V128" s="9">
        <f t="shared" si="41"/>
        <v>1.2756915593616152</v>
      </c>
      <c r="W128" s="9">
        <f t="shared" si="42"/>
        <v>33.765000000000043</v>
      </c>
      <c r="X128">
        <f t="shared" si="43"/>
        <v>281.78999999999996</v>
      </c>
      <c r="Y128" s="9">
        <f t="shared" si="44"/>
        <v>10.646442307493233</v>
      </c>
      <c r="Z128" s="10">
        <f t="shared" si="45"/>
        <v>0.40835033978190838</v>
      </c>
      <c r="AA128">
        <f t="shared" si="46"/>
        <v>76.529999999999973</v>
      </c>
    </row>
    <row r="129" spans="1:27">
      <c r="A129" s="1">
        <f t="shared" si="29"/>
        <v>2003005</v>
      </c>
      <c r="B129" s="1">
        <v>5</v>
      </c>
      <c r="C129" s="1">
        <v>3</v>
      </c>
      <c r="D129" s="2">
        <v>2</v>
      </c>
      <c r="E129" s="5">
        <v>11978.88</v>
      </c>
      <c r="F129" s="5">
        <v>12094.54</v>
      </c>
      <c r="G129" s="5">
        <v>454.83</v>
      </c>
      <c r="H129" s="5">
        <v>11748.76</v>
      </c>
      <c r="I129" s="5">
        <v>11951.24</v>
      </c>
      <c r="J129" s="5">
        <v>364.73</v>
      </c>
      <c r="K129" s="6">
        <f t="shared" si="30"/>
        <v>11863.82</v>
      </c>
      <c r="L129" s="6">
        <f t="shared" si="31"/>
        <v>230.11999999999898</v>
      </c>
      <c r="M129" s="6">
        <f t="shared" si="32"/>
        <v>12022.89</v>
      </c>
      <c r="N129" s="5">
        <f t="shared" si="33"/>
        <v>291.50398873771866</v>
      </c>
      <c r="O129" s="6">
        <f t="shared" si="34"/>
        <v>143.30000000000109</v>
      </c>
      <c r="P129" s="6">
        <f t="shared" si="35"/>
        <v>583.00797747543731</v>
      </c>
      <c r="Q129" s="6">
        <f t="shared" si="36"/>
        <v>0.21724838167461527</v>
      </c>
      <c r="R129" s="9">
        <f t="shared" si="37"/>
        <v>0.14891734479509022</v>
      </c>
      <c r="S129" s="9">
        <f t="shared" si="38"/>
        <v>86.81999999999789</v>
      </c>
      <c r="T129">
        <f t="shared" si="39"/>
        <v>143.30000000000109</v>
      </c>
      <c r="U129" s="9">
        <f t="shared" si="40"/>
        <v>0.24579423530450484</v>
      </c>
      <c r="V129" s="9">
        <f t="shared" si="41"/>
        <v>0.54568721576953538</v>
      </c>
      <c r="W129" s="9">
        <f t="shared" si="42"/>
        <v>159.06999999999971</v>
      </c>
      <c r="X129">
        <f t="shared" si="43"/>
        <v>12022.89</v>
      </c>
      <c r="Y129" s="9">
        <f t="shared" si="44"/>
        <v>41.244341293791422</v>
      </c>
      <c r="Z129" s="10">
        <f t="shared" si="45"/>
        <v>0.40955585699633207</v>
      </c>
      <c r="AA129">
        <f t="shared" si="46"/>
        <v>230.11999999999898</v>
      </c>
    </row>
    <row r="130" spans="1:27">
      <c r="A130" s="1">
        <f t="shared" si="29"/>
        <v>1004005</v>
      </c>
      <c r="B130" s="1">
        <v>5</v>
      </c>
      <c r="C130" s="1">
        <v>4</v>
      </c>
      <c r="D130" s="2">
        <v>1</v>
      </c>
      <c r="E130" s="5">
        <v>179.53</v>
      </c>
      <c r="F130" s="5">
        <v>65.06</v>
      </c>
      <c r="G130" s="5">
        <v>84.94</v>
      </c>
      <c r="H130" s="5">
        <v>93.19</v>
      </c>
      <c r="I130" s="5">
        <v>96.05</v>
      </c>
      <c r="J130" s="5">
        <v>20.03</v>
      </c>
      <c r="K130" s="6">
        <f t="shared" si="30"/>
        <v>136.36000000000001</v>
      </c>
      <c r="L130" s="6">
        <f t="shared" si="31"/>
        <v>86.34</v>
      </c>
      <c r="M130" s="6">
        <f t="shared" si="32"/>
        <v>80.555000000000007</v>
      </c>
      <c r="N130" s="5">
        <f t="shared" si="33"/>
        <v>43.634861349613566</v>
      </c>
      <c r="O130" s="6">
        <f t="shared" si="34"/>
        <v>-30.989999999999995</v>
      </c>
      <c r="P130" s="6">
        <f t="shared" si="35"/>
        <v>87.269722699227131</v>
      </c>
      <c r="Q130" s="6">
        <f t="shared" si="36"/>
        <v>0.89464268304988537</v>
      </c>
      <c r="R130" s="9">
        <f t="shared" si="37"/>
        <v>1.3444525360115425</v>
      </c>
      <c r="S130" s="9">
        <f t="shared" si="38"/>
        <v>117.33</v>
      </c>
      <c r="T130">
        <f t="shared" si="39"/>
        <v>30.989999999999995</v>
      </c>
      <c r="U130" s="9">
        <f t="shared" si="40"/>
        <v>0.3551059753771218</v>
      </c>
      <c r="V130" s="9">
        <f t="shared" si="41"/>
        <v>1.2789086128377081</v>
      </c>
      <c r="W130" s="9">
        <f t="shared" si="42"/>
        <v>55.805000000000007</v>
      </c>
      <c r="X130">
        <f t="shared" si="43"/>
        <v>80.555000000000007</v>
      </c>
      <c r="Y130" s="9">
        <f t="shared" si="44"/>
        <v>1.8461156403035852</v>
      </c>
      <c r="Z130" s="10">
        <f t="shared" si="45"/>
        <v>0.40979751097340744</v>
      </c>
      <c r="AA130">
        <f t="shared" si="46"/>
        <v>86.34</v>
      </c>
    </row>
    <row r="131" spans="1:27">
      <c r="A131" s="1">
        <f t="shared" si="29"/>
        <v>4004001</v>
      </c>
      <c r="B131" s="1">
        <v>1</v>
      </c>
      <c r="C131" s="1">
        <v>4</v>
      </c>
      <c r="D131" s="2">
        <v>4</v>
      </c>
      <c r="E131" s="5">
        <v>168.61</v>
      </c>
      <c r="F131" s="5">
        <v>134.52000000000001</v>
      </c>
      <c r="G131" s="5">
        <v>32.75</v>
      </c>
      <c r="H131" s="5">
        <v>33.119999999999997</v>
      </c>
      <c r="I131" s="5">
        <v>20.04</v>
      </c>
      <c r="J131" s="5">
        <v>22.11</v>
      </c>
      <c r="K131" s="6">
        <f t="shared" si="30"/>
        <v>100.86500000000001</v>
      </c>
      <c r="L131" s="6">
        <f t="shared" si="31"/>
        <v>135.49</v>
      </c>
      <c r="M131" s="6">
        <f t="shared" si="32"/>
        <v>77.28</v>
      </c>
      <c r="N131" s="5">
        <f t="shared" si="33"/>
        <v>19.757369511146972</v>
      </c>
      <c r="O131" s="6">
        <f t="shared" si="34"/>
        <v>114.48000000000002</v>
      </c>
      <c r="P131" s="6">
        <f t="shared" si="35"/>
        <v>39.514739022293945</v>
      </c>
      <c r="Q131" s="6">
        <f t="shared" si="36"/>
        <v>0.37383434226886314</v>
      </c>
      <c r="R131" s="9">
        <f t="shared" si="37"/>
        <v>0.53170033561771202</v>
      </c>
      <c r="S131" s="9">
        <f t="shared" si="38"/>
        <v>21.009999999999991</v>
      </c>
      <c r="T131">
        <f t="shared" si="39"/>
        <v>114.48000000000002</v>
      </c>
      <c r="U131" s="9">
        <f t="shared" si="40"/>
        <v>2.8971468073067923</v>
      </c>
      <c r="V131" s="9">
        <f t="shared" si="41"/>
        <v>1.1937317863440025</v>
      </c>
      <c r="W131" s="9">
        <f t="shared" si="42"/>
        <v>23.585000000000008</v>
      </c>
      <c r="X131">
        <f t="shared" si="43"/>
        <v>77.28</v>
      </c>
      <c r="Y131" s="9">
        <f t="shared" si="44"/>
        <v>3.9114518740158783</v>
      </c>
      <c r="Z131" s="10">
        <f t="shared" si="45"/>
        <v>0.41011949478170384</v>
      </c>
      <c r="AA131">
        <f t="shared" si="46"/>
        <v>135.49</v>
      </c>
    </row>
    <row r="132" spans="1:27">
      <c r="A132" s="1">
        <f t="shared" si="29"/>
        <v>1001006</v>
      </c>
      <c r="B132" s="1">
        <v>6</v>
      </c>
      <c r="C132" s="1">
        <v>1</v>
      </c>
      <c r="D132" s="2">
        <v>1</v>
      </c>
      <c r="E132" s="5">
        <v>521.54999999999995</v>
      </c>
      <c r="F132" s="5">
        <v>465.65</v>
      </c>
      <c r="G132" s="5">
        <v>61.27</v>
      </c>
      <c r="H132" s="5">
        <v>543.75</v>
      </c>
      <c r="I132" s="5">
        <v>585.75</v>
      </c>
      <c r="J132" s="5">
        <v>50.13</v>
      </c>
      <c r="K132" s="6">
        <f t="shared" si="30"/>
        <v>532.65</v>
      </c>
      <c r="L132" s="6">
        <f t="shared" si="31"/>
        <v>-22.200000000000045</v>
      </c>
      <c r="M132" s="6">
        <f t="shared" si="32"/>
        <v>525.70000000000005</v>
      </c>
      <c r="N132" s="5">
        <f t="shared" si="33"/>
        <v>39.582287073892033</v>
      </c>
      <c r="O132" s="6">
        <f t="shared" si="34"/>
        <v>-120.10000000000002</v>
      </c>
      <c r="P132" s="6">
        <f t="shared" si="35"/>
        <v>79.164574147784066</v>
      </c>
      <c r="Q132" s="6">
        <f t="shared" si="36"/>
        <v>0.19801980198019803</v>
      </c>
      <c r="R132" s="9">
        <f t="shared" si="37"/>
        <v>1.2366642662315179</v>
      </c>
      <c r="S132" s="9">
        <f t="shared" si="38"/>
        <v>97.899999999999977</v>
      </c>
      <c r="T132">
        <f t="shared" si="39"/>
        <v>120.10000000000002</v>
      </c>
      <c r="U132" s="9">
        <f t="shared" si="40"/>
        <v>1.5170927310970925</v>
      </c>
      <c r="V132" s="9">
        <f t="shared" si="41"/>
        <v>0.17558358836177665</v>
      </c>
      <c r="W132" s="9">
        <f t="shared" si="42"/>
        <v>6.9499999999999318</v>
      </c>
      <c r="X132">
        <f t="shared" si="43"/>
        <v>525.70000000000005</v>
      </c>
      <c r="Y132" s="9">
        <f t="shared" si="44"/>
        <v>13.281193151336245</v>
      </c>
      <c r="Z132" s="10">
        <f t="shared" si="45"/>
        <v>0.4130108957400519</v>
      </c>
      <c r="AA132">
        <f t="shared" si="46"/>
        <v>22.200000000000045</v>
      </c>
    </row>
    <row r="133" spans="1:27">
      <c r="A133" s="1">
        <f t="shared" si="29"/>
        <v>1007002</v>
      </c>
      <c r="B133" s="1">
        <v>2</v>
      </c>
      <c r="C133" s="1">
        <v>7</v>
      </c>
      <c r="D133" s="2">
        <v>1</v>
      </c>
      <c r="E133" s="5">
        <v>37.28</v>
      </c>
      <c r="F133" s="5">
        <v>12.11</v>
      </c>
      <c r="G133" s="5">
        <v>66.03</v>
      </c>
      <c r="H133" s="5">
        <v>40.380000000000003</v>
      </c>
      <c r="I133" s="5">
        <v>39.32</v>
      </c>
      <c r="J133" s="5">
        <v>28.68</v>
      </c>
      <c r="K133" s="6">
        <f t="shared" si="30"/>
        <v>38.83</v>
      </c>
      <c r="L133" s="6">
        <f t="shared" si="31"/>
        <v>-3.1000000000000014</v>
      </c>
      <c r="M133" s="6">
        <f t="shared" si="32"/>
        <v>25.715</v>
      </c>
      <c r="N133" s="5">
        <f t="shared" si="33"/>
        <v>35.99480274984154</v>
      </c>
      <c r="O133" s="6">
        <f t="shared" si="34"/>
        <v>-27.21</v>
      </c>
      <c r="P133" s="6">
        <f t="shared" si="35"/>
        <v>71.98960549968308</v>
      </c>
      <c r="Q133" s="6">
        <f t="shared" si="36"/>
        <v>0.68256946406575369</v>
      </c>
      <c r="R133" s="9">
        <f t="shared" si="37"/>
        <v>0.33490946134030614</v>
      </c>
      <c r="S133" s="9">
        <f t="shared" si="38"/>
        <v>24.11</v>
      </c>
      <c r="T133">
        <f t="shared" si="39"/>
        <v>27.21</v>
      </c>
      <c r="U133" s="9">
        <f t="shared" si="40"/>
        <v>0.37797123364038698</v>
      </c>
      <c r="V133" s="9">
        <f t="shared" si="41"/>
        <v>0.36435815723584525</v>
      </c>
      <c r="W133" s="9">
        <f t="shared" si="42"/>
        <v>13.114999999999998</v>
      </c>
      <c r="X133">
        <f t="shared" si="43"/>
        <v>25.715</v>
      </c>
      <c r="Y133" s="9">
        <f t="shared" si="44"/>
        <v>0.71440869335263146</v>
      </c>
      <c r="Z133" s="10">
        <f t="shared" si="45"/>
        <v>0.41996428419569204</v>
      </c>
      <c r="AA133">
        <f t="shared" si="46"/>
        <v>3.1000000000000014</v>
      </c>
    </row>
    <row r="134" spans="1:27">
      <c r="A134" s="1">
        <f t="shared" si="29"/>
        <v>2005004</v>
      </c>
      <c r="B134" s="1">
        <v>4</v>
      </c>
      <c r="C134" s="1">
        <v>5</v>
      </c>
      <c r="D134" s="2">
        <v>2</v>
      </c>
      <c r="E134" s="5">
        <v>197.02</v>
      </c>
      <c r="F134" s="5">
        <v>213.13</v>
      </c>
      <c r="G134" s="5">
        <v>61.73</v>
      </c>
      <c r="H134" s="5">
        <v>226.96</v>
      </c>
      <c r="I134" s="5">
        <v>177.46</v>
      </c>
      <c r="J134" s="5">
        <v>29.89</v>
      </c>
      <c r="K134" s="6">
        <f t="shared" si="30"/>
        <v>211.99</v>
      </c>
      <c r="L134" s="6">
        <f t="shared" si="31"/>
        <v>-29.939999999999998</v>
      </c>
      <c r="M134" s="6">
        <f t="shared" si="32"/>
        <v>195.29500000000002</v>
      </c>
      <c r="N134" s="5">
        <f t="shared" si="33"/>
        <v>34.292874624329755</v>
      </c>
      <c r="O134" s="6">
        <f t="shared" si="34"/>
        <v>35.669999999999987</v>
      </c>
      <c r="P134" s="6">
        <f t="shared" si="35"/>
        <v>68.585749248659511</v>
      </c>
      <c r="Q134" s="6">
        <f t="shared" si="36"/>
        <v>0.62014832042057777</v>
      </c>
      <c r="R134" s="9">
        <f t="shared" si="37"/>
        <v>0.9566127179296261</v>
      </c>
      <c r="S134" s="9">
        <f t="shared" si="38"/>
        <v>65.609999999999985</v>
      </c>
      <c r="T134">
        <f t="shared" si="39"/>
        <v>35.669999999999987</v>
      </c>
      <c r="U134" s="9">
        <f t="shared" si="40"/>
        <v>0.52007888505639022</v>
      </c>
      <c r="V134" s="9">
        <f t="shared" si="41"/>
        <v>0.48683582764319783</v>
      </c>
      <c r="W134" s="9">
        <f t="shared" si="42"/>
        <v>16.694999999999993</v>
      </c>
      <c r="X134">
        <f t="shared" si="43"/>
        <v>195.29500000000002</v>
      </c>
      <c r="Y134" s="9">
        <f t="shared" si="44"/>
        <v>5.6949148223766617</v>
      </c>
      <c r="Z134" s="10">
        <f t="shared" si="45"/>
        <v>0.42082062687087946</v>
      </c>
      <c r="AA134">
        <f t="shared" si="46"/>
        <v>29.939999999999998</v>
      </c>
    </row>
    <row r="135" spans="1:27">
      <c r="A135" s="1">
        <f t="shared" si="29"/>
        <v>3001005</v>
      </c>
      <c r="B135" s="1">
        <v>5</v>
      </c>
      <c r="C135" s="1">
        <v>1</v>
      </c>
      <c r="D135" s="2">
        <v>3</v>
      </c>
      <c r="E135" s="5">
        <v>1222.0899999999999</v>
      </c>
      <c r="F135" s="5">
        <v>1316.71</v>
      </c>
      <c r="G135" s="5">
        <v>91.56</v>
      </c>
      <c r="H135" s="5">
        <v>1101.51</v>
      </c>
      <c r="I135" s="5">
        <v>1015.02</v>
      </c>
      <c r="J135" s="5">
        <v>63.31</v>
      </c>
      <c r="K135" s="6">
        <f t="shared" si="30"/>
        <v>1161.8</v>
      </c>
      <c r="L135" s="6">
        <f t="shared" si="31"/>
        <v>120.57999999999993</v>
      </c>
      <c r="M135" s="6">
        <f t="shared" si="32"/>
        <v>1165.865</v>
      </c>
      <c r="N135" s="5">
        <f t="shared" si="33"/>
        <v>55.65830957727696</v>
      </c>
      <c r="O135" s="6">
        <f t="shared" si="34"/>
        <v>301.69000000000005</v>
      </c>
      <c r="P135" s="6">
        <f t="shared" si="35"/>
        <v>111.31661915455392</v>
      </c>
      <c r="Q135" s="6">
        <f t="shared" si="36"/>
        <v>0.35307399782608723</v>
      </c>
      <c r="R135" s="9">
        <f t="shared" si="37"/>
        <v>1.6269807812663073</v>
      </c>
      <c r="S135" s="9">
        <f t="shared" si="38"/>
        <v>181.11000000000013</v>
      </c>
      <c r="T135">
        <f t="shared" si="39"/>
        <v>301.69000000000005</v>
      </c>
      <c r="U135" s="9">
        <f t="shared" si="40"/>
        <v>2.7101972939110595</v>
      </c>
      <c r="V135" s="9">
        <f t="shared" si="41"/>
        <v>7.3034916634615685E-2</v>
      </c>
      <c r="W135" s="9">
        <f t="shared" si="42"/>
        <v>4.0650000000000546</v>
      </c>
      <c r="X135">
        <f t="shared" si="43"/>
        <v>1165.865</v>
      </c>
      <c r="Y135" s="9">
        <f t="shared" si="44"/>
        <v>20.946827326498173</v>
      </c>
      <c r="Z135" s="10">
        <f t="shared" si="45"/>
        <v>0.42277180606090559</v>
      </c>
      <c r="AA135">
        <f t="shared" si="46"/>
        <v>120.57999999999993</v>
      </c>
    </row>
    <row r="136" spans="1:27">
      <c r="A136" s="1">
        <f t="shared" si="29"/>
        <v>1002006</v>
      </c>
      <c r="B136" s="1">
        <v>6</v>
      </c>
      <c r="C136" s="1">
        <v>2</v>
      </c>
      <c r="D136" s="2">
        <v>1</v>
      </c>
      <c r="E136" s="5">
        <v>1687.36</v>
      </c>
      <c r="F136" s="5">
        <v>1532</v>
      </c>
      <c r="G136" s="5">
        <v>81.98</v>
      </c>
      <c r="H136" s="5">
        <v>1759.43</v>
      </c>
      <c r="I136" s="5">
        <v>1712.17</v>
      </c>
      <c r="J136" s="5">
        <v>61.14</v>
      </c>
      <c r="K136" s="6">
        <f t="shared" si="30"/>
        <v>1723.395</v>
      </c>
      <c r="L136" s="6">
        <f t="shared" si="31"/>
        <v>-72.070000000000164</v>
      </c>
      <c r="M136" s="6">
        <f t="shared" si="32"/>
        <v>1622.085</v>
      </c>
      <c r="N136" s="5">
        <f t="shared" si="33"/>
        <v>51.134186216268276</v>
      </c>
      <c r="O136" s="6">
        <f t="shared" si="34"/>
        <v>-180.17000000000007</v>
      </c>
      <c r="P136" s="6">
        <f t="shared" si="35"/>
        <v>102.26837243253655</v>
      </c>
      <c r="Q136" s="6">
        <f t="shared" si="36"/>
        <v>0.28517756305204606</v>
      </c>
      <c r="R136" s="9">
        <f t="shared" si="37"/>
        <v>1.0570227865052835</v>
      </c>
      <c r="S136" s="9">
        <f t="shared" si="38"/>
        <v>108.09999999999991</v>
      </c>
      <c r="T136">
        <f t="shared" si="39"/>
        <v>180.17000000000007</v>
      </c>
      <c r="U136" s="9">
        <f t="shared" si="40"/>
        <v>1.7617372381559406</v>
      </c>
      <c r="V136" s="9">
        <f t="shared" si="41"/>
        <v>1.9812576965929751</v>
      </c>
      <c r="W136" s="9">
        <f t="shared" si="42"/>
        <v>101.30999999999995</v>
      </c>
      <c r="X136">
        <f t="shared" si="43"/>
        <v>1622.085</v>
      </c>
      <c r="Y136" s="9">
        <f t="shared" si="44"/>
        <v>31.722124082302024</v>
      </c>
      <c r="Z136" s="10">
        <f t="shared" si="45"/>
        <v>0.42408489716093406</v>
      </c>
      <c r="AA136">
        <f t="shared" si="46"/>
        <v>72.070000000000164</v>
      </c>
    </row>
    <row r="137" spans="1:27">
      <c r="A137" s="1">
        <f t="shared" si="29"/>
        <v>2006003</v>
      </c>
      <c r="B137" s="1">
        <v>3</v>
      </c>
      <c r="C137" s="1">
        <v>6</v>
      </c>
      <c r="D137" s="2">
        <v>2</v>
      </c>
      <c r="E137" s="5">
        <v>436.54</v>
      </c>
      <c r="F137" s="5">
        <v>359.36</v>
      </c>
      <c r="G137" s="5">
        <v>79.67</v>
      </c>
      <c r="H137" s="5">
        <v>430.91</v>
      </c>
      <c r="I137" s="5">
        <v>428.97</v>
      </c>
      <c r="J137" s="5">
        <v>37.26</v>
      </c>
      <c r="K137" s="6">
        <f t="shared" si="30"/>
        <v>433.72500000000002</v>
      </c>
      <c r="L137" s="6">
        <f t="shared" si="31"/>
        <v>5.6299999999999955</v>
      </c>
      <c r="M137" s="6">
        <f t="shared" si="32"/>
        <v>394.16500000000002</v>
      </c>
      <c r="N137" s="5">
        <f t="shared" si="33"/>
        <v>43.97617678925716</v>
      </c>
      <c r="O137" s="6">
        <f t="shared" si="34"/>
        <v>-69.610000000000014</v>
      </c>
      <c r="P137" s="6">
        <f t="shared" si="35"/>
        <v>87.95235357851432</v>
      </c>
      <c r="Q137" s="6">
        <f t="shared" si="36"/>
        <v>0.64106090316137054</v>
      </c>
      <c r="R137" s="9">
        <f t="shared" si="37"/>
        <v>0.85546317908177294</v>
      </c>
      <c r="S137" s="9">
        <f t="shared" si="38"/>
        <v>75.240000000000009</v>
      </c>
      <c r="T137">
        <f t="shared" si="39"/>
        <v>69.610000000000014</v>
      </c>
      <c r="U137" s="9">
        <f t="shared" si="40"/>
        <v>0.791451247951651</v>
      </c>
      <c r="V137" s="9">
        <f t="shared" si="41"/>
        <v>0.89957797353734548</v>
      </c>
      <c r="W137" s="9">
        <f t="shared" si="42"/>
        <v>39.56</v>
      </c>
      <c r="X137">
        <f t="shared" si="43"/>
        <v>394.16500000000002</v>
      </c>
      <c r="Y137" s="9">
        <f t="shared" si="44"/>
        <v>8.963148431227193</v>
      </c>
      <c r="Z137" s="10">
        <f t="shared" si="45"/>
        <v>0.42414855888002262</v>
      </c>
      <c r="AA137">
        <f t="shared" si="46"/>
        <v>5.6299999999999955</v>
      </c>
    </row>
    <row r="138" spans="1:27">
      <c r="A138" s="1">
        <f t="shared" si="29"/>
        <v>3006001</v>
      </c>
      <c r="B138" s="1">
        <v>1</v>
      </c>
      <c r="C138" s="1">
        <v>6</v>
      </c>
      <c r="D138" s="2">
        <v>3</v>
      </c>
      <c r="E138" s="5">
        <v>287.69</v>
      </c>
      <c r="F138" s="5">
        <v>274.8</v>
      </c>
      <c r="G138" s="5">
        <v>40.450000000000003</v>
      </c>
      <c r="H138" s="5">
        <v>356.53</v>
      </c>
      <c r="I138" s="5">
        <v>346.5</v>
      </c>
      <c r="J138" s="5">
        <v>31.36</v>
      </c>
      <c r="K138" s="6">
        <f t="shared" si="30"/>
        <v>322.11</v>
      </c>
      <c r="L138" s="6">
        <f t="shared" si="31"/>
        <v>-68.839999999999975</v>
      </c>
      <c r="M138" s="6">
        <f t="shared" si="32"/>
        <v>310.64999999999998</v>
      </c>
      <c r="N138" s="5">
        <f t="shared" si="33"/>
        <v>25.591268530496883</v>
      </c>
      <c r="O138" s="6">
        <f t="shared" si="34"/>
        <v>-71.699999999999989</v>
      </c>
      <c r="P138" s="6">
        <f t="shared" si="35"/>
        <v>51.182537060993766</v>
      </c>
      <c r="Q138" s="6">
        <f t="shared" si="36"/>
        <v>0.24917541531564452</v>
      </c>
      <c r="R138" s="9">
        <f t="shared" si="37"/>
        <v>5.5878433626527294E-2</v>
      </c>
      <c r="S138" s="9">
        <f t="shared" si="38"/>
        <v>2.8600000000000136</v>
      </c>
      <c r="T138">
        <f t="shared" si="39"/>
        <v>71.699999999999989</v>
      </c>
      <c r="U138" s="9">
        <f t="shared" si="40"/>
        <v>1.4008684234342612</v>
      </c>
      <c r="V138" s="9">
        <f t="shared" si="41"/>
        <v>0.44780898556643484</v>
      </c>
      <c r="W138" s="9">
        <f t="shared" si="42"/>
        <v>11.460000000000036</v>
      </c>
      <c r="X138">
        <f t="shared" si="43"/>
        <v>310.64999999999998</v>
      </c>
      <c r="Y138" s="9">
        <f t="shared" si="44"/>
        <v>12.138905878378056</v>
      </c>
      <c r="Z138" s="10">
        <f t="shared" si="45"/>
        <v>0.42425228343522203</v>
      </c>
      <c r="AA138">
        <f t="shared" si="46"/>
        <v>68.839999999999975</v>
      </c>
    </row>
    <row r="139" spans="1:27">
      <c r="A139" s="1">
        <f t="shared" si="29"/>
        <v>4004002</v>
      </c>
      <c r="B139" s="1">
        <v>2</v>
      </c>
      <c r="C139" s="1">
        <v>4</v>
      </c>
      <c r="D139" s="2">
        <v>4</v>
      </c>
      <c r="E139" s="5">
        <v>3544.45</v>
      </c>
      <c r="F139" s="5">
        <v>3526.36</v>
      </c>
      <c r="G139" s="5">
        <v>124.11</v>
      </c>
      <c r="H139" s="5">
        <v>3569.61</v>
      </c>
      <c r="I139" s="5">
        <v>3600.34</v>
      </c>
      <c r="J139" s="5">
        <v>146.71</v>
      </c>
      <c r="K139" s="6">
        <f t="shared" si="30"/>
        <v>3557.0299999999997</v>
      </c>
      <c r="L139" s="6">
        <f t="shared" si="31"/>
        <v>-25.160000000000309</v>
      </c>
      <c r="M139" s="6">
        <f t="shared" si="32"/>
        <v>3563.3500000000004</v>
      </c>
      <c r="N139" s="5">
        <f t="shared" si="33"/>
        <v>96.082147405228199</v>
      </c>
      <c r="O139" s="6">
        <f t="shared" si="34"/>
        <v>-73.980000000000018</v>
      </c>
      <c r="P139" s="6">
        <f t="shared" si="35"/>
        <v>192.1642948104564</v>
      </c>
      <c r="Q139" s="6">
        <f t="shared" si="36"/>
        <v>-0.16574627617414653</v>
      </c>
      <c r="R139" s="9">
        <f t="shared" si="37"/>
        <v>0.25405343926224128</v>
      </c>
      <c r="S139" s="9">
        <f t="shared" si="38"/>
        <v>48.819999999999709</v>
      </c>
      <c r="T139">
        <f t="shared" si="39"/>
        <v>73.980000000000018</v>
      </c>
      <c r="U139" s="9">
        <f t="shared" si="40"/>
        <v>0.38498306916470149</v>
      </c>
      <c r="V139" s="9">
        <f t="shared" si="41"/>
        <v>6.5777047772942701E-2</v>
      </c>
      <c r="W139" s="9">
        <f t="shared" si="42"/>
        <v>6.3200000000006185</v>
      </c>
      <c r="X139">
        <f t="shared" si="43"/>
        <v>3563.3500000000004</v>
      </c>
      <c r="Y139" s="9">
        <f t="shared" si="44"/>
        <v>37.086494174318432</v>
      </c>
      <c r="Z139" s="10">
        <f t="shared" si="45"/>
        <v>0.42609858014314012</v>
      </c>
      <c r="AA139">
        <f t="shared" si="46"/>
        <v>25.160000000000309</v>
      </c>
    </row>
    <row r="140" spans="1:27">
      <c r="A140" s="1">
        <f t="shared" si="29"/>
        <v>3005003</v>
      </c>
      <c r="B140" s="1">
        <v>3</v>
      </c>
      <c r="C140" s="1">
        <v>5</v>
      </c>
      <c r="D140" s="2">
        <v>3</v>
      </c>
      <c r="E140" s="5">
        <v>2954.02</v>
      </c>
      <c r="F140" s="5">
        <v>2755.37</v>
      </c>
      <c r="G140" s="5">
        <v>128.06</v>
      </c>
      <c r="H140" s="5">
        <v>2906.28</v>
      </c>
      <c r="I140" s="5">
        <v>2789.56</v>
      </c>
      <c r="J140" s="5">
        <v>91.03</v>
      </c>
      <c r="K140" s="6">
        <f t="shared" si="30"/>
        <v>2930.15</v>
      </c>
      <c r="L140" s="6">
        <f t="shared" si="31"/>
        <v>47.739999999999782</v>
      </c>
      <c r="M140" s="6">
        <f t="shared" si="32"/>
        <v>2772.4650000000001</v>
      </c>
      <c r="N140" s="5">
        <f t="shared" si="33"/>
        <v>78.558615854659763</v>
      </c>
      <c r="O140" s="6">
        <f t="shared" si="34"/>
        <v>-34.190000000000055</v>
      </c>
      <c r="P140" s="6">
        <f t="shared" si="35"/>
        <v>157.11723170931953</v>
      </c>
      <c r="Q140" s="6">
        <f t="shared" si="36"/>
        <v>0.32864621151300821</v>
      </c>
      <c r="R140" s="9">
        <f t="shared" si="37"/>
        <v>0.5214577618804882</v>
      </c>
      <c r="S140" s="9">
        <f t="shared" si="38"/>
        <v>81.929999999999836</v>
      </c>
      <c r="T140">
        <f t="shared" si="39"/>
        <v>34.190000000000055</v>
      </c>
      <c r="U140" s="9">
        <f t="shared" si="40"/>
        <v>0.21760821284869958</v>
      </c>
      <c r="V140" s="9">
        <f t="shared" si="41"/>
        <v>2.0072273204473312</v>
      </c>
      <c r="W140" s="9">
        <f t="shared" si="42"/>
        <v>157.68499999999995</v>
      </c>
      <c r="X140">
        <f t="shared" si="43"/>
        <v>2772.4650000000001</v>
      </c>
      <c r="Y140" s="9">
        <f t="shared" si="44"/>
        <v>35.291673228170161</v>
      </c>
      <c r="Z140" s="10">
        <f t="shared" si="45"/>
        <v>0.42618305925975042</v>
      </c>
      <c r="AA140">
        <f t="shared" si="46"/>
        <v>47.739999999999782</v>
      </c>
    </row>
    <row r="141" spans="1:27">
      <c r="A141" s="1">
        <f t="shared" si="29"/>
        <v>4003003</v>
      </c>
      <c r="B141" s="1">
        <v>3</v>
      </c>
      <c r="C141" s="1">
        <v>3</v>
      </c>
      <c r="D141" s="2">
        <v>4</v>
      </c>
      <c r="E141" s="5">
        <v>292.45</v>
      </c>
      <c r="F141" s="5">
        <v>296.7</v>
      </c>
      <c r="G141" s="5">
        <v>31.02</v>
      </c>
      <c r="H141" s="5">
        <v>218.47</v>
      </c>
      <c r="I141" s="5">
        <v>193.85</v>
      </c>
      <c r="J141" s="5">
        <v>35.6</v>
      </c>
      <c r="K141" s="6">
        <f t="shared" si="30"/>
        <v>255.45999999999998</v>
      </c>
      <c r="L141" s="6">
        <f t="shared" si="31"/>
        <v>73.97999999999999</v>
      </c>
      <c r="M141" s="6">
        <f t="shared" si="32"/>
        <v>245.27499999999998</v>
      </c>
      <c r="N141" s="5">
        <f t="shared" si="33"/>
        <v>23.609322311324398</v>
      </c>
      <c r="O141" s="6">
        <f t="shared" si="34"/>
        <v>102.85</v>
      </c>
      <c r="P141" s="6">
        <f t="shared" si="35"/>
        <v>47.218644622648796</v>
      </c>
      <c r="Q141" s="6">
        <f t="shared" si="36"/>
        <v>-0.13684945517591407</v>
      </c>
      <c r="R141" s="9">
        <f t="shared" si="37"/>
        <v>0.61141102695167748</v>
      </c>
      <c r="S141" s="9">
        <f t="shared" si="38"/>
        <v>28.870000000000005</v>
      </c>
      <c r="T141">
        <f t="shared" si="39"/>
        <v>102.85</v>
      </c>
      <c r="U141" s="9">
        <f t="shared" si="40"/>
        <v>2.1781650198122624</v>
      </c>
      <c r="V141" s="9">
        <f t="shared" si="41"/>
        <v>0.43139738895066404</v>
      </c>
      <c r="W141" s="9">
        <f t="shared" si="42"/>
        <v>10.185000000000002</v>
      </c>
      <c r="X141">
        <f t="shared" si="43"/>
        <v>245.27499999999998</v>
      </c>
      <c r="Y141" s="9">
        <f t="shared" si="44"/>
        <v>10.388904720164369</v>
      </c>
      <c r="Z141" s="10">
        <f t="shared" si="45"/>
        <v>0.42684891940826086</v>
      </c>
      <c r="AA141">
        <f t="shared" si="46"/>
        <v>73.97999999999999</v>
      </c>
    </row>
    <row r="142" spans="1:27">
      <c r="A142" s="1">
        <f t="shared" si="29"/>
        <v>2007001</v>
      </c>
      <c r="B142" s="1">
        <v>1</v>
      </c>
      <c r="C142" s="1">
        <v>7</v>
      </c>
      <c r="D142" s="2">
        <v>2</v>
      </c>
      <c r="E142" s="5">
        <v>1977.31</v>
      </c>
      <c r="F142" s="5">
        <v>2117.08</v>
      </c>
      <c r="G142" s="5">
        <v>106.99</v>
      </c>
      <c r="H142" s="5">
        <v>1961.2</v>
      </c>
      <c r="I142" s="5">
        <v>1935.8</v>
      </c>
      <c r="J142" s="5">
        <v>77.05</v>
      </c>
      <c r="K142" s="6">
        <f t="shared" si="30"/>
        <v>1969.2550000000001</v>
      </c>
      <c r="L142" s="6">
        <f t="shared" si="31"/>
        <v>16.1099999999999</v>
      </c>
      <c r="M142" s="6">
        <f t="shared" si="32"/>
        <v>2026.44</v>
      </c>
      <c r="N142" s="5">
        <f t="shared" si="33"/>
        <v>65.923369528567022</v>
      </c>
      <c r="O142" s="6">
        <f t="shared" si="34"/>
        <v>181.27999999999997</v>
      </c>
      <c r="P142" s="6">
        <f t="shared" si="35"/>
        <v>131.84673905713404</v>
      </c>
      <c r="Q142" s="6">
        <f t="shared" si="36"/>
        <v>0.31697516365258749</v>
      </c>
      <c r="R142" s="9">
        <f t="shared" si="37"/>
        <v>1.252742397583499</v>
      </c>
      <c r="S142" s="9">
        <f t="shared" si="38"/>
        <v>165.17000000000007</v>
      </c>
      <c r="T142">
        <f t="shared" si="39"/>
        <v>181.27999999999997</v>
      </c>
      <c r="U142" s="9">
        <f t="shared" si="40"/>
        <v>1.3749297198882156</v>
      </c>
      <c r="V142" s="9">
        <f t="shared" si="41"/>
        <v>0.86744655816204264</v>
      </c>
      <c r="W142" s="9">
        <f t="shared" si="42"/>
        <v>57.184999999999945</v>
      </c>
      <c r="X142">
        <f t="shared" si="43"/>
        <v>2026.44</v>
      </c>
      <c r="Y142" s="9">
        <f t="shared" si="44"/>
        <v>30.739326804614699</v>
      </c>
      <c r="Z142" s="10">
        <f t="shared" si="45"/>
        <v>0.42946478318949505</v>
      </c>
      <c r="AA142">
        <f t="shared" si="46"/>
        <v>16.1099999999999</v>
      </c>
    </row>
    <row r="143" spans="1:27">
      <c r="A143" s="1">
        <f t="shared" si="29"/>
        <v>3004004</v>
      </c>
      <c r="B143" s="1">
        <v>4</v>
      </c>
      <c r="C143" s="1">
        <v>4</v>
      </c>
      <c r="D143" s="2">
        <v>3</v>
      </c>
      <c r="E143" s="5">
        <v>1062.57</v>
      </c>
      <c r="F143" s="5">
        <v>1010.36</v>
      </c>
      <c r="G143" s="5">
        <v>85.58</v>
      </c>
      <c r="H143" s="5">
        <v>1053.3499999999999</v>
      </c>
      <c r="I143" s="5">
        <v>1163.76</v>
      </c>
      <c r="J143" s="5">
        <v>76.64</v>
      </c>
      <c r="K143" s="6">
        <f t="shared" si="30"/>
        <v>1057.96</v>
      </c>
      <c r="L143" s="6">
        <f t="shared" si="31"/>
        <v>9.2200000000000273</v>
      </c>
      <c r="M143" s="6">
        <f t="shared" si="32"/>
        <v>1087.06</v>
      </c>
      <c r="N143" s="5">
        <f t="shared" si="33"/>
        <v>57.440460478655638</v>
      </c>
      <c r="O143" s="6">
        <f t="shared" si="34"/>
        <v>-153.39999999999998</v>
      </c>
      <c r="P143" s="6">
        <f t="shared" si="35"/>
        <v>114.88092095731128</v>
      </c>
      <c r="Q143" s="6">
        <f t="shared" si="36"/>
        <v>0.10988694481871208</v>
      </c>
      <c r="R143" s="9">
        <f t="shared" si="37"/>
        <v>1.4155527188054851</v>
      </c>
      <c r="S143" s="9">
        <f t="shared" si="38"/>
        <v>162.62</v>
      </c>
      <c r="T143">
        <f t="shared" si="39"/>
        <v>153.39999999999998</v>
      </c>
      <c r="U143" s="9">
        <f t="shared" si="40"/>
        <v>1.3352957020339526</v>
      </c>
      <c r="V143" s="9">
        <f t="shared" si="41"/>
        <v>0.50661153753830379</v>
      </c>
      <c r="W143" s="9">
        <f t="shared" si="42"/>
        <v>29.099999999999909</v>
      </c>
      <c r="X143">
        <f t="shared" si="43"/>
        <v>1087.06</v>
      </c>
      <c r="Y143" s="9">
        <f t="shared" si="44"/>
        <v>18.92498756001341</v>
      </c>
      <c r="Z143" s="10">
        <f t="shared" si="45"/>
        <v>0.43011626335213132</v>
      </c>
      <c r="AA143">
        <f t="shared" si="46"/>
        <v>9.2200000000000273</v>
      </c>
    </row>
    <row r="144" spans="1:27">
      <c r="A144" s="1">
        <f t="shared" si="29"/>
        <v>5001001</v>
      </c>
      <c r="B144" s="1">
        <v>1</v>
      </c>
      <c r="C144" s="1">
        <v>1</v>
      </c>
      <c r="D144" s="2">
        <v>5</v>
      </c>
      <c r="E144" s="5">
        <v>1488.65</v>
      </c>
      <c r="F144" s="5">
        <v>1457.55</v>
      </c>
      <c r="G144" s="5">
        <v>77.03</v>
      </c>
      <c r="H144" s="5">
        <v>1481.06</v>
      </c>
      <c r="I144" s="5">
        <v>1557.78</v>
      </c>
      <c r="J144" s="5">
        <v>85.63</v>
      </c>
      <c r="K144" s="6">
        <f t="shared" si="30"/>
        <v>1484.855</v>
      </c>
      <c r="L144" s="6">
        <f t="shared" si="31"/>
        <v>7.5900000000001455</v>
      </c>
      <c r="M144" s="6">
        <f t="shared" si="32"/>
        <v>1507.665</v>
      </c>
      <c r="N144" s="5">
        <f t="shared" si="33"/>
        <v>57.589317151707917</v>
      </c>
      <c r="O144" s="6">
        <f t="shared" si="34"/>
        <v>-100.23000000000002</v>
      </c>
      <c r="P144" s="6">
        <f t="shared" si="35"/>
        <v>115.17863430341583</v>
      </c>
      <c r="Q144" s="6">
        <f t="shared" si="36"/>
        <v>-0.10544727712277659</v>
      </c>
      <c r="R144" s="9">
        <f t="shared" si="37"/>
        <v>0.9361111168931664</v>
      </c>
      <c r="S144" s="9">
        <f t="shared" si="38"/>
        <v>107.82000000000016</v>
      </c>
      <c r="T144">
        <f t="shared" si="39"/>
        <v>100.23000000000002</v>
      </c>
      <c r="U144" s="9">
        <f t="shared" si="40"/>
        <v>0.87021347844743036</v>
      </c>
      <c r="V144" s="9">
        <f t="shared" si="41"/>
        <v>0.39608040393865779</v>
      </c>
      <c r="W144" s="9">
        <f t="shared" si="42"/>
        <v>22.809999999999945</v>
      </c>
      <c r="X144">
        <f t="shared" si="43"/>
        <v>1507.665</v>
      </c>
      <c r="Y144" s="9">
        <f t="shared" si="44"/>
        <v>26.179595011143267</v>
      </c>
      <c r="Z144" s="10">
        <f t="shared" si="45"/>
        <v>0.4314440867598025</v>
      </c>
      <c r="AA144">
        <f t="shared" si="46"/>
        <v>7.5900000000001455</v>
      </c>
    </row>
    <row r="145" spans="1:27">
      <c r="A145" s="1">
        <f t="shared" si="29"/>
        <v>3002005</v>
      </c>
      <c r="B145" s="1">
        <v>5</v>
      </c>
      <c r="C145" s="1">
        <v>2</v>
      </c>
      <c r="D145" s="2">
        <v>3</v>
      </c>
      <c r="E145" s="5">
        <v>678.41</v>
      </c>
      <c r="F145" s="5">
        <v>565.91999999999996</v>
      </c>
      <c r="G145" s="5">
        <v>100.79</v>
      </c>
      <c r="H145" s="5">
        <v>512.20000000000005</v>
      </c>
      <c r="I145" s="5">
        <v>462.12</v>
      </c>
      <c r="J145" s="5">
        <v>45.14</v>
      </c>
      <c r="K145" s="6">
        <f t="shared" si="30"/>
        <v>595.30500000000006</v>
      </c>
      <c r="L145" s="6">
        <f t="shared" si="31"/>
        <v>166.20999999999992</v>
      </c>
      <c r="M145" s="6">
        <f t="shared" si="32"/>
        <v>514.02</v>
      </c>
      <c r="N145" s="5">
        <f t="shared" si="33"/>
        <v>55.218302445837651</v>
      </c>
      <c r="O145" s="6">
        <f t="shared" si="34"/>
        <v>103.79999999999995</v>
      </c>
      <c r="P145" s="6">
        <f t="shared" si="35"/>
        <v>110.4366048916753</v>
      </c>
      <c r="Q145" s="6">
        <f t="shared" si="36"/>
        <v>0.66586112083017823</v>
      </c>
      <c r="R145" s="9">
        <f t="shared" si="37"/>
        <v>0.56512059621188537</v>
      </c>
      <c r="S145" s="9">
        <f t="shared" si="38"/>
        <v>62.409999999999968</v>
      </c>
      <c r="T145">
        <f t="shared" si="39"/>
        <v>103.79999999999995</v>
      </c>
      <c r="U145" s="9">
        <f t="shared" si="40"/>
        <v>0.9399057504693753</v>
      </c>
      <c r="V145" s="9">
        <f t="shared" si="41"/>
        <v>1.4720662606339745</v>
      </c>
      <c r="W145" s="9">
        <f t="shared" si="42"/>
        <v>81.285000000000082</v>
      </c>
      <c r="X145">
        <f t="shared" si="43"/>
        <v>514.02</v>
      </c>
      <c r="Y145" s="9">
        <f t="shared" si="44"/>
        <v>9.3088700164984299</v>
      </c>
      <c r="Z145" s="10">
        <f t="shared" si="45"/>
        <v>0.4335965867024324</v>
      </c>
      <c r="AA145">
        <f t="shared" si="46"/>
        <v>166.20999999999992</v>
      </c>
    </row>
    <row r="146" spans="1:27">
      <c r="A146" s="1">
        <f t="shared" si="29"/>
        <v>4001004</v>
      </c>
      <c r="B146" s="1">
        <v>4</v>
      </c>
      <c r="C146" s="1">
        <v>1</v>
      </c>
      <c r="D146" s="2">
        <v>4</v>
      </c>
      <c r="E146" s="5">
        <v>27.67</v>
      </c>
      <c r="F146" s="5">
        <v>3.15</v>
      </c>
      <c r="G146" s="5">
        <v>26.14</v>
      </c>
      <c r="H146" s="5">
        <v>35.53</v>
      </c>
      <c r="I146" s="5">
        <v>22.59</v>
      </c>
      <c r="J146" s="5">
        <v>22.95</v>
      </c>
      <c r="K146" s="6">
        <f t="shared" si="30"/>
        <v>31.6</v>
      </c>
      <c r="L146" s="6">
        <f t="shared" si="31"/>
        <v>-7.8599999999999994</v>
      </c>
      <c r="M146" s="6">
        <f t="shared" si="32"/>
        <v>12.87</v>
      </c>
      <c r="N146" s="5">
        <f t="shared" si="33"/>
        <v>17.392542223608373</v>
      </c>
      <c r="O146" s="6">
        <f t="shared" si="34"/>
        <v>-19.440000000000001</v>
      </c>
      <c r="P146" s="6">
        <f t="shared" si="35"/>
        <v>34.785084447216747</v>
      </c>
      <c r="Q146" s="6">
        <f t="shared" si="36"/>
        <v>0.12941886629783539</v>
      </c>
      <c r="R146" s="9">
        <f t="shared" si="37"/>
        <v>0.33290130479837171</v>
      </c>
      <c r="S146" s="9">
        <f t="shared" si="38"/>
        <v>11.580000000000002</v>
      </c>
      <c r="T146">
        <f t="shared" si="39"/>
        <v>19.440000000000001</v>
      </c>
      <c r="U146" s="9">
        <f t="shared" si="40"/>
        <v>0.55886022152680015</v>
      </c>
      <c r="V146" s="9">
        <f t="shared" si="41"/>
        <v>1.0768983486828156</v>
      </c>
      <c r="W146" s="9">
        <f t="shared" si="42"/>
        <v>18.730000000000004</v>
      </c>
      <c r="X146">
        <f t="shared" si="43"/>
        <v>12.87</v>
      </c>
      <c r="Y146" s="9">
        <f t="shared" si="44"/>
        <v>0.73997233035492971</v>
      </c>
      <c r="Z146" s="10">
        <f t="shared" si="45"/>
        <v>0.43434778691735038</v>
      </c>
      <c r="AA146">
        <f t="shared" si="46"/>
        <v>7.8599999999999994</v>
      </c>
    </row>
    <row r="147" spans="1:27">
      <c r="A147" s="1">
        <f t="shared" si="29"/>
        <v>2004005</v>
      </c>
      <c r="B147" s="1">
        <v>5</v>
      </c>
      <c r="C147" s="1">
        <v>4</v>
      </c>
      <c r="D147" s="2">
        <v>2</v>
      </c>
      <c r="E147" s="5">
        <v>622.49</v>
      </c>
      <c r="F147" s="5">
        <v>742.86</v>
      </c>
      <c r="G147" s="5">
        <v>59.18</v>
      </c>
      <c r="H147" s="5">
        <v>620.28</v>
      </c>
      <c r="I147" s="5">
        <v>667.34</v>
      </c>
      <c r="J147" s="5">
        <v>42.65</v>
      </c>
      <c r="K147" s="6">
        <f t="shared" si="30"/>
        <v>621.38499999999999</v>
      </c>
      <c r="L147" s="6">
        <f t="shared" si="31"/>
        <v>2.2100000000000364</v>
      </c>
      <c r="M147" s="6">
        <f t="shared" si="32"/>
        <v>705.1</v>
      </c>
      <c r="N147" s="5">
        <f t="shared" si="33"/>
        <v>36.473603126096549</v>
      </c>
      <c r="O147" s="6">
        <f t="shared" si="34"/>
        <v>75.519999999999982</v>
      </c>
      <c r="P147" s="6">
        <f t="shared" si="35"/>
        <v>72.947206252193098</v>
      </c>
      <c r="Q147" s="6">
        <f t="shared" si="36"/>
        <v>0.31632336332271305</v>
      </c>
      <c r="R147" s="9">
        <f t="shared" si="37"/>
        <v>1.0049733741214515</v>
      </c>
      <c r="S147" s="9">
        <f t="shared" si="38"/>
        <v>73.309999999999945</v>
      </c>
      <c r="T147">
        <f t="shared" si="39"/>
        <v>75.519999999999982</v>
      </c>
      <c r="U147" s="9">
        <f t="shared" si="40"/>
        <v>1.0352692567678634</v>
      </c>
      <c r="V147" s="9">
        <f t="shared" si="41"/>
        <v>2.2952215527097914</v>
      </c>
      <c r="W147" s="9">
        <f t="shared" si="42"/>
        <v>83.715000000000032</v>
      </c>
      <c r="X147">
        <f t="shared" si="43"/>
        <v>705.1</v>
      </c>
      <c r="Y147" s="9">
        <f t="shared" si="44"/>
        <v>19.331789008130844</v>
      </c>
      <c r="Z147" s="10">
        <f t="shared" si="45"/>
        <v>0.43516203878555398</v>
      </c>
      <c r="AA147">
        <f t="shared" si="46"/>
        <v>2.2100000000000364</v>
      </c>
    </row>
    <row r="148" spans="1:27">
      <c r="A148" s="1">
        <f t="shared" si="29"/>
        <v>1006004</v>
      </c>
      <c r="B148" s="1">
        <v>4</v>
      </c>
      <c r="C148" s="1">
        <v>6</v>
      </c>
      <c r="D148" s="2">
        <v>1</v>
      </c>
      <c r="E148" s="5">
        <v>72.11</v>
      </c>
      <c r="F148" s="5">
        <v>-29.54</v>
      </c>
      <c r="G148" s="5">
        <v>58.94</v>
      </c>
      <c r="H148" s="5">
        <v>91.14</v>
      </c>
      <c r="I148" s="5">
        <v>51.31</v>
      </c>
      <c r="J148" s="5">
        <v>27.92</v>
      </c>
      <c r="K148" s="6">
        <f t="shared" si="30"/>
        <v>81.625</v>
      </c>
      <c r="L148" s="6">
        <f t="shared" si="31"/>
        <v>-19.03</v>
      </c>
      <c r="M148" s="6">
        <f t="shared" si="32"/>
        <v>10.885000000000002</v>
      </c>
      <c r="N148" s="5">
        <f t="shared" si="33"/>
        <v>32.60923948821867</v>
      </c>
      <c r="O148" s="6">
        <f t="shared" si="34"/>
        <v>-80.849999999999994</v>
      </c>
      <c r="P148" s="6">
        <f t="shared" si="35"/>
        <v>65.218478976437339</v>
      </c>
      <c r="Q148" s="6">
        <f t="shared" si="36"/>
        <v>0.63346159000340885</v>
      </c>
      <c r="R148" s="9">
        <f t="shared" si="37"/>
        <v>0.94789085808540285</v>
      </c>
      <c r="S148" s="9">
        <f t="shared" si="38"/>
        <v>61.819999999999993</v>
      </c>
      <c r="T148">
        <f t="shared" si="39"/>
        <v>80.849999999999994</v>
      </c>
      <c r="U148" s="9">
        <f t="shared" si="40"/>
        <v>1.2396793250761051</v>
      </c>
      <c r="V148" s="9">
        <f t="shared" si="41"/>
        <v>2.1693238208010803</v>
      </c>
      <c r="W148" s="9">
        <f t="shared" si="42"/>
        <v>70.739999999999995</v>
      </c>
      <c r="X148">
        <f t="shared" si="43"/>
        <v>10.885000000000002</v>
      </c>
      <c r="Y148" s="9">
        <f t="shared" si="44"/>
        <v>0.33380109965252708</v>
      </c>
      <c r="Z148" s="10">
        <f t="shared" si="45"/>
        <v>0.43548593547897735</v>
      </c>
      <c r="AA148">
        <f t="shared" si="46"/>
        <v>19.03</v>
      </c>
    </row>
    <row r="149" spans="1:27">
      <c r="A149" s="1">
        <f t="shared" si="29"/>
        <v>2001006</v>
      </c>
      <c r="B149" s="1">
        <v>6</v>
      </c>
      <c r="C149" s="1">
        <v>1</v>
      </c>
      <c r="D149" s="2">
        <v>2</v>
      </c>
      <c r="E149" s="5">
        <v>463.89</v>
      </c>
      <c r="F149" s="5">
        <v>466.7</v>
      </c>
      <c r="G149" s="5">
        <v>124.83</v>
      </c>
      <c r="H149" s="5">
        <v>385.15</v>
      </c>
      <c r="I149" s="5">
        <v>384.53</v>
      </c>
      <c r="J149" s="5">
        <v>52.97</v>
      </c>
      <c r="K149" s="6">
        <f t="shared" si="30"/>
        <v>424.52</v>
      </c>
      <c r="L149" s="6">
        <f t="shared" si="31"/>
        <v>78.740000000000009</v>
      </c>
      <c r="M149" s="6">
        <f t="shared" si="32"/>
        <v>425.61500000000001</v>
      </c>
      <c r="N149" s="5">
        <f t="shared" si="33"/>
        <v>67.801824827949872</v>
      </c>
      <c r="O149" s="6">
        <f t="shared" si="34"/>
        <v>82.170000000000016</v>
      </c>
      <c r="P149" s="6">
        <f t="shared" si="35"/>
        <v>135.60364965589974</v>
      </c>
      <c r="Q149" s="6">
        <f t="shared" si="36"/>
        <v>0.69482624264630855</v>
      </c>
      <c r="R149" s="9">
        <f t="shared" si="37"/>
        <v>2.5294304457909381E-2</v>
      </c>
      <c r="S149" s="9">
        <f t="shared" si="38"/>
        <v>3.4300000000000068</v>
      </c>
      <c r="T149">
        <f t="shared" si="39"/>
        <v>82.170000000000016</v>
      </c>
      <c r="U149" s="9">
        <f t="shared" si="40"/>
        <v>0.60595714207183971</v>
      </c>
      <c r="V149" s="9">
        <f t="shared" si="41"/>
        <v>1.6150007802572249E-2</v>
      </c>
      <c r="W149" s="9">
        <f t="shared" si="42"/>
        <v>1.0950000000000273</v>
      </c>
      <c r="X149">
        <f t="shared" si="43"/>
        <v>425.61500000000001</v>
      </c>
      <c r="Y149" s="9">
        <f t="shared" si="44"/>
        <v>6.2773384209055862</v>
      </c>
      <c r="Z149" s="10">
        <f t="shared" si="45"/>
        <v>0.43818945674217219</v>
      </c>
      <c r="AA149">
        <f t="shared" si="46"/>
        <v>78.740000000000009</v>
      </c>
    </row>
    <row r="150" spans="1:27">
      <c r="A150" s="1">
        <f t="shared" si="29"/>
        <v>3006002</v>
      </c>
      <c r="B150" s="1">
        <v>2</v>
      </c>
      <c r="C150" s="1">
        <v>6</v>
      </c>
      <c r="D150" s="2">
        <v>3</v>
      </c>
      <c r="E150" s="5">
        <v>5976.77</v>
      </c>
      <c r="F150" s="5">
        <v>5870.98</v>
      </c>
      <c r="G150" s="5">
        <v>274.52</v>
      </c>
      <c r="H150" s="5">
        <v>5947.76</v>
      </c>
      <c r="I150" s="5">
        <v>5733.36</v>
      </c>
      <c r="J150" s="5">
        <v>271.17</v>
      </c>
      <c r="K150" s="6">
        <f t="shared" si="30"/>
        <v>5962.2650000000003</v>
      </c>
      <c r="L150" s="6">
        <f t="shared" si="31"/>
        <v>29.010000000000218</v>
      </c>
      <c r="M150" s="6">
        <f t="shared" si="32"/>
        <v>5802.17</v>
      </c>
      <c r="N150" s="5">
        <f t="shared" si="33"/>
        <v>192.934185216099</v>
      </c>
      <c r="O150" s="6">
        <f t="shared" si="34"/>
        <v>137.61999999999989</v>
      </c>
      <c r="P150" s="6">
        <f t="shared" si="35"/>
        <v>385.86837043219799</v>
      </c>
      <c r="Q150" s="6">
        <f t="shared" si="36"/>
        <v>1.2277570604363099E-2</v>
      </c>
      <c r="R150" s="9">
        <f t="shared" si="37"/>
        <v>0.28146904053926297</v>
      </c>
      <c r="S150" s="9">
        <f t="shared" si="38"/>
        <v>108.60999999999967</v>
      </c>
      <c r="T150">
        <f t="shared" si="39"/>
        <v>137.61999999999989</v>
      </c>
      <c r="U150" s="9">
        <f t="shared" si="40"/>
        <v>0.35665011839622002</v>
      </c>
      <c r="V150" s="9">
        <f t="shared" si="41"/>
        <v>0.82979073833226247</v>
      </c>
      <c r="W150" s="9">
        <f t="shared" si="42"/>
        <v>160.09500000000025</v>
      </c>
      <c r="X150">
        <f t="shared" si="43"/>
        <v>5802.17</v>
      </c>
      <c r="Y150" s="9">
        <f t="shared" si="44"/>
        <v>30.073312272271437</v>
      </c>
      <c r="Z150" s="10">
        <f t="shared" si="45"/>
        <v>0.43971809150863922</v>
      </c>
      <c r="AA150">
        <f t="shared" si="46"/>
        <v>29.010000000000218</v>
      </c>
    </row>
    <row r="151" spans="1:27">
      <c r="A151" s="1">
        <f t="shared" si="29"/>
        <v>1003006</v>
      </c>
      <c r="B151" s="1">
        <v>6</v>
      </c>
      <c r="C151" s="1">
        <v>3</v>
      </c>
      <c r="D151" s="2">
        <v>1</v>
      </c>
      <c r="E151" s="5">
        <v>222.23</v>
      </c>
      <c r="F151" s="5">
        <v>265.33</v>
      </c>
      <c r="G151" s="5">
        <v>91.53</v>
      </c>
      <c r="H151" s="5">
        <v>210.79</v>
      </c>
      <c r="I151" s="5">
        <v>176.04</v>
      </c>
      <c r="J151" s="5">
        <v>33.08</v>
      </c>
      <c r="K151" s="6">
        <f t="shared" si="30"/>
        <v>216.51</v>
      </c>
      <c r="L151" s="6">
        <f t="shared" si="31"/>
        <v>11.439999999999998</v>
      </c>
      <c r="M151" s="6">
        <f t="shared" si="32"/>
        <v>220.685</v>
      </c>
      <c r="N151" s="5">
        <f t="shared" si="33"/>
        <v>48.662170368778256</v>
      </c>
      <c r="O151" s="6">
        <f t="shared" si="34"/>
        <v>89.289999999999992</v>
      </c>
      <c r="P151" s="6">
        <f t="shared" si="35"/>
        <v>97.324340737556511</v>
      </c>
      <c r="Q151" s="6">
        <f t="shared" si="36"/>
        <v>0.76894357135140434</v>
      </c>
      <c r="R151" s="9">
        <f t="shared" si="37"/>
        <v>0.79990266987709935</v>
      </c>
      <c r="S151" s="9">
        <f t="shared" si="38"/>
        <v>77.849999999999994</v>
      </c>
      <c r="T151">
        <f t="shared" si="39"/>
        <v>89.289999999999992</v>
      </c>
      <c r="U151" s="9">
        <f t="shared" si="40"/>
        <v>0.91744777640752984</v>
      </c>
      <c r="V151" s="9">
        <f t="shared" si="41"/>
        <v>8.5795597860935102E-2</v>
      </c>
      <c r="W151" s="9">
        <f t="shared" si="42"/>
        <v>4.1750000000000114</v>
      </c>
      <c r="X151">
        <f t="shared" si="43"/>
        <v>220.685</v>
      </c>
      <c r="Y151" s="9">
        <f t="shared" si="44"/>
        <v>4.535042278788123</v>
      </c>
      <c r="Z151" s="10">
        <f t="shared" si="45"/>
        <v>0.44192533305978282</v>
      </c>
      <c r="AA151">
        <f t="shared" si="46"/>
        <v>11.439999999999998</v>
      </c>
    </row>
    <row r="152" spans="1:27">
      <c r="A152" s="1">
        <f t="shared" si="29"/>
        <v>5002001</v>
      </c>
      <c r="B152" s="1">
        <v>1</v>
      </c>
      <c r="C152" s="1">
        <v>2</v>
      </c>
      <c r="D152" s="2">
        <v>5</v>
      </c>
      <c r="E152" s="5">
        <v>102.69</v>
      </c>
      <c r="F152" s="5">
        <v>116</v>
      </c>
      <c r="G152" s="5">
        <v>42.93</v>
      </c>
      <c r="H152" s="5">
        <v>141.63</v>
      </c>
      <c r="I152" s="5">
        <v>166.25</v>
      </c>
      <c r="J152" s="5">
        <v>38.5</v>
      </c>
      <c r="K152" s="6">
        <f t="shared" si="30"/>
        <v>122.16</v>
      </c>
      <c r="L152" s="6">
        <f t="shared" si="31"/>
        <v>-38.94</v>
      </c>
      <c r="M152" s="6">
        <f t="shared" si="32"/>
        <v>141.125</v>
      </c>
      <c r="N152" s="5">
        <f t="shared" si="33"/>
        <v>28.832424889349838</v>
      </c>
      <c r="O152" s="6">
        <f t="shared" si="34"/>
        <v>-50.25</v>
      </c>
      <c r="P152" s="6">
        <f t="shared" si="35"/>
        <v>57.664849778699676</v>
      </c>
      <c r="Q152" s="6">
        <f t="shared" si="36"/>
        <v>0.10848403521808336</v>
      </c>
      <c r="R152" s="9">
        <f t="shared" si="37"/>
        <v>0.19613334715002945</v>
      </c>
      <c r="S152" s="9">
        <f t="shared" si="38"/>
        <v>11.310000000000002</v>
      </c>
      <c r="T152">
        <f t="shared" si="39"/>
        <v>50.25</v>
      </c>
      <c r="U152" s="9">
        <f t="shared" si="40"/>
        <v>0.87141473866392372</v>
      </c>
      <c r="V152" s="9">
        <f t="shared" si="41"/>
        <v>0.65776638880642058</v>
      </c>
      <c r="W152" s="9">
        <f t="shared" si="42"/>
        <v>18.965000000000003</v>
      </c>
      <c r="X152">
        <f t="shared" si="43"/>
        <v>141.125</v>
      </c>
      <c r="Y152" s="9">
        <f t="shared" si="44"/>
        <v>4.8946628853311935</v>
      </c>
      <c r="Z152" s="10">
        <f t="shared" si="45"/>
        <v>0.44205655746748063</v>
      </c>
      <c r="AA152">
        <f t="shared" si="46"/>
        <v>38.94</v>
      </c>
    </row>
    <row r="153" spans="1:27">
      <c r="A153" s="1">
        <f t="shared" si="29"/>
        <v>1005005</v>
      </c>
      <c r="B153" s="1">
        <v>5</v>
      </c>
      <c r="C153" s="1">
        <v>5</v>
      </c>
      <c r="D153" s="2">
        <v>1</v>
      </c>
      <c r="E153" s="5">
        <v>2624.91</v>
      </c>
      <c r="F153" s="5">
        <v>2792.28</v>
      </c>
      <c r="G153" s="5">
        <v>272.10000000000002</v>
      </c>
      <c r="H153" s="5">
        <v>2795.05</v>
      </c>
      <c r="I153" s="5">
        <v>2925.21</v>
      </c>
      <c r="J153" s="5">
        <v>91.8</v>
      </c>
      <c r="K153" s="6">
        <f t="shared" si="30"/>
        <v>2709.98</v>
      </c>
      <c r="L153" s="6">
        <f t="shared" si="31"/>
        <v>-170.14000000000033</v>
      </c>
      <c r="M153" s="6">
        <f t="shared" si="32"/>
        <v>2858.7449999999999</v>
      </c>
      <c r="N153" s="5">
        <f t="shared" si="33"/>
        <v>143.58416521329923</v>
      </c>
      <c r="O153" s="6">
        <f t="shared" si="34"/>
        <v>-132.92999999999984</v>
      </c>
      <c r="P153" s="6">
        <f t="shared" si="35"/>
        <v>287.16833042659846</v>
      </c>
      <c r="Q153" s="6">
        <f t="shared" si="36"/>
        <v>0.79561817556764536</v>
      </c>
      <c r="R153" s="9">
        <f t="shared" si="37"/>
        <v>0.12957556964837924</v>
      </c>
      <c r="S153" s="9">
        <f t="shared" si="38"/>
        <v>37.210000000000491</v>
      </c>
      <c r="T153">
        <f t="shared" si="39"/>
        <v>132.92999999999984</v>
      </c>
      <c r="U153" s="9">
        <f t="shared" si="40"/>
        <v>0.46289923336089234</v>
      </c>
      <c r="V153" s="9">
        <f t="shared" si="41"/>
        <v>1.0360822154657816</v>
      </c>
      <c r="W153" s="9">
        <f t="shared" si="42"/>
        <v>148.76499999999987</v>
      </c>
      <c r="X153">
        <f t="shared" si="43"/>
        <v>2858.7449999999999</v>
      </c>
      <c r="Y153" s="9">
        <f t="shared" si="44"/>
        <v>19.909890451730771</v>
      </c>
      <c r="Z153" s="10">
        <f t="shared" si="45"/>
        <v>0.44242965542558288</v>
      </c>
      <c r="AA153">
        <f t="shared" si="46"/>
        <v>170.14000000000033</v>
      </c>
    </row>
    <row r="154" spans="1:27">
      <c r="A154" s="1">
        <f t="shared" si="29"/>
        <v>4005001</v>
      </c>
      <c r="B154" s="1">
        <v>1</v>
      </c>
      <c r="C154" s="1">
        <v>5</v>
      </c>
      <c r="D154" s="2">
        <v>4</v>
      </c>
      <c r="E154" s="5">
        <v>422.78</v>
      </c>
      <c r="F154" s="5">
        <v>420.37</v>
      </c>
      <c r="G154" s="5">
        <v>33.85</v>
      </c>
      <c r="H154" s="5">
        <v>352.4</v>
      </c>
      <c r="I154" s="5">
        <v>262.83999999999997</v>
      </c>
      <c r="J154" s="5">
        <v>30.65</v>
      </c>
      <c r="K154" s="6">
        <f t="shared" si="30"/>
        <v>387.59</v>
      </c>
      <c r="L154" s="6">
        <f t="shared" si="31"/>
        <v>70.38</v>
      </c>
      <c r="M154" s="6">
        <f t="shared" si="32"/>
        <v>341.60500000000002</v>
      </c>
      <c r="N154" s="5">
        <f t="shared" si="33"/>
        <v>22.832241458078528</v>
      </c>
      <c r="O154" s="6">
        <f t="shared" si="34"/>
        <v>157.53000000000003</v>
      </c>
      <c r="P154" s="6">
        <f t="shared" si="35"/>
        <v>45.664482916157056</v>
      </c>
      <c r="Q154" s="6">
        <f t="shared" si="36"/>
        <v>9.8981174873935721E-2</v>
      </c>
      <c r="R154" s="9">
        <f t="shared" si="37"/>
        <v>1.9084854231244242</v>
      </c>
      <c r="S154" s="9">
        <f t="shared" si="38"/>
        <v>87.150000000000034</v>
      </c>
      <c r="T154">
        <f t="shared" si="39"/>
        <v>157.53000000000003</v>
      </c>
      <c r="U154" s="9">
        <f t="shared" si="40"/>
        <v>3.4497270075133732</v>
      </c>
      <c r="V154" s="9">
        <f t="shared" si="41"/>
        <v>2.0140379158319339</v>
      </c>
      <c r="W154" s="9">
        <f t="shared" si="42"/>
        <v>45.984999999999957</v>
      </c>
      <c r="X154">
        <f t="shared" si="43"/>
        <v>341.60500000000002</v>
      </c>
      <c r="Y154" s="9">
        <f t="shared" si="44"/>
        <v>14.961518369854703</v>
      </c>
      <c r="Z154" s="10">
        <f t="shared" si="45"/>
        <v>0.44272790741040935</v>
      </c>
      <c r="AA154">
        <f t="shared" si="46"/>
        <v>70.38</v>
      </c>
    </row>
    <row r="155" spans="1:27">
      <c r="A155" s="1">
        <f t="shared" si="29"/>
        <v>2007002</v>
      </c>
      <c r="B155" s="1">
        <v>2</v>
      </c>
      <c r="C155" s="1">
        <v>7</v>
      </c>
      <c r="D155" s="2">
        <v>2</v>
      </c>
      <c r="E155" s="5">
        <v>1203.93</v>
      </c>
      <c r="F155" s="5">
        <v>1295.26</v>
      </c>
      <c r="G155" s="5">
        <v>140.82</v>
      </c>
      <c r="H155" s="5">
        <v>1078.3800000000001</v>
      </c>
      <c r="I155" s="5">
        <v>1070.02</v>
      </c>
      <c r="J155" s="5">
        <v>56.92</v>
      </c>
      <c r="K155" s="6">
        <f t="shared" si="30"/>
        <v>1141.1550000000002</v>
      </c>
      <c r="L155" s="6">
        <f t="shared" si="31"/>
        <v>125.54999999999995</v>
      </c>
      <c r="M155" s="6">
        <f t="shared" si="32"/>
        <v>1182.6399999999999</v>
      </c>
      <c r="N155" s="5">
        <f t="shared" si="33"/>
        <v>75.944319734921578</v>
      </c>
      <c r="O155" s="6">
        <f t="shared" si="34"/>
        <v>225.24</v>
      </c>
      <c r="P155" s="6">
        <f t="shared" si="35"/>
        <v>151.88863946984316</v>
      </c>
      <c r="Q155" s="6">
        <f t="shared" si="36"/>
        <v>0.71912751636542704</v>
      </c>
      <c r="R155" s="9">
        <f t="shared" si="37"/>
        <v>0.65633611801357328</v>
      </c>
      <c r="S155" s="9">
        <f t="shared" si="38"/>
        <v>99.690000000000055</v>
      </c>
      <c r="T155">
        <f t="shared" si="39"/>
        <v>225.24</v>
      </c>
      <c r="U155" s="9">
        <f t="shared" si="40"/>
        <v>1.4829285507210068</v>
      </c>
      <c r="V155" s="9">
        <f t="shared" si="41"/>
        <v>0.54625546906997402</v>
      </c>
      <c r="W155" s="9">
        <f t="shared" si="42"/>
        <v>41.484999999999673</v>
      </c>
      <c r="X155">
        <f t="shared" si="43"/>
        <v>1182.6399999999999</v>
      </c>
      <c r="Y155" s="9">
        <f t="shared" si="44"/>
        <v>15.572461562996725</v>
      </c>
      <c r="Z155" s="10">
        <f t="shared" si="45"/>
        <v>0.44474936762181011</v>
      </c>
      <c r="AA155">
        <f t="shared" si="46"/>
        <v>125.54999999999995</v>
      </c>
    </row>
    <row r="156" spans="1:27">
      <c r="A156" s="1">
        <f t="shared" si="29"/>
        <v>4002004</v>
      </c>
      <c r="B156" s="1">
        <v>4</v>
      </c>
      <c r="C156" s="1">
        <v>2</v>
      </c>
      <c r="D156" s="2">
        <v>4</v>
      </c>
      <c r="E156" s="5">
        <v>9145.15</v>
      </c>
      <c r="F156" s="5">
        <v>9099.69</v>
      </c>
      <c r="G156" s="5">
        <v>305.52</v>
      </c>
      <c r="H156" s="5">
        <v>9019.94</v>
      </c>
      <c r="I156" s="5">
        <v>8736.0400000000009</v>
      </c>
      <c r="J156" s="5">
        <v>309.69</v>
      </c>
      <c r="K156" s="6">
        <f t="shared" si="30"/>
        <v>9082.5450000000001</v>
      </c>
      <c r="L156" s="6">
        <f t="shared" si="31"/>
        <v>125.20999999999913</v>
      </c>
      <c r="M156" s="6">
        <f t="shared" si="32"/>
        <v>8917.8650000000016</v>
      </c>
      <c r="N156" s="5">
        <f t="shared" si="33"/>
        <v>217.51457795973124</v>
      </c>
      <c r="O156" s="6">
        <f t="shared" si="34"/>
        <v>363.64999999999964</v>
      </c>
      <c r="P156" s="6">
        <f t="shared" si="35"/>
        <v>435.02915591946248</v>
      </c>
      <c r="Q156" s="6">
        <f t="shared" si="36"/>
        <v>-1.3555723814146521E-2</v>
      </c>
      <c r="R156" s="9">
        <f t="shared" si="37"/>
        <v>0.5481011944959</v>
      </c>
      <c r="S156" s="9">
        <f t="shared" si="38"/>
        <v>238.44000000000051</v>
      </c>
      <c r="T156">
        <f t="shared" si="39"/>
        <v>363.64999999999964</v>
      </c>
      <c r="U156" s="9">
        <f t="shared" si="40"/>
        <v>0.8359209838048709</v>
      </c>
      <c r="V156" s="9">
        <f t="shared" si="41"/>
        <v>0.75709868067089225</v>
      </c>
      <c r="W156" s="9">
        <f t="shared" si="42"/>
        <v>164.67999999999847</v>
      </c>
      <c r="X156">
        <f t="shared" si="43"/>
        <v>8917.8650000000016</v>
      </c>
      <c r="Y156" s="9">
        <f t="shared" si="44"/>
        <v>40.998930203432053</v>
      </c>
      <c r="Z156" s="10">
        <f t="shared" si="45"/>
        <v>0.44489099788599901</v>
      </c>
      <c r="AA156">
        <f t="shared" si="46"/>
        <v>125.20999999999913</v>
      </c>
    </row>
    <row r="157" spans="1:27">
      <c r="A157" s="1">
        <f t="shared" si="29"/>
        <v>1007003</v>
      </c>
      <c r="B157" s="1">
        <v>3</v>
      </c>
      <c r="C157" s="1">
        <v>7</v>
      </c>
      <c r="D157" s="2">
        <v>1</v>
      </c>
      <c r="E157" s="5">
        <v>829.67</v>
      </c>
      <c r="F157" s="5">
        <v>626.87</v>
      </c>
      <c r="G157" s="5">
        <v>97.75</v>
      </c>
      <c r="H157" s="5">
        <v>756.17</v>
      </c>
      <c r="I157" s="5">
        <v>801.96</v>
      </c>
      <c r="J157" s="5">
        <v>47.65</v>
      </c>
      <c r="K157" s="6">
        <f t="shared" si="30"/>
        <v>792.92</v>
      </c>
      <c r="L157" s="6">
        <f t="shared" si="31"/>
        <v>73.5</v>
      </c>
      <c r="M157" s="6">
        <f t="shared" si="32"/>
        <v>714.41499999999996</v>
      </c>
      <c r="N157" s="5">
        <f t="shared" si="33"/>
        <v>54.372752827128402</v>
      </c>
      <c r="O157" s="6">
        <f t="shared" si="34"/>
        <v>-175.09000000000003</v>
      </c>
      <c r="P157" s="6">
        <f t="shared" si="35"/>
        <v>108.7455056542568</v>
      </c>
      <c r="Q157" s="6">
        <f t="shared" si="36"/>
        <v>0.61599827830927611</v>
      </c>
      <c r="R157" s="9">
        <f t="shared" si="37"/>
        <v>2.2859795308724014</v>
      </c>
      <c r="S157" s="9">
        <f t="shared" si="38"/>
        <v>248.59000000000003</v>
      </c>
      <c r="T157">
        <f t="shared" si="39"/>
        <v>175.09000000000003</v>
      </c>
      <c r="U157" s="9">
        <f t="shared" si="40"/>
        <v>1.6100895291864064</v>
      </c>
      <c r="V157" s="9">
        <f t="shared" si="41"/>
        <v>1.4438297845539871</v>
      </c>
      <c r="W157" s="9">
        <f t="shared" si="42"/>
        <v>78.504999999999995</v>
      </c>
      <c r="X157">
        <f t="shared" si="43"/>
        <v>714.41499999999996</v>
      </c>
      <c r="Y157" s="9">
        <f t="shared" si="44"/>
        <v>13.139209674952381</v>
      </c>
      <c r="Z157" s="10">
        <f t="shared" si="45"/>
        <v>0.44569047555450408</v>
      </c>
      <c r="AA157">
        <f t="shared" si="46"/>
        <v>73.5</v>
      </c>
    </row>
    <row r="158" spans="1:27">
      <c r="A158" s="1">
        <f t="shared" si="29"/>
        <v>5001002</v>
      </c>
      <c r="B158" s="1">
        <v>2</v>
      </c>
      <c r="C158" s="1">
        <v>1</v>
      </c>
      <c r="D158" s="2">
        <v>5</v>
      </c>
      <c r="E158" s="5">
        <v>66.75</v>
      </c>
      <c r="F158" s="5">
        <v>12.49</v>
      </c>
      <c r="G158" s="5">
        <v>35.880000000000003</v>
      </c>
      <c r="H158" s="5">
        <v>45.21</v>
      </c>
      <c r="I158" s="5">
        <v>-9.75</v>
      </c>
      <c r="J158" s="5">
        <v>34.42</v>
      </c>
      <c r="K158" s="6">
        <f t="shared" si="30"/>
        <v>55.980000000000004</v>
      </c>
      <c r="L158" s="6">
        <f t="shared" si="31"/>
        <v>21.54</v>
      </c>
      <c r="M158" s="6">
        <f t="shared" si="32"/>
        <v>1.37</v>
      </c>
      <c r="N158" s="5">
        <f t="shared" si="33"/>
        <v>24.860162911775138</v>
      </c>
      <c r="O158" s="6">
        <f t="shared" si="34"/>
        <v>22.240000000000002</v>
      </c>
      <c r="P158" s="6">
        <f t="shared" si="35"/>
        <v>49.720325823550276</v>
      </c>
      <c r="Q158" s="6">
        <f t="shared" si="36"/>
        <v>4.1518365600765106E-2</v>
      </c>
      <c r="R158" s="9">
        <f t="shared" si="37"/>
        <v>1.4078749252050243E-2</v>
      </c>
      <c r="S158" s="9">
        <f t="shared" si="38"/>
        <v>0.70000000000000284</v>
      </c>
      <c r="T158">
        <f t="shared" si="39"/>
        <v>22.240000000000002</v>
      </c>
      <c r="U158" s="9">
        <f t="shared" si="40"/>
        <v>0.44730197623656598</v>
      </c>
      <c r="V158" s="9">
        <f t="shared" si="41"/>
        <v>2.1966871332984592</v>
      </c>
      <c r="W158" s="9">
        <f t="shared" si="42"/>
        <v>54.610000000000007</v>
      </c>
      <c r="X158">
        <f t="shared" si="43"/>
        <v>1.37</v>
      </c>
      <c r="Y158" s="9">
        <f t="shared" si="44"/>
        <v>5.5108247072310733E-2</v>
      </c>
      <c r="Z158" s="10">
        <f t="shared" si="45"/>
        <v>0.44666094523698846</v>
      </c>
      <c r="AA158">
        <f t="shared" si="46"/>
        <v>21.54</v>
      </c>
    </row>
    <row r="159" spans="1:27">
      <c r="A159" s="1">
        <f t="shared" si="29"/>
        <v>2002006</v>
      </c>
      <c r="B159" s="1">
        <v>6</v>
      </c>
      <c r="C159" s="1">
        <v>2</v>
      </c>
      <c r="D159" s="2">
        <v>2</v>
      </c>
      <c r="E159" s="5">
        <v>1855.33</v>
      </c>
      <c r="F159" s="5">
        <v>1877.14</v>
      </c>
      <c r="G159" s="5">
        <v>106.7</v>
      </c>
      <c r="H159" s="5">
        <v>1949.91</v>
      </c>
      <c r="I159" s="5">
        <v>2159.2600000000002</v>
      </c>
      <c r="J159" s="5">
        <v>105.75</v>
      </c>
      <c r="K159" s="6">
        <f t="shared" si="30"/>
        <v>1902.62</v>
      </c>
      <c r="L159" s="6">
        <f t="shared" si="31"/>
        <v>-94.580000000000155</v>
      </c>
      <c r="M159" s="6">
        <f t="shared" si="32"/>
        <v>2018.2000000000003</v>
      </c>
      <c r="N159" s="5">
        <f t="shared" si="33"/>
        <v>75.113168785506573</v>
      </c>
      <c r="O159" s="6">
        <f t="shared" si="34"/>
        <v>-282.12000000000012</v>
      </c>
      <c r="P159" s="6">
        <f t="shared" si="35"/>
        <v>150.22633757101315</v>
      </c>
      <c r="Q159" s="6">
        <f t="shared" si="36"/>
        <v>8.9431019495455448E-3</v>
      </c>
      <c r="R159" s="9">
        <f t="shared" si="37"/>
        <v>1.2483829602205962</v>
      </c>
      <c r="S159" s="9">
        <f t="shared" si="38"/>
        <v>187.53999999999996</v>
      </c>
      <c r="T159">
        <f t="shared" si="39"/>
        <v>282.12000000000012</v>
      </c>
      <c r="U159" s="9">
        <f t="shared" si="40"/>
        <v>1.8779663044547021</v>
      </c>
      <c r="V159" s="9">
        <f t="shared" si="41"/>
        <v>1.5387448282211476</v>
      </c>
      <c r="W159" s="9">
        <f t="shared" si="42"/>
        <v>115.58000000000038</v>
      </c>
      <c r="X159">
        <f t="shared" si="43"/>
        <v>2018.2000000000003</v>
      </c>
      <c r="Y159" s="9">
        <f t="shared" si="44"/>
        <v>26.868790554731877</v>
      </c>
      <c r="Z159" s="10">
        <f t="shared" si="45"/>
        <v>0.44864239656991844</v>
      </c>
      <c r="AA159">
        <f t="shared" si="46"/>
        <v>94.580000000000155</v>
      </c>
    </row>
    <row r="160" spans="1:27">
      <c r="A160" s="1">
        <f t="shared" si="29"/>
        <v>3003005</v>
      </c>
      <c r="B160" s="1">
        <v>5</v>
      </c>
      <c r="C160" s="1">
        <v>3</v>
      </c>
      <c r="D160" s="2">
        <v>3</v>
      </c>
      <c r="E160" s="5">
        <v>4180.47</v>
      </c>
      <c r="F160" s="5">
        <v>4082.14</v>
      </c>
      <c r="G160" s="5">
        <v>200.96</v>
      </c>
      <c r="H160" s="5">
        <v>3929.03</v>
      </c>
      <c r="I160" s="5">
        <v>3935.26</v>
      </c>
      <c r="J160" s="5">
        <v>152.74</v>
      </c>
      <c r="K160" s="6">
        <f t="shared" si="30"/>
        <v>4054.75</v>
      </c>
      <c r="L160" s="6">
        <f t="shared" si="31"/>
        <v>251.44000000000005</v>
      </c>
      <c r="M160" s="6">
        <f t="shared" si="32"/>
        <v>4008.7</v>
      </c>
      <c r="N160" s="5">
        <f t="shared" si="33"/>
        <v>126.20858647493047</v>
      </c>
      <c r="O160" s="6">
        <f t="shared" si="34"/>
        <v>146.87999999999965</v>
      </c>
      <c r="P160" s="6">
        <f t="shared" si="35"/>
        <v>252.41717294986094</v>
      </c>
      <c r="Q160" s="6">
        <f t="shared" si="36"/>
        <v>0.26768526712313379</v>
      </c>
      <c r="R160" s="9">
        <f t="shared" si="37"/>
        <v>0.41423489051107371</v>
      </c>
      <c r="S160" s="9">
        <f t="shared" si="38"/>
        <v>104.5600000000004</v>
      </c>
      <c r="T160">
        <f t="shared" si="39"/>
        <v>146.87999999999965</v>
      </c>
      <c r="U160" s="9">
        <f t="shared" si="40"/>
        <v>0.58189384772634012</v>
      </c>
      <c r="V160" s="9">
        <f t="shared" si="41"/>
        <v>0.36487216350487656</v>
      </c>
      <c r="W160" s="9">
        <f t="shared" si="42"/>
        <v>46.050000000000182</v>
      </c>
      <c r="X160">
        <f t="shared" si="43"/>
        <v>4008.7</v>
      </c>
      <c r="Y160" s="9">
        <f t="shared" si="44"/>
        <v>31.762498194180083</v>
      </c>
      <c r="Z160" s="10">
        <f t="shared" si="45"/>
        <v>0.45106097148833435</v>
      </c>
      <c r="AA160">
        <f t="shared" si="46"/>
        <v>251.44000000000005</v>
      </c>
    </row>
    <row r="161" spans="1:27">
      <c r="A161" s="1">
        <f t="shared" si="29"/>
        <v>4004003</v>
      </c>
      <c r="B161" s="1">
        <v>3</v>
      </c>
      <c r="C161" s="1">
        <v>4</v>
      </c>
      <c r="D161" s="2">
        <v>4</v>
      </c>
      <c r="E161" s="5">
        <v>108.74</v>
      </c>
      <c r="F161" s="5">
        <v>77</v>
      </c>
      <c r="G161" s="5">
        <v>27.38</v>
      </c>
      <c r="H161" s="5">
        <v>78.459999999999994</v>
      </c>
      <c r="I161" s="5">
        <v>67.78</v>
      </c>
      <c r="J161" s="5">
        <v>30.82</v>
      </c>
      <c r="K161" s="6">
        <f t="shared" si="30"/>
        <v>93.6</v>
      </c>
      <c r="L161" s="6">
        <f t="shared" si="31"/>
        <v>30.28</v>
      </c>
      <c r="M161" s="6">
        <f t="shared" si="32"/>
        <v>72.39</v>
      </c>
      <c r="N161" s="5">
        <f t="shared" si="33"/>
        <v>20.612719374211643</v>
      </c>
      <c r="O161" s="6">
        <f t="shared" si="34"/>
        <v>9.2199999999999989</v>
      </c>
      <c r="P161" s="6">
        <f t="shared" si="35"/>
        <v>41.225438748423286</v>
      </c>
      <c r="Q161" s="6">
        <f t="shared" si="36"/>
        <v>-0.11780150921121565</v>
      </c>
      <c r="R161" s="9">
        <f t="shared" si="37"/>
        <v>0.51084962681702117</v>
      </c>
      <c r="S161" s="9">
        <f t="shared" si="38"/>
        <v>21.060000000000002</v>
      </c>
      <c r="T161">
        <f t="shared" si="39"/>
        <v>9.2199999999999989</v>
      </c>
      <c r="U161" s="9">
        <f t="shared" si="40"/>
        <v>0.22364831715351066</v>
      </c>
      <c r="V161" s="9">
        <f t="shared" si="41"/>
        <v>1.0289763138451107</v>
      </c>
      <c r="W161" s="9">
        <f t="shared" si="42"/>
        <v>21.209999999999994</v>
      </c>
      <c r="X161">
        <f t="shared" si="43"/>
        <v>72.39</v>
      </c>
      <c r="Y161" s="9">
        <f t="shared" si="44"/>
        <v>3.5119092578617437</v>
      </c>
      <c r="Z161" s="10">
        <f t="shared" si="45"/>
        <v>0.4514753592390176</v>
      </c>
      <c r="AA161">
        <f t="shared" si="46"/>
        <v>30.28</v>
      </c>
    </row>
    <row r="162" spans="1:27">
      <c r="A162" s="1">
        <f t="shared" si="29"/>
        <v>5002002</v>
      </c>
      <c r="B162" s="1">
        <v>2</v>
      </c>
      <c r="C162" s="1">
        <v>2</v>
      </c>
      <c r="D162" s="2">
        <v>5</v>
      </c>
      <c r="E162" s="5">
        <v>2140.62</v>
      </c>
      <c r="F162" s="5">
        <v>2031.46</v>
      </c>
      <c r="G162" s="5">
        <v>79.209999999999994</v>
      </c>
      <c r="H162" s="5">
        <v>2227.61</v>
      </c>
      <c r="I162" s="5">
        <v>2254.3000000000002</v>
      </c>
      <c r="J162" s="5">
        <v>175.13</v>
      </c>
      <c r="K162" s="6">
        <f t="shared" si="30"/>
        <v>2184.1149999999998</v>
      </c>
      <c r="L162" s="6">
        <f t="shared" si="31"/>
        <v>-86.990000000000236</v>
      </c>
      <c r="M162" s="6">
        <f t="shared" si="32"/>
        <v>2142.88</v>
      </c>
      <c r="N162" s="5">
        <f t="shared" si="33"/>
        <v>96.105074007567353</v>
      </c>
      <c r="O162" s="6">
        <f t="shared" si="34"/>
        <v>-222.84000000000015</v>
      </c>
      <c r="P162" s="6">
        <f t="shared" si="35"/>
        <v>192.21014801513471</v>
      </c>
      <c r="Q162" s="6">
        <f t="shared" si="36"/>
        <v>-0.66034548191852271</v>
      </c>
      <c r="R162" s="9">
        <f t="shared" si="37"/>
        <v>0.70677849948538107</v>
      </c>
      <c r="S162" s="9">
        <f t="shared" si="38"/>
        <v>135.84999999999991</v>
      </c>
      <c r="T162">
        <f t="shared" si="39"/>
        <v>222.84000000000015</v>
      </c>
      <c r="U162" s="9">
        <f t="shared" si="40"/>
        <v>1.1593560605470925</v>
      </c>
      <c r="V162" s="9">
        <f t="shared" si="41"/>
        <v>0.42906163306999601</v>
      </c>
      <c r="W162" s="9">
        <f t="shared" si="42"/>
        <v>41.234999999999673</v>
      </c>
      <c r="X162">
        <f t="shared" si="43"/>
        <v>2142.88</v>
      </c>
      <c r="Y162" s="9">
        <f t="shared" si="44"/>
        <v>22.297261847290901</v>
      </c>
      <c r="Z162" s="10">
        <f t="shared" si="45"/>
        <v>0.45692012431058454</v>
      </c>
      <c r="AA162">
        <f t="shared" si="46"/>
        <v>86.990000000000236</v>
      </c>
    </row>
    <row r="163" spans="1:27">
      <c r="A163" s="1">
        <f t="shared" si="29"/>
        <v>1008001</v>
      </c>
      <c r="B163" s="1">
        <v>1</v>
      </c>
      <c r="C163" s="1">
        <v>8</v>
      </c>
      <c r="D163" s="2">
        <v>1</v>
      </c>
      <c r="E163" s="5">
        <v>19.89</v>
      </c>
      <c r="F163" s="5">
        <v>15.73</v>
      </c>
      <c r="G163" s="5">
        <v>46.71</v>
      </c>
      <c r="H163" s="5">
        <v>49.77</v>
      </c>
      <c r="I163" s="5">
        <v>49.57</v>
      </c>
      <c r="J163" s="5">
        <v>30.36</v>
      </c>
      <c r="K163" s="6">
        <f t="shared" si="30"/>
        <v>34.83</v>
      </c>
      <c r="L163" s="6">
        <f t="shared" si="31"/>
        <v>-29.880000000000003</v>
      </c>
      <c r="M163" s="6">
        <f t="shared" si="32"/>
        <v>32.65</v>
      </c>
      <c r="N163" s="5">
        <f t="shared" si="33"/>
        <v>27.854773827837843</v>
      </c>
      <c r="O163" s="6">
        <f t="shared" si="34"/>
        <v>-33.840000000000003</v>
      </c>
      <c r="P163" s="6">
        <f t="shared" si="35"/>
        <v>55.709547655675685</v>
      </c>
      <c r="Q163" s="6">
        <f t="shared" si="36"/>
        <v>0.40601665761414085</v>
      </c>
      <c r="R163" s="9">
        <f t="shared" si="37"/>
        <v>7.108296812021514E-2</v>
      </c>
      <c r="S163" s="9">
        <f t="shared" si="38"/>
        <v>3.9600000000000009</v>
      </c>
      <c r="T163">
        <f t="shared" si="39"/>
        <v>33.840000000000003</v>
      </c>
      <c r="U163" s="9">
        <f t="shared" si="40"/>
        <v>0.60743627302729297</v>
      </c>
      <c r="V163" s="9">
        <f t="shared" si="41"/>
        <v>7.8263065910135834E-2</v>
      </c>
      <c r="W163" s="9">
        <f t="shared" si="42"/>
        <v>2.1799999999999997</v>
      </c>
      <c r="X163">
        <f t="shared" si="43"/>
        <v>32.65</v>
      </c>
      <c r="Y163" s="9">
        <f t="shared" si="44"/>
        <v>1.1721509642045576</v>
      </c>
      <c r="Z163" s="10">
        <f t="shared" si="45"/>
        <v>0.457556553881594</v>
      </c>
      <c r="AA163">
        <f t="shared" si="46"/>
        <v>29.880000000000003</v>
      </c>
    </row>
    <row r="164" spans="1:27">
      <c r="A164" s="1">
        <f t="shared" si="29"/>
        <v>4005002</v>
      </c>
      <c r="B164" s="1">
        <v>2</v>
      </c>
      <c r="C164" s="1">
        <v>5</v>
      </c>
      <c r="D164" s="2">
        <v>4</v>
      </c>
      <c r="E164" s="5">
        <v>286.14</v>
      </c>
      <c r="F164" s="5">
        <v>262.64999999999998</v>
      </c>
      <c r="G164" s="5">
        <v>33.57</v>
      </c>
      <c r="H164" s="5">
        <v>374.9</v>
      </c>
      <c r="I164" s="5">
        <v>356.31</v>
      </c>
      <c r="J164" s="5">
        <v>44.16</v>
      </c>
      <c r="K164" s="6">
        <f t="shared" si="30"/>
        <v>330.52</v>
      </c>
      <c r="L164" s="6">
        <f t="shared" si="31"/>
        <v>-88.759999999999991</v>
      </c>
      <c r="M164" s="6">
        <f t="shared" si="32"/>
        <v>309.48</v>
      </c>
      <c r="N164" s="5">
        <f t="shared" si="33"/>
        <v>27.735584093362807</v>
      </c>
      <c r="O164" s="6">
        <f t="shared" si="34"/>
        <v>-93.660000000000025</v>
      </c>
      <c r="P164" s="6">
        <f t="shared" si="35"/>
        <v>55.471168186725613</v>
      </c>
      <c r="Q164" s="6">
        <f t="shared" si="36"/>
        <v>-0.26751614898748</v>
      </c>
      <c r="R164" s="9">
        <f t="shared" si="37"/>
        <v>8.8334177198247932E-2</v>
      </c>
      <c r="S164" s="9">
        <f t="shared" si="38"/>
        <v>4.9000000000000341</v>
      </c>
      <c r="T164">
        <f t="shared" si="39"/>
        <v>93.660000000000025</v>
      </c>
      <c r="U164" s="9">
        <f t="shared" si="40"/>
        <v>1.6884447013036421</v>
      </c>
      <c r="V164" s="9">
        <f t="shared" si="41"/>
        <v>0.75859228091882469</v>
      </c>
      <c r="W164" s="9">
        <f t="shared" si="42"/>
        <v>21.039999999999964</v>
      </c>
      <c r="X164">
        <f t="shared" si="43"/>
        <v>309.48</v>
      </c>
      <c r="Y164" s="9">
        <f t="shared" si="44"/>
        <v>11.158229044617789</v>
      </c>
      <c r="Z164" s="10">
        <f t="shared" si="45"/>
        <v>0.45756966682681227</v>
      </c>
      <c r="AA164">
        <f t="shared" si="46"/>
        <v>88.759999999999991</v>
      </c>
    </row>
    <row r="165" spans="1:27">
      <c r="A165" s="1">
        <f t="shared" si="29"/>
        <v>5003001</v>
      </c>
      <c r="B165" s="1">
        <v>1</v>
      </c>
      <c r="C165" s="1">
        <v>3</v>
      </c>
      <c r="D165" s="2">
        <v>5</v>
      </c>
      <c r="E165" s="5">
        <v>1902.06</v>
      </c>
      <c r="F165" s="5">
        <v>1887.82</v>
      </c>
      <c r="G165" s="5">
        <v>98.9</v>
      </c>
      <c r="H165" s="5">
        <v>1985.21</v>
      </c>
      <c r="I165" s="5">
        <v>1835.44</v>
      </c>
      <c r="J165" s="5">
        <v>109.59</v>
      </c>
      <c r="K165" s="6">
        <f t="shared" si="30"/>
        <v>1943.635</v>
      </c>
      <c r="L165" s="6">
        <f t="shared" si="31"/>
        <v>-83.150000000000091</v>
      </c>
      <c r="M165" s="6">
        <f t="shared" si="32"/>
        <v>1861.63</v>
      </c>
      <c r="N165" s="5">
        <f t="shared" si="33"/>
        <v>73.809176428137988</v>
      </c>
      <c r="O165" s="6">
        <f t="shared" si="34"/>
        <v>52.379999999999882</v>
      </c>
      <c r="P165" s="6">
        <f t="shared" si="35"/>
        <v>147.61835285627598</v>
      </c>
      <c r="Q165" s="6">
        <f t="shared" si="36"/>
        <v>-0.10227799937076366</v>
      </c>
      <c r="R165" s="9">
        <f t="shared" si="37"/>
        <v>0.91811077266222141</v>
      </c>
      <c r="S165" s="9">
        <f t="shared" si="38"/>
        <v>135.52999999999997</v>
      </c>
      <c r="T165">
        <f t="shared" si="39"/>
        <v>52.379999999999882</v>
      </c>
      <c r="U165" s="9">
        <f t="shared" si="40"/>
        <v>0.35483392807531217</v>
      </c>
      <c r="V165" s="9">
        <f t="shared" si="41"/>
        <v>1.111040712936846</v>
      </c>
      <c r="W165" s="9">
        <f t="shared" si="42"/>
        <v>82.004999999999882</v>
      </c>
      <c r="X165">
        <f t="shared" si="43"/>
        <v>1861.63</v>
      </c>
      <c r="Y165" s="9">
        <f t="shared" si="44"/>
        <v>25.222202578191865</v>
      </c>
      <c r="Z165" s="10">
        <f t="shared" si="45"/>
        <v>0.45919930313535973</v>
      </c>
      <c r="AA165">
        <f t="shared" si="46"/>
        <v>83.150000000000091</v>
      </c>
    </row>
    <row r="166" spans="1:27">
      <c r="A166" s="1">
        <f t="shared" si="29"/>
        <v>2006004</v>
      </c>
      <c r="B166" s="1">
        <v>4</v>
      </c>
      <c r="C166" s="1">
        <v>6</v>
      </c>
      <c r="D166" s="2">
        <v>2</v>
      </c>
      <c r="E166" s="5">
        <v>13350.16</v>
      </c>
      <c r="F166" s="5">
        <v>13661.84</v>
      </c>
      <c r="G166" s="5">
        <v>1033.17</v>
      </c>
      <c r="H166" s="5">
        <v>13436.17</v>
      </c>
      <c r="I166" s="5">
        <v>13816.14</v>
      </c>
      <c r="J166" s="5">
        <v>364.44</v>
      </c>
      <c r="K166" s="6">
        <f t="shared" si="30"/>
        <v>13393.165000000001</v>
      </c>
      <c r="L166" s="6">
        <f t="shared" si="31"/>
        <v>-86.010000000000218</v>
      </c>
      <c r="M166" s="6">
        <f t="shared" si="32"/>
        <v>13738.99</v>
      </c>
      <c r="N166" s="5">
        <f t="shared" si="33"/>
        <v>547.78115212646742</v>
      </c>
      <c r="O166" s="6">
        <f t="shared" si="34"/>
        <v>-154.29999999999927</v>
      </c>
      <c r="P166" s="6">
        <f t="shared" si="35"/>
        <v>1095.5623042529348</v>
      </c>
      <c r="Q166" s="6">
        <f t="shared" si="36"/>
        <v>0.77868649817334412</v>
      </c>
      <c r="R166" s="9">
        <f t="shared" si="37"/>
        <v>6.2333287422266764E-2</v>
      </c>
      <c r="S166" s="9">
        <f t="shared" si="38"/>
        <v>68.289999999999054</v>
      </c>
      <c r="T166">
        <f t="shared" si="39"/>
        <v>154.29999999999927</v>
      </c>
      <c r="U166" s="9">
        <f t="shared" si="40"/>
        <v>0.14084091740014423</v>
      </c>
      <c r="V166" s="9">
        <f t="shared" si="41"/>
        <v>0.63131964043946798</v>
      </c>
      <c r="W166" s="9">
        <f t="shared" si="42"/>
        <v>345.82499999999891</v>
      </c>
      <c r="X166">
        <f t="shared" si="43"/>
        <v>13738.99</v>
      </c>
      <c r="Y166" s="9">
        <f t="shared" si="44"/>
        <v>25.081165985112335</v>
      </c>
      <c r="Z166" s="10">
        <f t="shared" si="45"/>
        <v>0.45943443493060027</v>
      </c>
      <c r="AA166">
        <f t="shared" si="46"/>
        <v>86.010000000000218</v>
      </c>
    </row>
    <row r="167" spans="1:27">
      <c r="A167" s="1">
        <f t="shared" si="29"/>
        <v>3005004</v>
      </c>
      <c r="B167" s="1">
        <v>4</v>
      </c>
      <c r="C167" s="1">
        <v>5</v>
      </c>
      <c r="D167" s="2">
        <v>3</v>
      </c>
      <c r="E167" s="5">
        <v>400.41</v>
      </c>
      <c r="F167" s="5">
        <v>275.05</v>
      </c>
      <c r="G167" s="5">
        <v>48.93</v>
      </c>
      <c r="H167" s="5">
        <v>401.88</v>
      </c>
      <c r="I167" s="5">
        <v>333.94</v>
      </c>
      <c r="J167" s="5">
        <v>30</v>
      </c>
      <c r="K167" s="6">
        <f t="shared" si="30"/>
        <v>401.14499999999998</v>
      </c>
      <c r="L167" s="6">
        <f t="shared" si="31"/>
        <v>-1.4699999999999704</v>
      </c>
      <c r="M167" s="6">
        <f t="shared" si="32"/>
        <v>304.495</v>
      </c>
      <c r="N167" s="5">
        <f t="shared" si="33"/>
        <v>28.697320867983478</v>
      </c>
      <c r="O167" s="6">
        <f t="shared" si="34"/>
        <v>-58.889999999999986</v>
      </c>
      <c r="P167" s="6">
        <f t="shared" si="35"/>
        <v>57.394641735966957</v>
      </c>
      <c r="Q167" s="6">
        <f t="shared" si="36"/>
        <v>0.45357594925469125</v>
      </c>
      <c r="R167" s="9">
        <f t="shared" si="37"/>
        <v>1.0004418228473264</v>
      </c>
      <c r="S167" s="9">
        <f t="shared" si="38"/>
        <v>57.420000000000016</v>
      </c>
      <c r="T167">
        <f t="shared" si="39"/>
        <v>58.889999999999986</v>
      </c>
      <c r="U167" s="9">
        <f t="shared" si="40"/>
        <v>1.0260539698272209</v>
      </c>
      <c r="V167" s="9">
        <f t="shared" si="41"/>
        <v>3.3679102117099977</v>
      </c>
      <c r="W167" s="9">
        <f t="shared" si="42"/>
        <v>96.649999999999977</v>
      </c>
      <c r="X167">
        <f t="shared" si="43"/>
        <v>304.495</v>
      </c>
      <c r="Y167" s="9">
        <f t="shared" si="44"/>
        <v>10.610572373664109</v>
      </c>
      <c r="Z167" s="10">
        <f t="shared" si="45"/>
        <v>0.46131334253411743</v>
      </c>
      <c r="AA167">
        <f t="shared" si="46"/>
        <v>1.4699999999999704</v>
      </c>
    </row>
    <row r="168" spans="1:27">
      <c r="A168" s="1">
        <f t="shared" si="29"/>
        <v>4003004</v>
      </c>
      <c r="B168" s="1">
        <v>4</v>
      </c>
      <c r="C168" s="1">
        <v>3</v>
      </c>
      <c r="D168" s="2">
        <v>4</v>
      </c>
      <c r="E168" s="5">
        <v>245.74</v>
      </c>
      <c r="F168" s="5">
        <v>185.15</v>
      </c>
      <c r="G168" s="5">
        <v>33.29</v>
      </c>
      <c r="H168" s="5">
        <v>164.45</v>
      </c>
      <c r="I168" s="5">
        <v>92.03</v>
      </c>
      <c r="J168" s="5">
        <v>66.290000000000006</v>
      </c>
      <c r="K168" s="6">
        <f t="shared" si="30"/>
        <v>205.095</v>
      </c>
      <c r="L168" s="6">
        <f t="shared" si="31"/>
        <v>81.29000000000002</v>
      </c>
      <c r="M168" s="6">
        <f t="shared" si="32"/>
        <v>138.59</v>
      </c>
      <c r="N168" s="5">
        <f t="shared" si="33"/>
        <v>37.089716229704429</v>
      </c>
      <c r="O168" s="6">
        <f t="shared" si="34"/>
        <v>93.12</v>
      </c>
      <c r="P168" s="6">
        <f t="shared" si="35"/>
        <v>74.179432459408858</v>
      </c>
      <c r="Q168" s="6">
        <f t="shared" si="36"/>
        <v>-0.5971989690233408</v>
      </c>
      <c r="R168" s="9">
        <f t="shared" si="37"/>
        <v>0.15947816810911009</v>
      </c>
      <c r="S168" s="9">
        <f t="shared" si="38"/>
        <v>11.829999999999984</v>
      </c>
      <c r="T168">
        <f t="shared" si="39"/>
        <v>93.12</v>
      </c>
      <c r="U168" s="9">
        <f t="shared" si="40"/>
        <v>1.2553344897988463</v>
      </c>
      <c r="V168" s="9">
        <f t="shared" si="41"/>
        <v>1.7930846272352292</v>
      </c>
      <c r="W168" s="9">
        <f t="shared" si="42"/>
        <v>66.504999999999995</v>
      </c>
      <c r="X168">
        <f t="shared" si="43"/>
        <v>138.59</v>
      </c>
      <c r="Y168" s="9">
        <f t="shared" si="44"/>
        <v>3.736615269356145</v>
      </c>
      <c r="Z168" s="10">
        <f t="shared" si="45"/>
        <v>0.46192856590602838</v>
      </c>
      <c r="AA168">
        <f t="shared" si="46"/>
        <v>81.29000000000002</v>
      </c>
    </row>
    <row r="169" spans="1:27">
      <c r="A169" s="1">
        <f t="shared" si="29"/>
        <v>3006003</v>
      </c>
      <c r="B169" s="1">
        <v>3</v>
      </c>
      <c r="C169" s="1">
        <v>6</v>
      </c>
      <c r="D169" s="2">
        <v>3</v>
      </c>
      <c r="E169" s="5">
        <v>310.51</v>
      </c>
      <c r="F169" s="5">
        <v>234.39</v>
      </c>
      <c r="G169" s="5">
        <v>66.739999999999995</v>
      </c>
      <c r="H169" s="5">
        <v>237.04</v>
      </c>
      <c r="I169" s="5">
        <v>181.54</v>
      </c>
      <c r="J169" s="5">
        <v>59.62</v>
      </c>
      <c r="K169" s="6">
        <f t="shared" si="30"/>
        <v>273.77499999999998</v>
      </c>
      <c r="L169" s="6">
        <f t="shared" si="31"/>
        <v>73.47</v>
      </c>
      <c r="M169" s="6">
        <f t="shared" si="32"/>
        <v>207.96499999999997</v>
      </c>
      <c r="N169" s="5">
        <f t="shared" si="33"/>
        <v>44.745871317921612</v>
      </c>
      <c r="O169" s="6">
        <f t="shared" si="34"/>
        <v>52.849999999999994</v>
      </c>
      <c r="P169" s="6">
        <f t="shared" si="35"/>
        <v>89.491742635843224</v>
      </c>
      <c r="Q169" s="6">
        <f t="shared" si="36"/>
        <v>0.11233722223581838</v>
      </c>
      <c r="R169" s="9">
        <f t="shared" si="37"/>
        <v>0.23041231953551528</v>
      </c>
      <c r="S169" s="9">
        <f t="shared" si="38"/>
        <v>20.620000000000005</v>
      </c>
      <c r="T169">
        <f t="shared" si="39"/>
        <v>52.849999999999994</v>
      </c>
      <c r="U169" s="9">
        <f t="shared" si="40"/>
        <v>0.59055727873190966</v>
      </c>
      <c r="V169" s="9">
        <f t="shared" si="41"/>
        <v>1.4707502181020617</v>
      </c>
      <c r="W169" s="9">
        <f t="shared" si="42"/>
        <v>65.81</v>
      </c>
      <c r="X169">
        <f t="shared" si="43"/>
        <v>207.96499999999997</v>
      </c>
      <c r="Y169" s="9">
        <f t="shared" si="44"/>
        <v>4.6476913707277809</v>
      </c>
      <c r="Z169" s="10">
        <f t="shared" si="45"/>
        <v>0.46435116022251954</v>
      </c>
      <c r="AA169">
        <f t="shared" si="46"/>
        <v>73.47</v>
      </c>
    </row>
    <row r="170" spans="1:27">
      <c r="A170" s="1">
        <f t="shared" si="29"/>
        <v>2003006</v>
      </c>
      <c r="B170" s="1">
        <v>6</v>
      </c>
      <c r="C170" s="1">
        <v>3</v>
      </c>
      <c r="D170" s="2">
        <v>2</v>
      </c>
      <c r="E170" s="5">
        <v>0.69</v>
      </c>
      <c r="F170" s="5">
        <v>80.56</v>
      </c>
      <c r="G170" s="5">
        <v>67.11</v>
      </c>
      <c r="H170" s="5">
        <v>12.06</v>
      </c>
      <c r="I170" s="5">
        <v>6.98</v>
      </c>
      <c r="J170" s="5">
        <v>23.32</v>
      </c>
      <c r="K170" s="6">
        <f t="shared" si="30"/>
        <v>6.375</v>
      </c>
      <c r="L170" s="6">
        <f t="shared" si="31"/>
        <v>-11.370000000000001</v>
      </c>
      <c r="M170" s="6">
        <f t="shared" si="32"/>
        <v>43.77</v>
      </c>
      <c r="N170" s="5">
        <f t="shared" si="33"/>
        <v>35.523142104830761</v>
      </c>
      <c r="O170" s="6">
        <f t="shared" si="34"/>
        <v>73.58</v>
      </c>
      <c r="P170" s="6">
        <f t="shared" si="35"/>
        <v>71.046284209661522</v>
      </c>
      <c r="Q170" s="6">
        <f t="shared" si="36"/>
        <v>0.78452129829881656</v>
      </c>
      <c r="R170" s="9">
        <f t="shared" si="37"/>
        <v>1.1956994084209647</v>
      </c>
      <c r="S170" s="9">
        <f t="shared" si="38"/>
        <v>84.95</v>
      </c>
      <c r="T170">
        <f t="shared" si="39"/>
        <v>73.58</v>
      </c>
      <c r="U170" s="9">
        <f t="shared" si="40"/>
        <v>1.0356628896011133</v>
      </c>
      <c r="V170" s="9">
        <f t="shared" si="41"/>
        <v>1.0526940406804468</v>
      </c>
      <c r="W170" s="9">
        <f t="shared" si="42"/>
        <v>37.395000000000003</v>
      </c>
      <c r="X170">
        <f t="shared" si="43"/>
        <v>43.77</v>
      </c>
      <c r="Y170" s="9">
        <f t="shared" si="44"/>
        <v>1.2321545169296204</v>
      </c>
      <c r="Z170" s="10">
        <f t="shared" si="45"/>
        <v>0.46554269406790177</v>
      </c>
      <c r="AA170">
        <f t="shared" si="46"/>
        <v>11.370000000000001</v>
      </c>
    </row>
    <row r="171" spans="1:27">
      <c r="A171" s="1">
        <f t="shared" si="29"/>
        <v>1004006</v>
      </c>
      <c r="B171" s="1">
        <v>6</v>
      </c>
      <c r="C171" s="1">
        <v>4</v>
      </c>
      <c r="D171" s="2">
        <v>1</v>
      </c>
      <c r="E171" s="5">
        <v>780.77</v>
      </c>
      <c r="F171" s="5">
        <v>869.08</v>
      </c>
      <c r="G171" s="5">
        <v>138.31</v>
      </c>
      <c r="H171" s="5">
        <v>719.62</v>
      </c>
      <c r="I171" s="5">
        <v>684.48</v>
      </c>
      <c r="J171" s="5">
        <v>40.83</v>
      </c>
      <c r="K171" s="6">
        <f t="shared" si="30"/>
        <v>750.19499999999994</v>
      </c>
      <c r="L171" s="6">
        <f t="shared" si="31"/>
        <v>61.149999999999977</v>
      </c>
      <c r="M171" s="6">
        <f t="shared" si="32"/>
        <v>776.78</v>
      </c>
      <c r="N171" s="5">
        <f t="shared" si="33"/>
        <v>72.105382947460996</v>
      </c>
      <c r="O171" s="6">
        <f t="shared" si="34"/>
        <v>184.60000000000002</v>
      </c>
      <c r="P171" s="6">
        <f t="shared" si="35"/>
        <v>144.21076589492199</v>
      </c>
      <c r="Q171" s="6">
        <f t="shared" si="36"/>
        <v>0.83967790151776167</v>
      </c>
      <c r="R171" s="9">
        <f t="shared" si="37"/>
        <v>0.85603872383529878</v>
      </c>
      <c r="S171" s="9">
        <f t="shared" si="38"/>
        <v>123.45000000000005</v>
      </c>
      <c r="T171">
        <f t="shared" si="39"/>
        <v>184.60000000000002</v>
      </c>
      <c r="U171" s="9">
        <f t="shared" si="40"/>
        <v>1.2800708660996041</v>
      </c>
      <c r="V171" s="9">
        <f t="shared" si="41"/>
        <v>0.36869646777094273</v>
      </c>
      <c r="W171" s="9">
        <f t="shared" si="42"/>
        <v>26.585000000000036</v>
      </c>
      <c r="X171">
        <f t="shared" si="43"/>
        <v>776.78</v>
      </c>
      <c r="Y171" s="9">
        <f t="shared" si="44"/>
        <v>10.772843416780608</v>
      </c>
      <c r="Z171" s="10">
        <f t="shared" si="45"/>
        <v>0.46575530056028347</v>
      </c>
      <c r="AA171">
        <f t="shared" si="46"/>
        <v>61.149999999999977</v>
      </c>
    </row>
    <row r="172" spans="1:27">
      <c r="A172" s="1">
        <f t="shared" si="29"/>
        <v>2005005</v>
      </c>
      <c r="B172" s="1">
        <v>5</v>
      </c>
      <c r="C172" s="1">
        <v>5</v>
      </c>
      <c r="D172" s="2">
        <v>2</v>
      </c>
      <c r="E172" s="5">
        <v>46.3</v>
      </c>
      <c r="F172" s="5">
        <v>13.37</v>
      </c>
      <c r="G172" s="5">
        <v>70.14</v>
      </c>
      <c r="H172" s="5">
        <v>55.72</v>
      </c>
      <c r="I172" s="5">
        <v>73.510000000000005</v>
      </c>
      <c r="J172" s="5">
        <v>29.56</v>
      </c>
      <c r="K172" s="6">
        <f t="shared" si="30"/>
        <v>51.01</v>
      </c>
      <c r="L172" s="6">
        <f t="shared" si="31"/>
        <v>-9.4200000000000017</v>
      </c>
      <c r="M172" s="6">
        <f t="shared" si="32"/>
        <v>43.440000000000005</v>
      </c>
      <c r="N172" s="5">
        <f t="shared" si="33"/>
        <v>38.057237156682824</v>
      </c>
      <c r="O172" s="6">
        <f t="shared" si="34"/>
        <v>-60.140000000000008</v>
      </c>
      <c r="P172" s="6">
        <f t="shared" si="35"/>
        <v>76.114474313365648</v>
      </c>
      <c r="Q172" s="6">
        <f t="shared" si="36"/>
        <v>0.69834929088089215</v>
      </c>
      <c r="R172" s="9">
        <f t="shared" si="37"/>
        <v>0.66636471522071083</v>
      </c>
      <c r="S172" s="9">
        <f t="shared" si="38"/>
        <v>50.720000000000006</v>
      </c>
      <c r="T172">
        <f t="shared" si="39"/>
        <v>60.140000000000008</v>
      </c>
      <c r="U172" s="9">
        <f t="shared" si="40"/>
        <v>0.79012566982203369</v>
      </c>
      <c r="V172" s="9">
        <f t="shared" si="41"/>
        <v>0.19891091854182869</v>
      </c>
      <c r="W172" s="9">
        <f t="shared" si="42"/>
        <v>7.5699999999999932</v>
      </c>
      <c r="X172">
        <f t="shared" si="43"/>
        <v>43.440000000000005</v>
      </c>
      <c r="Y172" s="9">
        <f t="shared" si="44"/>
        <v>1.1414386131383154</v>
      </c>
      <c r="Z172" s="10">
        <f t="shared" si="45"/>
        <v>0.46602145873339351</v>
      </c>
      <c r="AA172">
        <f t="shared" si="46"/>
        <v>9.4200000000000017</v>
      </c>
    </row>
    <row r="173" spans="1:27">
      <c r="A173" s="1">
        <f t="shared" si="29"/>
        <v>2007003</v>
      </c>
      <c r="B173" s="1">
        <v>3</v>
      </c>
      <c r="C173" s="1">
        <v>7</v>
      </c>
      <c r="D173" s="2">
        <v>2</v>
      </c>
      <c r="E173" s="5">
        <v>831.27</v>
      </c>
      <c r="F173" s="5">
        <v>854.18</v>
      </c>
      <c r="G173" s="5">
        <v>114.08</v>
      </c>
      <c r="H173" s="5">
        <v>864.34</v>
      </c>
      <c r="I173" s="5">
        <v>907.67</v>
      </c>
      <c r="J173" s="5">
        <v>48.23</v>
      </c>
      <c r="K173" s="6">
        <f t="shared" si="30"/>
        <v>847.80500000000006</v>
      </c>
      <c r="L173" s="6">
        <f t="shared" si="31"/>
        <v>-33.07000000000005</v>
      </c>
      <c r="M173" s="6">
        <f t="shared" si="32"/>
        <v>880.92499999999995</v>
      </c>
      <c r="N173" s="5">
        <f t="shared" si="33"/>
        <v>61.928142431369601</v>
      </c>
      <c r="O173" s="6">
        <f t="shared" si="34"/>
        <v>-53.490000000000009</v>
      </c>
      <c r="P173" s="6">
        <f t="shared" si="35"/>
        <v>123.8562848627392</v>
      </c>
      <c r="Q173" s="6">
        <f t="shared" si="36"/>
        <v>0.69673071903769679</v>
      </c>
      <c r="R173" s="9">
        <f t="shared" si="37"/>
        <v>0.16486850080018095</v>
      </c>
      <c r="S173" s="9">
        <f t="shared" si="38"/>
        <v>20.419999999999959</v>
      </c>
      <c r="T173">
        <f t="shared" si="39"/>
        <v>53.490000000000009</v>
      </c>
      <c r="U173" s="9">
        <f t="shared" si="40"/>
        <v>0.43187150381007339</v>
      </c>
      <c r="V173" s="9">
        <f t="shared" si="41"/>
        <v>0.534813393389029</v>
      </c>
      <c r="W173" s="9">
        <f t="shared" si="42"/>
        <v>33.119999999999891</v>
      </c>
      <c r="X173">
        <f t="shared" si="43"/>
        <v>880.92499999999995</v>
      </c>
      <c r="Y173" s="9">
        <f t="shared" si="44"/>
        <v>14.224954365073428</v>
      </c>
      <c r="Z173" s="10">
        <f t="shared" si="45"/>
        <v>0.46911832196152814</v>
      </c>
      <c r="AA173">
        <f t="shared" si="46"/>
        <v>33.07000000000005</v>
      </c>
    </row>
    <row r="174" spans="1:27">
      <c r="A174" s="1">
        <f t="shared" si="29"/>
        <v>3007001</v>
      </c>
      <c r="B174" s="1">
        <v>1</v>
      </c>
      <c r="C174" s="1">
        <v>7</v>
      </c>
      <c r="D174" s="2">
        <v>3</v>
      </c>
      <c r="E174" s="5">
        <v>584.77</v>
      </c>
      <c r="F174" s="5">
        <v>497.99</v>
      </c>
      <c r="G174" s="5">
        <v>58.18</v>
      </c>
      <c r="H174" s="5">
        <v>586.03</v>
      </c>
      <c r="I174" s="5">
        <v>649.70000000000005</v>
      </c>
      <c r="J174" s="5">
        <v>55.06</v>
      </c>
      <c r="K174" s="6">
        <f t="shared" si="30"/>
        <v>585.4</v>
      </c>
      <c r="L174" s="6">
        <f t="shared" si="31"/>
        <v>-1.2599999999999909</v>
      </c>
      <c r="M174" s="6">
        <f t="shared" si="32"/>
        <v>573.84500000000003</v>
      </c>
      <c r="N174" s="5">
        <f t="shared" si="33"/>
        <v>40.051579244768867</v>
      </c>
      <c r="O174" s="6">
        <f t="shared" si="34"/>
        <v>-151.71000000000004</v>
      </c>
      <c r="P174" s="6">
        <f t="shared" si="35"/>
        <v>80.103158489537734</v>
      </c>
      <c r="Q174" s="6">
        <f t="shared" si="36"/>
        <v>5.5062404582175088E-2</v>
      </c>
      <c r="R174" s="9">
        <f t="shared" si="37"/>
        <v>1.8782030925740625</v>
      </c>
      <c r="S174" s="9">
        <f t="shared" si="38"/>
        <v>150.45000000000005</v>
      </c>
      <c r="T174">
        <f t="shared" si="39"/>
        <v>151.71000000000004</v>
      </c>
      <c r="U174" s="9">
        <f t="shared" si="40"/>
        <v>1.8939328094012031</v>
      </c>
      <c r="V174" s="9">
        <f t="shared" si="41"/>
        <v>0.28850298085334919</v>
      </c>
      <c r="W174" s="9">
        <f t="shared" si="42"/>
        <v>11.55499999999995</v>
      </c>
      <c r="X174">
        <f t="shared" si="43"/>
        <v>573.84500000000003</v>
      </c>
      <c r="Y174" s="9">
        <f t="shared" si="44"/>
        <v>14.327649766143738</v>
      </c>
      <c r="Z174" s="10">
        <f t="shared" si="45"/>
        <v>0.46921210555568577</v>
      </c>
      <c r="AA174">
        <f t="shared" si="46"/>
        <v>1.2599999999999909</v>
      </c>
    </row>
    <row r="175" spans="1:27">
      <c r="A175" s="1">
        <f t="shared" si="29"/>
        <v>5001003</v>
      </c>
      <c r="B175" s="1">
        <v>3</v>
      </c>
      <c r="C175" s="1">
        <v>1</v>
      </c>
      <c r="D175" s="2">
        <v>5</v>
      </c>
      <c r="E175" s="5">
        <v>1455.32</v>
      </c>
      <c r="F175" s="5">
        <v>1390.52</v>
      </c>
      <c r="G175" s="5">
        <v>73.31</v>
      </c>
      <c r="H175" s="5">
        <v>1505.55</v>
      </c>
      <c r="I175" s="5">
        <v>1738.57</v>
      </c>
      <c r="J175" s="5">
        <v>119.08</v>
      </c>
      <c r="K175" s="6">
        <f t="shared" si="30"/>
        <v>1480.4349999999999</v>
      </c>
      <c r="L175" s="6">
        <f t="shared" si="31"/>
        <v>-50.230000000000018</v>
      </c>
      <c r="M175" s="6">
        <f t="shared" si="32"/>
        <v>1564.5450000000001</v>
      </c>
      <c r="N175" s="5">
        <f t="shared" si="33"/>
        <v>69.918528481368938</v>
      </c>
      <c r="O175" s="6">
        <f t="shared" si="34"/>
        <v>-348.04999999999995</v>
      </c>
      <c r="P175" s="6">
        <f t="shared" si="35"/>
        <v>139.83705696273788</v>
      </c>
      <c r="Q175" s="6">
        <f t="shared" si="36"/>
        <v>-0.45031753335342251</v>
      </c>
      <c r="R175" s="9">
        <f t="shared" si="37"/>
        <v>2.129764502118773</v>
      </c>
      <c r="S175" s="9">
        <f t="shared" si="38"/>
        <v>297.81999999999994</v>
      </c>
      <c r="T175">
        <f t="shared" si="39"/>
        <v>348.04999999999995</v>
      </c>
      <c r="U175" s="9">
        <f t="shared" si="40"/>
        <v>2.488968286087029</v>
      </c>
      <c r="V175" s="9">
        <f t="shared" si="41"/>
        <v>1.2029715416910236</v>
      </c>
      <c r="W175" s="9">
        <f t="shared" si="42"/>
        <v>84.110000000000127</v>
      </c>
      <c r="X175">
        <f t="shared" si="43"/>
        <v>1564.5450000000001</v>
      </c>
      <c r="Y175" s="9">
        <f t="shared" si="44"/>
        <v>22.376686609142546</v>
      </c>
      <c r="Z175" s="10">
        <f t="shared" si="45"/>
        <v>0.47093099282166595</v>
      </c>
      <c r="AA175">
        <f t="shared" si="46"/>
        <v>50.230000000000018</v>
      </c>
    </row>
    <row r="176" spans="1:27">
      <c r="A176" s="1">
        <f t="shared" si="29"/>
        <v>1008002</v>
      </c>
      <c r="B176" s="1">
        <v>2</v>
      </c>
      <c r="C176" s="1">
        <v>8</v>
      </c>
      <c r="D176" s="2">
        <v>1</v>
      </c>
      <c r="E176" s="5">
        <v>4745.0600000000004</v>
      </c>
      <c r="F176" s="5">
        <v>4816.33</v>
      </c>
      <c r="G176" s="5">
        <v>392.48</v>
      </c>
      <c r="H176" s="5">
        <v>4713.7299999999996</v>
      </c>
      <c r="I176" s="5">
        <v>4570.55</v>
      </c>
      <c r="J176" s="5">
        <v>158.57</v>
      </c>
      <c r="K176" s="6">
        <f t="shared" si="30"/>
        <v>4729.3950000000004</v>
      </c>
      <c r="L176" s="6">
        <f t="shared" si="31"/>
        <v>31.330000000000837</v>
      </c>
      <c r="M176" s="6">
        <f t="shared" si="32"/>
        <v>4693.4400000000005</v>
      </c>
      <c r="N176" s="5">
        <f t="shared" si="33"/>
        <v>211.65124338165367</v>
      </c>
      <c r="O176" s="6">
        <f t="shared" si="34"/>
        <v>245.77999999999975</v>
      </c>
      <c r="P176" s="6">
        <f t="shared" si="35"/>
        <v>423.30248676330734</v>
      </c>
      <c r="Q176" s="6">
        <f t="shared" si="36"/>
        <v>0.71934653503880741</v>
      </c>
      <c r="R176" s="9">
        <f t="shared" si="37"/>
        <v>0.50661171787518977</v>
      </c>
      <c r="S176" s="9">
        <f t="shared" si="38"/>
        <v>214.44999999999891</v>
      </c>
      <c r="T176">
        <f t="shared" si="39"/>
        <v>245.77999999999975</v>
      </c>
      <c r="U176" s="9">
        <f t="shared" si="40"/>
        <v>0.58062498493525128</v>
      </c>
      <c r="V176" s="9">
        <f t="shared" si="41"/>
        <v>0.16987852008582424</v>
      </c>
      <c r="W176" s="9">
        <f t="shared" si="42"/>
        <v>35.954999999999927</v>
      </c>
      <c r="X176">
        <f t="shared" si="43"/>
        <v>4693.4400000000005</v>
      </c>
      <c r="Y176" s="9">
        <f t="shared" si="44"/>
        <v>22.175348110460646</v>
      </c>
      <c r="Z176" s="10">
        <f t="shared" si="45"/>
        <v>0.471932198520084</v>
      </c>
      <c r="AA176">
        <f t="shared" si="46"/>
        <v>31.330000000000837</v>
      </c>
    </row>
    <row r="177" spans="1:27">
      <c r="A177" s="1">
        <f t="shared" si="29"/>
        <v>5003002</v>
      </c>
      <c r="B177" s="1">
        <v>2</v>
      </c>
      <c r="C177" s="1">
        <v>3</v>
      </c>
      <c r="D177" s="2">
        <v>5</v>
      </c>
      <c r="E177" s="5">
        <v>80.63</v>
      </c>
      <c r="F177" s="5">
        <v>59.63</v>
      </c>
      <c r="G177" s="5">
        <v>26.81</v>
      </c>
      <c r="H177" s="5">
        <v>159.33000000000001</v>
      </c>
      <c r="I177" s="5">
        <v>175.07</v>
      </c>
      <c r="J177" s="5">
        <v>43.43</v>
      </c>
      <c r="K177" s="6">
        <f t="shared" si="30"/>
        <v>119.98</v>
      </c>
      <c r="L177" s="6">
        <f t="shared" si="31"/>
        <v>-78.700000000000017</v>
      </c>
      <c r="M177" s="6">
        <f t="shared" si="32"/>
        <v>117.35</v>
      </c>
      <c r="N177" s="5">
        <f t="shared" si="33"/>
        <v>25.519311315158955</v>
      </c>
      <c r="O177" s="6">
        <f t="shared" si="34"/>
        <v>-115.44</v>
      </c>
      <c r="P177" s="6">
        <f t="shared" si="35"/>
        <v>51.03862263031791</v>
      </c>
      <c r="Q177" s="6">
        <f t="shared" si="36"/>
        <v>-0.44814404625670995</v>
      </c>
      <c r="R177" s="9">
        <f t="shared" si="37"/>
        <v>0.71984701205819224</v>
      </c>
      <c r="S177" s="9">
        <f t="shared" si="38"/>
        <v>36.739999999999981</v>
      </c>
      <c r="T177">
        <f t="shared" si="39"/>
        <v>115.44</v>
      </c>
      <c r="U177" s="9">
        <f t="shared" si="40"/>
        <v>2.2618165234621057</v>
      </c>
      <c r="V177" s="9">
        <f t="shared" si="41"/>
        <v>0.10305920749662785</v>
      </c>
      <c r="W177" s="9">
        <f t="shared" si="42"/>
        <v>2.6300000000000097</v>
      </c>
      <c r="X177">
        <f t="shared" si="43"/>
        <v>117.35</v>
      </c>
      <c r="Y177" s="9">
        <f t="shared" si="44"/>
        <v>4.5984783268932441</v>
      </c>
      <c r="Z177" s="10">
        <f t="shared" si="45"/>
        <v>0.47352507853333387</v>
      </c>
      <c r="AA177">
        <f t="shared" si="46"/>
        <v>78.700000000000017</v>
      </c>
    </row>
    <row r="178" spans="1:27">
      <c r="A178" s="1">
        <f t="shared" si="29"/>
        <v>3004005</v>
      </c>
      <c r="B178" s="1">
        <v>5</v>
      </c>
      <c r="C178" s="1">
        <v>4</v>
      </c>
      <c r="D178" s="2">
        <v>3</v>
      </c>
      <c r="E178" s="5">
        <v>47.1</v>
      </c>
      <c r="F178" s="5">
        <v>38.659999999999997</v>
      </c>
      <c r="G178" s="5">
        <v>50.6</v>
      </c>
      <c r="H178" s="5">
        <v>111.82</v>
      </c>
      <c r="I178" s="5">
        <v>149.1</v>
      </c>
      <c r="J178" s="5">
        <v>38.67</v>
      </c>
      <c r="K178" s="6">
        <f t="shared" si="30"/>
        <v>79.459999999999994</v>
      </c>
      <c r="L178" s="6">
        <f t="shared" si="31"/>
        <v>-64.72</v>
      </c>
      <c r="M178" s="6">
        <f t="shared" si="32"/>
        <v>93.88</v>
      </c>
      <c r="N178" s="5">
        <f t="shared" si="33"/>
        <v>31.84230244501801</v>
      </c>
      <c r="O178" s="6">
        <f t="shared" si="34"/>
        <v>-110.44</v>
      </c>
      <c r="P178" s="6">
        <f t="shared" si="35"/>
        <v>63.68460489003602</v>
      </c>
      <c r="Q178" s="6">
        <f t="shared" si="36"/>
        <v>0.26258932149039843</v>
      </c>
      <c r="R178" s="9">
        <f t="shared" si="37"/>
        <v>0.71791290970470112</v>
      </c>
      <c r="S178" s="9">
        <f t="shared" si="38"/>
        <v>45.72</v>
      </c>
      <c r="T178">
        <f t="shared" si="39"/>
        <v>110.44</v>
      </c>
      <c r="U178" s="9">
        <f t="shared" si="40"/>
        <v>1.7341710793479264</v>
      </c>
      <c r="V178" s="9">
        <f t="shared" si="41"/>
        <v>0.45285669982247562</v>
      </c>
      <c r="W178" s="9">
        <f t="shared" si="42"/>
        <v>14.420000000000002</v>
      </c>
      <c r="X178">
        <f t="shared" si="43"/>
        <v>93.88</v>
      </c>
      <c r="Y178" s="9">
        <f t="shared" si="44"/>
        <v>2.948279263476699</v>
      </c>
      <c r="Z178" s="10">
        <f t="shared" si="45"/>
        <v>0.47443229232420508</v>
      </c>
      <c r="AA178">
        <f t="shared" si="46"/>
        <v>64.72</v>
      </c>
    </row>
    <row r="179" spans="1:27">
      <c r="A179" s="1">
        <f t="shared" si="29"/>
        <v>3001006</v>
      </c>
      <c r="B179" s="1">
        <v>6</v>
      </c>
      <c r="C179" s="1">
        <v>1</v>
      </c>
      <c r="D179" s="2">
        <v>3</v>
      </c>
      <c r="E179" s="5">
        <v>132.83000000000001</v>
      </c>
      <c r="F179" s="5">
        <v>98.62</v>
      </c>
      <c r="G179" s="5">
        <v>47.64</v>
      </c>
      <c r="H179" s="5">
        <v>131.87</v>
      </c>
      <c r="I179" s="5">
        <v>75.06</v>
      </c>
      <c r="J179" s="5">
        <v>42.08</v>
      </c>
      <c r="K179" s="6">
        <f t="shared" si="30"/>
        <v>132.35000000000002</v>
      </c>
      <c r="L179" s="6">
        <f t="shared" si="31"/>
        <v>0.96000000000000796</v>
      </c>
      <c r="M179" s="6">
        <f t="shared" si="32"/>
        <v>86.84</v>
      </c>
      <c r="N179" s="5">
        <f t="shared" si="33"/>
        <v>31.781661378851801</v>
      </c>
      <c r="O179" s="6">
        <f t="shared" si="34"/>
        <v>23.560000000000002</v>
      </c>
      <c r="P179" s="6">
        <f t="shared" si="35"/>
        <v>63.563322757703602</v>
      </c>
      <c r="Q179" s="6">
        <f t="shared" si="36"/>
        <v>0.1234669935074065</v>
      </c>
      <c r="R179" s="9">
        <f t="shared" si="37"/>
        <v>0.35555095327770558</v>
      </c>
      <c r="S179" s="9">
        <f t="shared" si="38"/>
        <v>22.599999999999994</v>
      </c>
      <c r="T179">
        <f t="shared" si="39"/>
        <v>23.560000000000002</v>
      </c>
      <c r="U179" s="9">
        <f t="shared" si="40"/>
        <v>0.37065400262047554</v>
      </c>
      <c r="V179" s="9">
        <f t="shared" si="41"/>
        <v>1.4319578658113621</v>
      </c>
      <c r="W179" s="9">
        <f t="shared" si="42"/>
        <v>45.510000000000019</v>
      </c>
      <c r="X179">
        <f t="shared" si="43"/>
        <v>86.84</v>
      </c>
      <c r="Y179" s="9">
        <f t="shared" si="44"/>
        <v>2.7323933435961028</v>
      </c>
      <c r="Z179" s="10">
        <f t="shared" si="45"/>
        <v>0.47721064531294771</v>
      </c>
      <c r="AA179">
        <f t="shared" si="46"/>
        <v>0.96000000000000796</v>
      </c>
    </row>
    <row r="180" spans="1:27">
      <c r="A180" s="1">
        <f t="shared" si="29"/>
        <v>1001007</v>
      </c>
      <c r="B180" s="1">
        <v>7</v>
      </c>
      <c r="C180" s="1">
        <v>1</v>
      </c>
      <c r="D180" s="2">
        <v>1</v>
      </c>
      <c r="E180" s="5">
        <v>752.26</v>
      </c>
      <c r="F180" s="5">
        <v>766.01</v>
      </c>
      <c r="G180" s="5">
        <v>74.69</v>
      </c>
      <c r="H180" s="5">
        <v>804.42</v>
      </c>
      <c r="I180" s="5">
        <v>662.17</v>
      </c>
      <c r="J180" s="5">
        <v>51.73</v>
      </c>
      <c r="K180" s="6">
        <f t="shared" si="30"/>
        <v>778.33999999999992</v>
      </c>
      <c r="L180" s="6">
        <f t="shared" si="31"/>
        <v>-52.159999999999968</v>
      </c>
      <c r="M180" s="6">
        <f t="shared" si="32"/>
        <v>714.08999999999992</v>
      </c>
      <c r="N180" s="5">
        <f t="shared" si="33"/>
        <v>45.427384362298476</v>
      </c>
      <c r="O180" s="6">
        <f t="shared" si="34"/>
        <v>103.84000000000003</v>
      </c>
      <c r="P180" s="6">
        <f t="shared" si="35"/>
        <v>90.854768724596951</v>
      </c>
      <c r="Q180" s="6">
        <f t="shared" si="36"/>
        <v>0.35163509655053693</v>
      </c>
      <c r="R180" s="9">
        <f t="shared" si="37"/>
        <v>1.7170259986338658</v>
      </c>
      <c r="S180" s="9">
        <f t="shared" si="38"/>
        <v>156</v>
      </c>
      <c r="T180">
        <f t="shared" si="39"/>
        <v>103.84000000000003</v>
      </c>
      <c r="U180" s="9">
        <f t="shared" si="40"/>
        <v>1.1429229467829531</v>
      </c>
      <c r="V180" s="9">
        <f t="shared" si="41"/>
        <v>1.4143451334900754</v>
      </c>
      <c r="W180" s="9">
        <f t="shared" si="42"/>
        <v>64.25</v>
      </c>
      <c r="X180">
        <f t="shared" si="43"/>
        <v>714.08999999999992</v>
      </c>
      <c r="Y180" s="9">
        <f t="shared" si="44"/>
        <v>15.719373017493039</v>
      </c>
      <c r="Z180" s="10">
        <f t="shared" si="45"/>
        <v>0.47799581588126899</v>
      </c>
      <c r="AA180">
        <f t="shared" si="46"/>
        <v>52.159999999999968</v>
      </c>
    </row>
    <row r="181" spans="1:27">
      <c r="A181" s="1">
        <f t="shared" si="29"/>
        <v>4001005</v>
      </c>
      <c r="B181" s="1">
        <v>5</v>
      </c>
      <c r="C181" s="1">
        <v>1</v>
      </c>
      <c r="D181" s="2">
        <v>4</v>
      </c>
      <c r="E181" s="5">
        <v>4865.07</v>
      </c>
      <c r="F181" s="5">
        <v>4597.99</v>
      </c>
      <c r="G181" s="5">
        <v>192.24</v>
      </c>
      <c r="H181" s="5">
        <v>4775.22</v>
      </c>
      <c r="I181" s="5">
        <v>4633.95</v>
      </c>
      <c r="J181" s="5">
        <v>189.94</v>
      </c>
      <c r="K181" s="6">
        <f t="shared" si="30"/>
        <v>4820.1450000000004</v>
      </c>
      <c r="L181" s="6">
        <f t="shared" si="31"/>
        <v>89.849999999999454</v>
      </c>
      <c r="M181" s="6">
        <f t="shared" si="32"/>
        <v>4615.9699999999993</v>
      </c>
      <c r="N181" s="5">
        <f t="shared" si="33"/>
        <v>135.123481675096</v>
      </c>
      <c r="O181" s="6">
        <f t="shared" si="34"/>
        <v>-35.960000000000036</v>
      </c>
      <c r="P181" s="6">
        <f t="shared" si="35"/>
        <v>270.246963350192</v>
      </c>
      <c r="Q181" s="6">
        <f t="shared" si="36"/>
        <v>1.2035777395568629E-2</v>
      </c>
      <c r="R181" s="9">
        <f t="shared" si="37"/>
        <v>0.46553714587709205</v>
      </c>
      <c r="S181" s="9">
        <f t="shared" si="38"/>
        <v>125.80999999999949</v>
      </c>
      <c r="T181">
        <f t="shared" si="39"/>
        <v>35.960000000000036</v>
      </c>
      <c r="U181" s="9">
        <f t="shared" si="40"/>
        <v>0.13306347480915917</v>
      </c>
      <c r="V181" s="9">
        <f t="shared" si="41"/>
        <v>1.5110253041802109</v>
      </c>
      <c r="W181" s="9">
        <f t="shared" si="42"/>
        <v>204.17500000000109</v>
      </c>
      <c r="X181">
        <f t="shared" si="43"/>
        <v>4615.9699999999993</v>
      </c>
      <c r="Y181" s="9">
        <f t="shared" si="44"/>
        <v>34.161123905163166</v>
      </c>
      <c r="Z181" s="10">
        <f t="shared" si="45"/>
        <v>0.47827188920111119</v>
      </c>
      <c r="AA181">
        <f t="shared" si="46"/>
        <v>89.849999999999454</v>
      </c>
    </row>
    <row r="182" spans="1:27">
      <c r="A182" s="1">
        <f t="shared" ref="A182:A245" si="47">1000000*D182+1000*C182+ABS(B182)</f>
        <v>1006005</v>
      </c>
      <c r="B182" s="1">
        <v>5</v>
      </c>
      <c r="C182" s="1">
        <v>6</v>
      </c>
      <c r="D182" s="2">
        <v>1</v>
      </c>
      <c r="E182" s="5">
        <v>290.27999999999997</v>
      </c>
      <c r="F182" s="5">
        <v>233.25</v>
      </c>
      <c r="G182" s="5">
        <v>108.69</v>
      </c>
      <c r="H182" s="5">
        <v>326.49</v>
      </c>
      <c r="I182" s="5">
        <v>315.04000000000002</v>
      </c>
      <c r="J182" s="5">
        <v>34.65</v>
      </c>
      <c r="K182" s="6">
        <f t="shared" ref="K182:K245" si="48" xml:space="preserve"> 0.5*(E182+H182)</f>
        <v>308.38499999999999</v>
      </c>
      <c r="L182" s="6">
        <f t="shared" ref="L182:L245" si="49">E182-H182</f>
        <v>-36.210000000000036</v>
      </c>
      <c r="M182" s="6">
        <f t="shared" ref="M182:M245" si="50">0.5*(F182+I182)</f>
        <v>274.14499999999998</v>
      </c>
      <c r="N182" s="5">
        <f t="shared" ref="N182:N245" si="51">0.5*P182</f>
        <v>57.039763761782879</v>
      </c>
      <c r="O182" s="6">
        <f t="shared" ref="O182:O245" si="52">F182-I182</f>
        <v>-81.79000000000002</v>
      </c>
      <c r="P182" s="6">
        <f t="shared" ref="P182:P245" si="53">SQRT(G182*G182+J182*J182)</f>
        <v>114.07952752356576</v>
      </c>
      <c r="Q182" s="6">
        <f t="shared" ref="Q182:Q245" si="54">(G182*G182-J182*J182)/(G182*G182+J182*J182)</f>
        <v>0.81548951691662486</v>
      </c>
      <c r="R182" s="9">
        <f t="shared" ref="R182:R245" si="55">ABS(O182-L182)/P182</f>
        <v>0.39954583429164697</v>
      </c>
      <c r="S182" s="9">
        <f t="shared" ref="S182:S245" si="56">ABS(O182-L182)</f>
        <v>45.579999999999984</v>
      </c>
      <c r="T182">
        <f t="shared" ref="T182:T245" si="57">ABS(O182)</f>
        <v>81.79000000000002</v>
      </c>
      <c r="U182" s="9">
        <f t="shared" ref="U182:U245" si="58">ABS(O182)/P182</f>
        <v>0.71695598478968459</v>
      </c>
      <c r="V182" s="9">
        <f t="shared" ref="V182:V245" si="59">ABS(M182-K182)/N182</f>
        <v>0.60028299105511196</v>
      </c>
      <c r="W182" s="9">
        <f t="shared" ref="W182:W245" si="60">ABS(M182-K182)</f>
        <v>34.240000000000009</v>
      </c>
      <c r="X182">
        <f t="shared" ref="X182:X245" si="61">ABS(M182)</f>
        <v>274.14499999999998</v>
      </c>
      <c r="Y182" s="9">
        <f t="shared" ref="Y182:Y245" si="62">ABS(M182)/N182</f>
        <v>4.8062085450585164</v>
      </c>
      <c r="Z182" s="10">
        <f t="shared" ref="Z182:Z245" si="63">SQRT(0.004454*B182*B182+0.00309*C182*C182+0.007144*D182*D182)</f>
        <v>0.47930574793131786</v>
      </c>
      <c r="AA182">
        <f t="shared" si="46"/>
        <v>36.210000000000036</v>
      </c>
    </row>
    <row r="183" spans="1:27">
      <c r="A183" s="1">
        <f t="shared" si="47"/>
        <v>1007004</v>
      </c>
      <c r="B183" s="1">
        <v>4</v>
      </c>
      <c r="C183" s="1">
        <v>7</v>
      </c>
      <c r="D183" s="2">
        <v>1</v>
      </c>
      <c r="E183" s="5">
        <v>983.8</v>
      </c>
      <c r="F183" s="5">
        <v>954.92</v>
      </c>
      <c r="G183" s="5">
        <v>170.65</v>
      </c>
      <c r="H183" s="5">
        <v>799.12</v>
      </c>
      <c r="I183" s="5">
        <v>875.13</v>
      </c>
      <c r="J183" s="5">
        <v>55.62</v>
      </c>
      <c r="K183" s="6">
        <f t="shared" si="48"/>
        <v>891.46</v>
      </c>
      <c r="L183" s="6">
        <f t="shared" si="49"/>
        <v>184.67999999999995</v>
      </c>
      <c r="M183" s="6">
        <f t="shared" si="50"/>
        <v>915.02499999999998</v>
      </c>
      <c r="N183" s="5">
        <f t="shared" si="51"/>
        <v>89.74269733521497</v>
      </c>
      <c r="O183" s="6">
        <f t="shared" si="52"/>
        <v>79.789999999999964</v>
      </c>
      <c r="P183" s="6">
        <f t="shared" si="53"/>
        <v>179.48539467042994</v>
      </c>
      <c r="Q183" s="6">
        <f t="shared" si="54"/>
        <v>0.80794141006376752</v>
      </c>
      <c r="R183" s="9">
        <f t="shared" si="55"/>
        <v>0.58439295404842495</v>
      </c>
      <c r="S183" s="9">
        <f t="shared" si="56"/>
        <v>104.88999999999999</v>
      </c>
      <c r="T183">
        <f t="shared" si="57"/>
        <v>79.789999999999964</v>
      </c>
      <c r="U183" s="9">
        <f t="shared" si="58"/>
        <v>0.44454870629730014</v>
      </c>
      <c r="V183" s="9">
        <f t="shared" si="59"/>
        <v>0.26258403970161315</v>
      </c>
      <c r="W183" s="9">
        <f t="shared" si="60"/>
        <v>23.564999999999941</v>
      </c>
      <c r="X183">
        <f t="shared" si="61"/>
        <v>915.02499999999998</v>
      </c>
      <c r="Y183" s="9">
        <f t="shared" si="62"/>
        <v>10.196094246890269</v>
      </c>
      <c r="Z183" s="10">
        <f t="shared" si="63"/>
        <v>0.47939336666249355</v>
      </c>
      <c r="AA183">
        <f t="shared" ref="AA183:AA246" si="64">ABS(L183)</f>
        <v>184.67999999999995</v>
      </c>
    </row>
    <row r="184" spans="1:27">
      <c r="A184" s="1">
        <f t="shared" si="47"/>
        <v>4006001</v>
      </c>
      <c r="B184" s="1">
        <v>1</v>
      </c>
      <c r="C184" s="1">
        <v>6</v>
      </c>
      <c r="D184" s="2">
        <v>4</v>
      </c>
      <c r="E184" s="5">
        <v>202.7</v>
      </c>
      <c r="F184" s="5">
        <v>85.78</v>
      </c>
      <c r="G184" s="5">
        <v>28.13</v>
      </c>
      <c r="H184" s="5">
        <v>140.31</v>
      </c>
      <c r="I184" s="5">
        <v>193.19</v>
      </c>
      <c r="J184" s="5">
        <v>43.52</v>
      </c>
      <c r="K184" s="6">
        <f t="shared" si="48"/>
        <v>171.505</v>
      </c>
      <c r="L184" s="6">
        <f t="shared" si="49"/>
        <v>62.389999999999986</v>
      </c>
      <c r="M184" s="6">
        <f t="shared" si="50"/>
        <v>139.48500000000001</v>
      </c>
      <c r="N184" s="5">
        <f t="shared" si="51"/>
        <v>25.909878907474656</v>
      </c>
      <c r="O184" s="6">
        <f t="shared" si="52"/>
        <v>-107.41</v>
      </c>
      <c r="P184" s="6">
        <f t="shared" si="53"/>
        <v>51.819757814949313</v>
      </c>
      <c r="Q184" s="6">
        <f t="shared" si="54"/>
        <v>-0.41064265265023975</v>
      </c>
      <c r="R184" s="9">
        <f t="shared" si="55"/>
        <v>3.276742446507825</v>
      </c>
      <c r="S184" s="9">
        <f t="shared" si="56"/>
        <v>169.79999999999998</v>
      </c>
      <c r="T184">
        <f t="shared" si="57"/>
        <v>107.41</v>
      </c>
      <c r="U184" s="9">
        <f t="shared" si="58"/>
        <v>2.0727615204911984</v>
      </c>
      <c r="V184" s="9">
        <f t="shared" si="59"/>
        <v>1.2358220628643168</v>
      </c>
      <c r="W184" s="9">
        <f t="shared" si="60"/>
        <v>32.019999999999982</v>
      </c>
      <c r="X184">
        <f t="shared" si="61"/>
        <v>139.48500000000001</v>
      </c>
      <c r="Y184" s="9">
        <f t="shared" si="62"/>
        <v>5.3834678463032279</v>
      </c>
      <c r="Z184" s="10">
        <f t="shared" si="63"/>
        <v>0.47958106718259846</v>
      </c>
      <c r="AA184">
        <f t="shared" si="64"/>
        <v>62.389999999999986</v>
      </c>
    </row>
    <row r="185" spans="1:27">
      <c r="A185" s="1">
        <f t="shared" si="47"/>
        <v>2008001</v>
      </c>
      <c r="B185" s="1">
        <v>1</v>
      </c>
      <c r="C185" s="1">
        <v>8</v>
      </c>
      <c r="D185" s="2">
        <v>2</v>
      </c>
      <c r="E185" s="5">
        <v>254.75</v>
      </c>
      <c r="F185" s="5">
        <v>285.14999999999998</v>
      </c>
      <c r="G185" s="5">
        <v>60.48</v>
      </c>
      <c r="H185" s="5">
        <v>165.13</v>
      </c>
      <c r="I185" s="5">
        <v>91.06</v>
      </c>
      <c r="J185" s="5">
        <v>40.799999999999997</v>
      </c>
      <c r="K185" s="6">
        <f t="shared" si="48"/>
        <v>209.94</v>
      </c>
      <c r="L185" s="6">
        <f t="shared" si="49"/>
        <v>89.62</v>
      </c>
      <c r="M185" s="6">
        <f t="shared" si="50"/>
        <v>188.10499999999999</v>
      </c>
      <c r="N185" s="5">
        <f t="shared" si="51"/>
        <v>36.477631502058905</v>
      </c>
      <c r="O185" s="6">
        <f t="shared" si="52"/>
        <v>194.08999999999997</v>
      </c>
      <c r="P185" s="6">
        <f t="shared" si="53"/>
        <v>72.955263004117811</v>
      </c>
      <c r="Q185" s="6">
        <f t="shared" si="54"/>
        <v>0.37448595298904808</v>
      </c>
      <c r="R185" s="9">
        <f t="shared" si="55"/>
        <v>1.4319734546649963</v>
      </c>
      <c r="S185" s="9">
        <f t="shared" si="56"/>
        <v>104.46999999999997</v>
      </c>
      <c r="T185">
        <f t="shared" si="57"/>
        <v>194.08999999999997</v>
      </c>
      <c r="U185" s="9">
        <f t="shared" si="58"/>
        <v>2.6603975094852985</v>
      </c>
      <c r="V185" s="9">
        <f t="shared" si="59"/>
        <v>0.59858601287661939</v>
      </c>
      <c r="W185" s="9">
        <f t="shared" si="60"/>
        <v>21.835000000000008</v>
      </c>
      <c r="X185">
        <f t="shared" si="61"/>
        <v>188.10499999999999</v>
      </c>
      <c r="Y185" s="9">
        <f t="shared" si="62"/>
        <v>5.1567218663685113</v>
      </c>
      <c r="Z185" s="10">
        <f t="shared" si="63"/>
        <v>0.4804060782296577</v>
      </c>
      <c r="AA185">
        <f t="shared" si="64"/>
        <v>89.62</v>
      </c>
    </row>
    <row r="186" spans="1:27">
      <c r="A186" s="1">
        <f t="shared" si="47"/>
        <v>5002003</v>
      </c>
      <c r="B186" s="1">
        <v>3</v>
      </c>
      <c r="C186" s="1">
        <v>2</v>
      </c>
      <c r="D186" s="2">
        <v>5</v>
      </c>
      <c r="E186" s="5">
        <v>415.3</v>
      </c>
      <c r="F186" s="5">
        <v>409.48</v>
      </c>
      <c r="G186" s="5">
        <v>57.93</v>
      </c>
      <c r="H186" s="5">
        <v>523.23</v>
      </c>
      <c r="I186" s="5">
        <v>525.28</v>
      </c>
      <c r="J186" s="5">
        <v>55.03</v>
      </c>
      <c r="K186" s="6">
        <f t="shared" si="48"/>
        <v>469.26499999999999</v>
      </c>
      <c r="L186" s="6">
        <f t="shared" si="49"/>
        <v>-107.93</v>
      </c>
      <c r="M186" s="6">
        <f t="shared" si="50"/>
        <v>467.38</v>
      </c>
      <c r="N186" s="5">
        <f t="shared" si="51"/>
        <v>39.950550058791428</v>
      </c>
      <c r="O186" s="6">
        <f t="shared" si="52"/>
        <v>-115.79999999999995</v>
      </c>
      <c r="P186" s="6">
        <f t="shared" si="53"/>
        <v>79.901100117582857</v>
      </c>
      <c r="Q186" s="6">
        <f t="shared" si="54"/>
        <v>5.1311789829174427E-2</v>
      </c>
      <c r="R186" s="9">
        <f t="shared" si="55"/>
        <v>9.8496766482794568E-2</v>
      </c>
      <c r="S186" s="9">
        <f t="shared" si="56"/>
        <v>7.8699999999999477</v>
      </c>
      <c r="T186">
        <f t="shared" si="57"/>
        <v>115.79999999999995</v>
      </c>
      <c r="U186" s="9">
        <f t="shared" si="58"/>
        <v>1.4492916847150803</v>
      </c>
      <c r="V186" s="9">
        <f t="shared" si="59"/>
        <v>4.7183330322761903E-2</v>
      </c>
      <c r="W186" s="9">
        <f t="shared" si="60"/>
        <v>1.8849999999999909</v>
      </c>
      <c r="X186">
        <f t="shared" si="61"/>
        <v>467.38</v>
      </c>
      <c r="Y186" s="9">
        <f t="shared" si="62"/>
        <v>11.698962825598178</v>
      </c>
      <c r="Z186" s="10">
        <f t="shared" si="63"/>
        <v>0.48067244564256023</v>
      </c>
      <c r="AA186">
        <f t="shared" si="64"/>
        <v>107.93</v>
      </c>
    </row>
    <row r="187" spans="1:27">
      <c r="A187" s="1">
        <f t="shared" si="47"/>
        <v>4005003</v>
      </c>
      <c r="B187" s="1">
        <v>3</v>
      </c>
      <c r="C187" s="1">
        <v>5</v>
      </c>
      <c r="D187" s="2">
        <v>4</v>
      </c>
      <c r="E187" s="5">
        <v>5486.04</v>
      </c>
      <c r="F187" s="5">
        <v>5640.46</v>
      </c>
      <c r="G187" s="5">
        <v>207.16</v>
      </c>
      <c r="H187" s="5">
        <v>5541.72</v>
      </c>
      <c r="I187" s="5">
        <v>5842.29</v>
      </c>
      <c r="J187" s="5">
        <v>279.37</v>
      </c>
      <c r="K187" s="6">
        <f t="shared" si="48"/>
        <v>5513.88</v>
      </c>
      <c r="L187" s="6">
        <f t="shared" si="49"/>
        <v>-55.680000000000291</v>
      </c>
      <c r="M187" s="6">
        <f t="shared" si="50"/>
        <v>5741.375</v>
      </c>
      <c r="N187" s="5">
        <f t="shared" si="51"/>
        <v>173.89857855945803</v>
      </c>
      <c r="O187" s="6">
        <f t="shared" si="52"/>
        <v>-201.82999999999993</v>
      </c>
      <c r="P187" s="6">
        <f t="shared" si="53"/>
        <v>347.79715711891606</v>
      </c>
      <c r="Q187" s="6">
        <f t="shared" si="54"/>
        <v>-0.29043898742062263</v>
      </c>
      <c r="R187" s="9">
        <f t="shared" si="55"/>
        <v>0.42021620076103494</v>
      </c>
      <c r="S187" s="9">
        <f t="shared" si="56"/>
        <v>146.14999999999964</v>
      </c>
      <c r="T187">
        <f t="shared" si="57"/>
        <v>201.82999999999993</v>
      </c>
      <c r="U187" s="9">
        <f t="shared" si="58"/>
        <v>0.58030951624768978</v>
      </c>
      <c r="V187" s="9">
        <f t="shared" si="59"/>
        <v>1.3082050577096385</v>
      </c>
      <c r="W187" s="9">
        <f t="shared" si="60"/>
        <v>227.49499999999989</v>
      </c>
      <c r="X187">
        <f t="shared" si="61"/>
        <v>5741.375</v>
      </c>
      <c r="Y187" s="9">
        <f t="shared" si="62"/>
        <v>33.015652270193542</v>
      </c>
      <c r="Z187" s="10">
        <f t="shared" si="63"/>
        <v>0.4812899334081277</v>
      </c>
      <c r="AA187">
        <f t="shared" si="64"/>
        <v>55.680000000000291</v>
      </c>
    </row>
    <row r="188" spans="1:27">
      <c r="A188" s="1">
        <f t="shared" si="47"/>
        <v>5004001</v>
      </c>
      <c r="B188" s="1">
        <v>1</v>
      </c>
      <c r="C188" s="1">
        <v>4</v>
      </c>
      <c r="D188" s="2">
        <v>5</v>
      </c>
      <c r="E188" s="5">
        <v>452.85</v>
      </c>
      <c r="F188" s="5">
        <v>428.62</v>
      </c>
      <c r="G188" s="5">
        <v>35.65</v>
      </c>
      <c r="H188" s="5">
        <v>473.29</v>
      </c>
      <c r="I188" s="5">
        <v>498</v>
      </c>
      <c r="J188" s="5">
        <v>53.62</v>
      </c>
      <c r="K188" s="6">
        <f t="shared" si="48"/>
        <v>463.07000000000005</v>
      </c>
      <c r="L188" s="6">
        <f t="shared" si="49"/>
        <v>-20.439999999999998</v>
      </c>
      <c r="M188" s="6">
        <f t="shared" si="50"/>
        <v>463.31</v>
      </c>
      <c r="N188" s="5">
        <f t="shared" si="51"/>
        <v>32.19482450643271</v>
      </c>
      <c r="O188" s="6">
        <f t="shared" si="52"/>
        <v>-69.38</v>
      </c>
      <c r="P188" s="6">
        <f t="shared" si="53"/>
        <v>64.389649012865419</v>
      </c>
      <c r="Q188" s="6">
        <f t="shared" si="54"/>
        <v>-0.38692028264457229</v>
      </c>
      <c r="R188" s="9">
        <f t="shared" si="55"/>
        <v>0.76006005235750718</v>
      </c>
      <c r="S188" s="9">
        <f t="shared" si="56"/>
        <v>48.94</v>
      </c>
      <c r="T188">
        <f t="shared" si="57"/>
        <v>69.38</v>
      </c>
      <c r="U188" s="9">
        <f t="shared" si="58"/>
        <v>1.0775023790879412</v>
      </c>
      <c r="V188" s="9">
        <f t="shared" si="59"/>
        <v>7.4546143263492202E-3</v>
      </c>
      <c r="W188" s="9">
        <f t="shared" si="60"/>
        <v>0.23999999999995225</v>
      </c>
      <c r="X188">
        <f t="shared" si="61"/>
        <v>463.31</v>
      </c>
      <c r="Y188" s="9">
        <f t="shared" si="62"/>
        <v>14.390822348089769</v>
      </c>
      <c r="Z188" s="10">
        <f t="shared" si="63"/>
        <v>0.48217631629933877</v>
      </c>
      <c r="AA188">
        <f t="shared" si="64"/>
        <v>20.439999999999998</v>
      </c>
    </row>
    <row r="189" spans="1:27">
      <c r="A189" s="1">
        <f t="shared" si="47"/>
        <v>3007002</v>
      </c>
      <c r="B189" s="1">
        <v>2</v>
      </c>
      <c r="C189" s="1">
        <v>7</v>
      </c>
      <c r="D189" s="2">
        <v>3</v>
      </c>
      <c r="E189" s="5">
        <v>62.48</v>
      </c>
      <c r="F189" s="5">
        <v>55.59</v>
      </c>
      <c r="G189" s="5">
        <v>49.88</v>
      </c>
      <c r="H189" s="5">
        <v>59.87</v>
      </c>
      <c r="I189" s="5">
        <v>7.54</v>
      </c>
      <c r="J189" s="5">
        <v>29.6</v>
      </c>
      <c r="K189" s="6">
        <f t="shared" si="48"/>
        <v>61.174999999999997</v>
      </c>
      <c r="L189" s="6">
        <f t="shared" si="49"/>
        <v>2.6099999999999994</v>
      </c>
      <c r="M189" s="6">
        <f t="shared" si="50"/>
        <v>31.565000000000001</v>
      </c>
      <c r="N189" s="5">
        <f t="shared" si="51"/>
        <v>29.000751714395271</v>
      </c>
      <c r="O189" s="6">
        <f t="shared" si="52"/>
        <v>48.050000000000004</v>
      </c>
      <c r="P189" s="6">
        <f t="shared" si="53"/>
        <v>58.001503428790542</v>
      </c>
      <c r="Q189" s="6">
        <f t="shared" si="54"/>
        <v>0.4791233177447638</v>
      </c>
      <c r="R189" s="9">
        <f t="shared" si="55"/>
        <v>0.78342796847994611</v>
      </c>
      <c r="S189" s="9">
        <f t="shared" si="56"/>
        <v>45.440000000000005</v>
      </c>
      <c r="T189">
        <f t="shared" si="57"/>
        <v>48.050000000000004</v>
      </c>
      <c r="U189" s="9">
        <f t="shared" si="58"/>
        <v>0.82842680205680919</v>
      </c>
      <c r="V189" s="9">
        <f t="shared" si="59"/>
        <v>1.0210080170198592</v>
      </c>
      <c r="W189" s="9">
        <f t="shared" si="60"/>
        <v>29.609999999999996</v>
      </c>
      <c r="X189">
        <f t="shared" si="61"/>
        <v>31.565000000000001</v>
      </c>
      <c r="Y189" s="9">
        <f t="shared" si="62"/>
        <v>1.0884200627231293</v>
      </c>
      <c r="Z189" s="10">
        <f t="shared" si="63"/>
        <v>0.48324114063270729</v>
      </c>
      <c r="AA189">
        <f t="shared" si="64"/>
        <v>2.6099999999999994</v>
      </c>
    </row>
    <row r="190" spans="1:27">
      <c r="A190" s="1">
        <f t="shared" si="47"/>
        <v>4004004</v>
      </c>
      <c r="B190" s="1">
        <v>4</v>
      </c>
      <c r="C190" s="1">
        <v>4</v>
      </c>
      <c r="D190" s="2">
        <v>4</v>
      </c>
      <c r="E190" s="5">
        <v>2451.15</v>
      </c>
      <c r="F190" s="5">
        <v>2432.9299999999998</v>
      </c>
      <c r="G190" s="5">
        <v>94.15</v>
      </c>
      <c r="H190" s="5">
        <v>2377.88</v>
      </c>
      <c r="I190" s="5">
        <v>2166.87</v>
      </c>
      <c r="J190" s="5">
        <v>118.26</v>
      </c>
      <c r="K190" s="6">
        <f t="shared" si="48"/>
        <v>2414.5150000000003</v>
      </c>
      <c r="L190" s="6">
        <f t="shared" si="49"/>
        <v>73.269999999999982</v>
      </c>
      <c r="M190" s="6">
        <f t="shared" si="50"/>
        <v>2299.8999999999996</v>
      </c>
      <c r="N190" s="5">
        <f t="shared" si="51"/>
        <v>75.58050360377338</v>
      </c>
      <c r="O190" s="6">
        <f t="shared" si="52"/>
        <v>266.05999999999995</v>
      </c>
      <c r="P190" s="6">
        <f t="shared" si="53"/>
        <v>151.16100720754676</v>
      </c>
      <c r="Q190" s="6">
        <f t="shared" si="54"/>
        <v>-0.22412619351225857</v>
      </c>
      <c r="R190" s="9">
        <f t="shared" si="55"/>
        <v>1.2753950477142286</v>
      </c>
      <c r="S190" s="9">
        <f t="shared" si="56"/>
        <v>192.78999999999996</v>
      </c>
      <c r="T190">
        <f t="shared" si="57"/>
        <v>266.05999999999995</v>
      </c>
      <c r="U190" s="9">
        <f t="shared" si="58"/>
        <v>1.7601099973797794</v>
      </c>
      <c r="V190" s="9">
        <f t="shared" si="59"/>
        <v>1.5164625073268037</v>
      </c>
      <c r="W190" s="9">
        <f t="shared" si="60"/>
        <v>114.61500000000069</v>
      </c>
      <c r="X190">
        <f t="shared" si="61"/>
        <v>2299.8999999999996</v>
      </c>
      <c r="Y190" s="9">
        <f t="shared" si="62"/>
        <v>30.42980517908558</v>
      </c>
      <c r="Z190" s="10">
        <f t="shared" si="63"/>
        <v>0.48477623704137973</v>
      </c>
      <c r="AA190">
        <f t="shared" si="64"/>
        <v>73.269999999999982</v>
      </c>
    </row>
    <row r="191" spans="1:27">
      <c r="A191" s="1">
        <f t="shared" si="47"/>
        <v>3002006</v>
      </c>
      <c r="B191" s="1">
        <v>6</v>
      </c>
      <c r="C191" s="1">
        <v>2</v>
      </c>
      <c r="D191" s="2">
        <v>3</v>
      </c>
      <c r="E191" s="5">
        <v>1485.34</v>
      </c>
      <c r="F191" s="5">
        <v>1355</v>
      </c>
      <c r="G191" s="5">
        <v>105.35</v>
      </c>
      <c r="H191" s="5">
        <v>1444.7</v>
      </c>
      <c r="I191" s="5">
        <v>1499.02</v>
      </c>
      <c r="J191" s="5">
        <v>89.1</v>
      </c>
      <c r="K191" s="6">
        <f t="shared" si="48"/>
        <v>1465.02</v>
      </c>
      <c r="L191" s="6">
        <f t="shared" si="49"/>
        <v>40.639999999999873</v>
      </c>
      <c r="M191" s="6">
        <f t="shared" si="50"/>
        <v>1427.01</v>
      </c>
      <c r="N191" s="5">
        <f t="shared" si="51"/>
        <v>68.988101329142253</v>
      </c>
      <c r="O191" s="6">
        <f t="shared" si="52"/>
        <v>-144.01999999999998</v>
      </c>
      <c r="P191" s="6">
        <f t="shared" si="53"/>
        <v>137.97620265828451</v>
      </c>
      <c r="Q191" s="6">
        <f t="shared" si="54"/>
        <v>0.16597892073944326</v>
      </c>
      <c r="R191" s="9">
        <f t="shared" si="55"/>
        <v>1.3383467325690479</v>
      </c>
      <c r="S191" s="9">
        <f t="shared" si="56"/>
        <v>184.65999999999985</v>
      </c>
      <c r="T191">
        <f t="shared" si="57"/>
        <v>144.01999999999998</v>
      </c>
      <c r="U191" s="9">
        <f t="shared" si="58"/>
        <v>1.0438031865298083</v>
      </c>
      <c r="V191" s="9">
        <f t="shared" si="59"/>
        <v>0.55096457603107918</v>
      </c>
      <c r="W191" s="9">
        <f t="shared" si="60"/>
        <v>38.009999999999991</v>
      </c>
      <c r="X191">
        <f t="shared" si="61"/>
        <v>1427.01</v>
      </c>
      <c r="Y191" s="9">
        <f t="shared" si="62"/>
        <v>20.684871340229162</v>
      </c>
      <c r="Z191" s="10">
        <f t="shared" si="63"/>
        <v>0.48682645778552341</v>
      </c>
      <c r="AA191">
        <f t="shared" si="64"/>
        <v>40.639999999999873</v>
      </c>
    </row>
    <row r="192" spans="1:27">
      <c r="A192" s="1">
        <f t="shared" si="47"/>
        <v>1002007</v>
      </c>
      <c r="B192" s="1">
        <v>7</v>
      </c>
      <c r="C192" s="1">
        <v>2</v>
      </c>
      <c r="D192" s="2">
        <v>1</v>
      </c>
      <c r="E192" s="5">
        <v>1013.94</v>
      </c>
      <c r="F192" s="5">
        <v>1035.76</v>
      </c>
      <c r="G192" s="5">
        <v>141.33000000000001</v>
      </c>
      <c r="H192" s="5">
        <v>1135.8499999999999</v>
      </c>
      <c r="I192" s="5">
        <v>1036.81</v>
      </c>
      <c r="J192" s="5">
        <v>64.400000000000006</v>
      </c>
      <c r="K192" s="6">
        <f t="shared" si="48"/>
        <v>1074.895</v>
      </c>
      <c r="L192" s="6">
        <f t="shared" si="49"/>
        <v>-121.90999999999985</v>
      </c>
      <c r="M192" s="6">
        <f t="shared" si="50"/>
        <v>1036.2849999999999</v>
      </c>
      <c r="N192" s="5">
        <f t="shared" si="51"/>
        <v>77.65553570094022</v>
      </c>
      <c r="O192" s="6">
        <f t="shared" si="52"/>
        <v>-1.0499999999999545</v>
      </c>
      <c r="P192" s="6">
        <f t="shared" si="53"/>
        <v>155.31107140188044</v>
      </c>
      <c r="Q192" s="6">
        <f t="shared" si="54"/>
        <v>0.65612793308470596</v>
      </c>
      <c r="R192" s="9">
        <f t="shared" si="55"/>
        <v>0.77818019609989364</v>
      </c>
      <c r="S192" s="9">
        <f t="shared" si="56"/>
        <v>120.8599999999999</v>
      </c>
      <c r="T192">
        <f t="shared" si="57"/>
        <v>1.0499999999999545</v>
      </c>
      <c r="U192" s="9">
        <f t="shared" si="58"/>
        <v>6.7606255659842266E-3</v>
      </c>
      <c r="V192" s="9">
        <f t="shared" si="59"/>
        <v>0.49719572019554886</v>
      </c>
      <c r="W192" s="9">
        <f t="shared" si="60"/>
        <v>38.610000000000127</v>
      </c>
      <c r="X192">
        <f t="shared" si="61"/>
        <v>1036.2849999999999</v>
      </c>
      <c r="Y192" s="9">
        <f t="shared" si="62"/>
        <v>13.344637837421459</v>
      </c>
      <c r="Z192" s="10">
        <f t="shared" si="63"/>
        <v>0.48759614436539594</v>
      </c>
      <c r="AA192">
        <f t="shared" si="64"/>
        <v>121.90999999999985</v>
      </c>
    </row>
    <row r="193" spans="1:27">
      <c r="A193" s="1">
        <f t="shared" si="47"/>
        <v>4002005</v>
      </c>
      <c r="B193" s="1">
        <v>5</v>
      </c>
      <c r="C193" s="1">
        <v>2</v>
      </c>
      <c r="D193" s="2">
        <v>4</v>
      </c>
      <c r="E193" s="5">
        <v>605.75</v>
      </c>
      <c r="F193" s="5">
        <v>699.12</v>
      </c>
      <c r="G193" s="5">
        <v>58.02</v>
      </c>
      <c r="H193" s="5">
        <v>522.05999999999995</v>
      </c>
      <c r="I193" s="5">
        <v>433.21</v>
      </c>
      <c r="J193" s="5">
        <v>65.510000000000005</v>
      </c>
      <c r="K193" s="6">
        <f t="shared" si="48"/>
        <v>563.90499999999997</v>
      </c>
      <c r="L193" s="6">
        <f t="shared" si="49"/>
        <v>83.690000000000055</v>
      </c>
      <c r="M193" s="6">
        <f t="shared" si="50"/>
        <v>566.16499999999996</v>
      </c>
      <c r="N193" s="5">
        <f t="shared" si="51"/>
        <v>43.754658323428835</v>
      </c>
      <c r="O193" s="6">
        <f t="shared" si="52"/>
        <v>265.91000000000003</v>
      </c>
      <c r="P193" s="6">
        <f t="shared" si="53"/>
        <v>87.50931664685767</v>
      </c>
      <c r="Q193" s="6">
        <f t="shared" si="54"/>
        <v>-0.12082190365859065</v>
      </c>
      <c r="R193" s="9">
        <f t="shared" si="55"/>
        <v>2.082292571605211</v>
      </c>
      <c r="S193" s="9">
        <f t="shared" si="56"/>
        <v>182.21999999999997</v>
      </c>
      <c r="T193">
        <f t="shared" si="57"/>
        <v>265.91000000000003</v>
      </c>
      <c r="U193" s="9">
        <f t="shared" si="58"/>
        <v>3.0386478856082859</v>
      </c>
      <c r="V193" s="9">
        <f t="shared" si="59"/>
        <v>5.1651643198636361E-2</v>
      </c>
      <c r="W193" s="9">
        <f t="shared" si="60"/>
        <v>2.2599999999999909</v>
      </c>
      <c r="X193">
        <f t="shared" si="61"/>
        <v>566.16499999999996</v>
      </c>
      <c r="Y193" s="9">
        <f t="shared" si="62"/>
        <v>12.939536536086758</v>
      </c>
      <c r="Z193" s="10">
        <f t="shared" si="63"/>
        <v>0.48786678509609566</v>
      </c>
      <c r="AA193">
        <f t="shared" si="64"/>
        <v>83.690000000000055</v>
      </c>
    </row>
    <row r="194" spans="1:27">
      <c r="A194" s="1">
        <f t="shared" si="47"/>
        <v>2004006</v>
      </c>
      <c r="B194" s="1">
        <v>6</v>
      </c>
      <c r="C194" s="1">
        <v>4</v>
      </c>
      <c r="D194" s="2">
        <v>2</v>
      </c>
      <c r="E194" s="5">
        <v>1224.95</v>
      </c>
      <c r="F194" s="5">
        <v>1546.76</v>
      </c>
      <c r="G194" s="5">
        <v>191.86</v>
      </c>
      <c r="H194" s="5">
        <v>1281.92</v>
      </c>
      <c r="I194" s="5">
        <v>1344.56</v>
      </c>
      <c r="J194" s="5">
        <v>72.47</v>
      </c>
      <c r="K194" s="6">
        <f t="shared" si="48"/>
        <v>1253.4349999999999</v>
      </c>
      <c r="L194" s="6">
        <f t="shared" si="49"/>
        <v>-56.970000000000027</v>
      </c>
      <c r="M194" s="6">
        <f t="shared" si="50"/>
        <v>1445.6599999999999</v>
      </c>
      <c r="N194" s="5">
        <f t="shared" si="51"/>
        <v>102.54530766934195</v>
      </c>
      <c r="O194" s="6">
        <f t="shared" si="52"/>
        <v>202.20000000000005</v>
      </c>
      <c r="P194" s="6">
        <f t="shared" si="53"/>
        <v>205.0906153386839</v>
      </c>
      <c r="Q194" s="6">
        <f t="shared" si="54"/>
        <v>0.75027907090031665</v>
      </c>
      <c r="R194" s="9">
        <f t="shared" si="55"/>
        <v>1.263685320617963</v>
      </c>
      <c r="S194" s="9">
        <f t="shared" si="56"/>
        <v>259.17000000000007</v>
      </c>
      <c r="T194">
        <f t="shared" si="57"/>
        <v>202.20000000000005</v>
      </c>
      <c r="U194" s="9">
        <f t="shared" si="58"/>
        <v>0.98590566743431762</v>
      </c>
      <c r="V194" s="9">
        <f t="shared" si="59"/>
        <v>1.874537259372518</v>
      </c>
      <c r="W194" s="9">
        <f t="shared" si="60"/>
        <v>192.22499999999991</v>
      </c>
      <c r="X194">
        <f t="shared" si="61"/>
        <v>1445.6599999999999</v>
      </c>
      <c r="Y194" s="9">
        <f t="shared" si="62"/>
        <v>14.097768419219536</v>
      </c>
      <c r="Z194" s="10">
        <f t="shared" si="63"/>
        <v>0.48822126131499022</v>
      </c>
      <c r="AA194">
        <f t="shared" si="64"/>
        <v>56.970000000000027</v>
      </c>
    </row>
    <row r="195" spans="1:27">
      <c r="A195" s="1">
        <f t="shared" si="47"/>
        <v>4006002</v>
      </c>
      <c r="B195" s="1">
        <v>2</v>
      </c>
      <c r="C195" s="1">
        <v>6</v>
      </c>
      <c r="D195" s="2">
        <v>4</v>
      </c>
      <c r="E195" s="5">
        <v>1671.76</v>
      </c>
      <c r="F195" s="5">
        <v>1709.32</v>
      </c>
      <c r="G195" s="5">
        <v>83.93</v>
      </c>
      <c r="H195" s="5">
        <v>1597.37</v>
      </c>
      <c r="I195" s="5">
        <v>1561.56</v>
      </c>
      <c r="J195" s="5">
        <v>89.53</v>
      </c>
      <c r="K195" s="6">
        <f t="shared" si="48"/>
        <v>1634.5650000000001</v>
      </c>
      <c r="L195" s="6">
        <f t="shared" si="49"/>
        <v>74.3900000000001</v>
      </c>
      <c r="M195" s="6">
        <f t="shared" si="50"/>
        <v>1635.44</v>
      </c>
      <c r="N195" s="5">
        <f t="shared" si="51"/>
        <v>61.359322437588901</v>
      </c>
      <c r="O195" s="6">
        <f t="shared" si="52"/>
        <v>147.76</v>
      </c>
      <c r="P195" s="6">
        <f t="shared" si="53"/>
        <v>122.7186448751778</v>
      </c>
      <c r="Q195" s="6">
        <f t="shared" si="54"/>
        <v>-6.4500973176002563E-2</v>
      </c>
      <c r="R195" s="9">
        <f t="shared" si="55"/>
        <v>0.59787166061544716</v>
      </c>
      <c r="S195" s="9">
        <f t="shared" si="56"/>
        <v>73.369999999999891</v>
      </c>
      <c r="T195">
        <f t="shared" si="57"/>
        <v>147.76</v>
      </c>
      <c r="U195" s="9">
        <f t="shared" si="58"/>
        <v>1.2040550166626496</v>
      </c>
      <c r="V195" s="9">
        <f t="shared" si="59"/>
        <v>1.4260261770165383E-2</v>
      </c>
      <c r="W195" s="9">
        <f t="shared" si="60"/>
        <v>0.875</v>
      </c>
      <c r="X195">
        <f t="shared" si="61"/>
        <v>1635.44</v>
      </c>
      <c r="Y195" s="9">
        <f t="shared" si="62"/>
        <v>26.653488582170599</v>
      </c>
      <c r="Z195" s="10">
        <f t="shared" si="63"/>
        <v>0.49331531498626718</v>
      </c>
      <c r="AA195">
        <f t="shared" si="64"/>
        <v>74.3900000000001</v>
      </c>
    </row>
    <row r="196" spans="1:27">
      <c r="A196" s="1">
        <f t="shared" si="47"/>
        <v>2008002</v>
      </c>
      <c r="B196" s="1">
        <v>2</v>
      </c>
      <c r="C196" s="1">
        <v>8</v>
      </c>
      <c r="D196" s="2">
        <v>2</v>
      </c>
      <c r="E196" s="5">
        <v>989.53</v>
      </c>
      <c r="F196" s="5">
        <v>1190.56</v>
      </c>
      <c r="G196" s="5">
        <v>121.48</v>
      </c>
      <c r="H196" s="5">
        <v>983.25</v>
      </c>
      <c r="I196" s="5">
        <v>970.56</v>
      </c>
      <c r="J196" s="5">
        <v>55.14</v>
      </c>
      <c r="K196" s="6">
        <f t="shared" si="48"/>
        <v>986.39</v>
      </c>
      <c r="L196" s="6">
        <f t="shared" si="49"/>
        <v>6.2799999999999727</v>
      </c>
      <c r="M196" s="6">
        <f t="shared" si="50"/>
        <v>1080.56</v>
      </c>
      <c r="N196" s="5">
        <f t="shared" si="51"/>
        <v>66.704216508403732</v>
      </c>
      <c r="O196" s="6">
        <f t="shared" si="52"/>
        <v>220</v>
      </c>
      <c r="P196" s="6">
        <f t="shared" si="53"/>
        <v>133.40843301680746</v>
      </c>
      <c r="Q196" s="6">
        <f t="shared" si="54"/>
        <v>0.65833778425547851</v>
      </c>
      <c r="R196" s="9">
        <f t="shared" si="55"/>
        <v>1.6019976786105756</v>
      </c>
      <c r="S196" s="9">
        <f t="shared" si="56"/>
        <v>213.72000000000003</v>
      </c>
      <c r="T196">
        <f t="shared" si="57"/>
        <v>220</v>
      </c>
      <c r="U196" s="9">
        <f t="shared" si="58"/>
        <v>1.6490711645813523</v>
      </c>
      <c r="V196" s="9">
        <f t="shared" si="59"/>
        <v>1.4117548324420532</v>
      </c>
      <c r="W196" s="9">
        <f t="shared" si="60"/>
        <v>94.169999999999959</v>
      </c>
      <c r="X196">
        <f t="shared" si="61"/>
        <v>1080.56</v>
      </c>
      <c r="Y196" s="9">
        <f t="shared" si="62"/>
        <v>16.199275796363871</v>
      </c>
      <c r="Z196" s="10">
        <f t="shared" si="63"/>
        <v>0.49411739495791884</v>
      </c>
      <c r="AA196">
        <f t="shared" si="64"/>
        <v>6.2799999999999727</v>
      </c>
    </row>
    <row r="197" spans="1:27">
      <c r="A197" s="1">
        <f t="shared" si="47"/>
        <v>1005006</v>
      </c>
      <c r="B197" s="1">
        <v>6</v>
      </c>
      <c r="C197" s="1">
        <v>5</v>
      </c>
      <c r="D197" s="2">
        <v>1</v>
      </c>
      <c r="E197" s="5">
        <v>139.91</v>
      </c>
      <c r="F197" s="5">
        <v>-8.15</v>
      </c>
      <c r="G197" s="5">
        <v>99.38</v>
      </c>
      <c r="H197" s="5">
        <v>149.4</v>
      </c>
      <c r="I197" s="5">
        <v>184.38</v>
      </c>
      <c r="J197" s="5">
        <v>30.76</v>
      </c>
      <c r="K197" s="6">
        <f t="shared" si="48"/>
        <v>144.655</v>
      </c>
      <c r="L197" s="6">
        <f t="shared" si="49"/>
        <v>-9.4900000000000091</v>
      </c>
      <c r="M197" s="6">
        <f t="shared" si="50"/>
        <v>88.114999999999995</v>
      </c>
      <c r="N197" s="5">
        <f t="shared" si="51"/>
        <v>52.015771646684236</v>
      </c>
      <c r="O197" s="6">
        <f t="shared" si="52"/>
        <v>-192.53</v>
      </c>
      <c r="P197" s="6">
        <f t="shared" si="53"/>
        <v>104.03154329336847</v>
      </c>
      <c r="Q197" s="6">
        <f t="shared" si="54"/>
        <v>0.82514720636389038</v>
      </c>
      <c r="R197" s="9">
        <f t="shared" si="55"/>
        <v>1.7594663522757519</v>
      </c>
      <c r="S197" s="9">
        <f t="shared" si="56"/>
        <v>183.04</v>
      </c>
      <c r="T197">
        <f t="shared" si="57"/>
        <v>192.53</v>
      </c>
      <c r="U197" s="9">
        <f t="shared" si="58"/>
        <v>1.8506886844605035</v>
      </c>
      <c r="V197" s="9">
        <f t="shared" si="59"/>
        <v>1.0869780109011258</v>
      </c>
      <c r="W197" s="9">
        <f t="shared" si="60"/>
        <v>56.540000000000006</v>
      </c>
      <c r="X197">
        <f t="shared" si="61"/>
        <v>88.114999999999995</v>
      </c>
      <c r="Y197" s="9">
        <f t="shared" si="62"/>
        <v>1.6940054373992339</v>
      </c>
      <c r="Z197" s="10">
        <f t="shared" si="63"/>
        <v>0.49471001607002052</v>
      </c>
      <c r="AA197">
        <f t="shared" si="64"/>
        <v>9.4900000000000091</v>
      </c>
    </row>
    <row r="198" spans="1:27">
      <c r="A198" s="1">
        <f t="shared" si="47"/>
        <v>5004002</v>
      </c>
      <c r="B198" s="1">
        <v>2</v>
      </c>
      <c r="C198" s="1">
        <v>4</v>
      </c>
      <c r="D198" s="2">
        <v>5</v>
      </c>
      <c r="E198" s="5">
        <v>302.85000000000002</v>
      </c>
      <c r="F198" s="5">
        <v>224.72</v>
      </c>
      <c r="G198" s="5">
        <v>47.01</v>
      </c>
      <c r="H198" s="5">
        <v>310.97000000000003</v>
      </c>
      <c r="I198" s="5">
        <v>299.13</v>
      </c>
      <c r="J198" s="5">
        <v>50.5</v>
      </c>
      <c r="K198" s="6">
        <f t="shared" si="48"/>
        <v>306.91000000000003</v>
      </c>
      <c r="L198" s="6">
        <f t="shared" si="49"/>
        <v>-8.1200000000000045</v>
      </c>
      <c r="M198" s="6">
        <f t="shared" si="50"/>
        <v>261.92500000000001</v>
      </c>
      <c r="N198" s="5">
        <f t="shared" si="51"/>
        <v>34.497065454904998</v>
      </c>
      <c r="O198" s="6">
        <f t="shared" si="52"/>
        <v>-74.41</v>
      </c>
      <c r="P198" s="6">
        <f t="shared" si="53"/>
        <v>68.994130909809996</v>
      </c>
      <c r="Q198" s="6">
        <f t="shared" si="54"/>
        <v>-7.1490821343458577E-2</v>
      </c>
      <c r="R198" s="9">
        <f t="shared" si="55"/>
        <v>0.96080636317682033</v>
      </c>
      <c r="S198" s="9">
        <f t="shared" si="56"/>
        <v>66.289999999999992</v>
      </c>
      <c r="T198">
        <f t="shared" si="57"/>
        <v>74.41</v>
      </c>
      <c r="U198" s="9">
        <f t="shared" si="58"/>
        <v>1.0784975333230835</v>
      </c>
      <c r="V198" s="9">
        <f t="shared" si="59"/>
        <v>1.3040239628151842</v>
      </c>
      <c r="W198" s="9">
        <f t="shared" si="60"/>
        <v>44.985000000000014</v>
      </c>
      <c r="X198">
        <f t="shared" si="61"/>
        <v>261.92500000000001</v>
      </c>
      <c r="Y198" s="9">
        <f t="shared" si="62"/>
        <v>7.5926748129458055</v>
      </c>
      <c r="Z198" s="10">
        <f t="shared" si="63"/>
        <v>0.49583868344452514</v>
      </c>
      <c r="AA198">
        <f t="shared" si="64"/>
        <v>8.1200000000000045</v>
      </c>
    </row>
    <row r="199" spans="1:27">
      <c r="A199" s="1">
        <f t="shared" si="47"/>
        <v>5003003</v>
      </c>
      <c r="B199" s="1">
        <v>3</v>
      </c>
      <c r="C199" s="1">
        <v>3</v>
      </c>
      <c r="D199" s="2">
        <v>5</v>
      </c>
      <c r="E199" s="5">
        <v>1642.44</v>
      </c>
      <c r="F199" s="5">
        <v>1618.06</v>
      </c>
      <c r="G199" s="5">
        <v>104.6</v>
      </c>
      <c r="H199" s="5">
        <v>1647.62</v>
      </c>
      <c r="I199" s="5">
        <v>1633.38</v>
      </c>
      <c r="J199" s="5">
        <v>92.92</v>
      </c>
      <c r="K199" s="6">
        <f t="shared" si="48"/>
        <v>1645.03</v>
      </c>
      <c r="L199" s="6">
        <f t="shared" si="49"/>
        <v>-5.1799999999998363</v>
      </c>
      <c r="M199" s="6">
        <f t="shared" si="50"/>
        <v>1625.72</v>
      </c>
      <c r="N199" s="5">
        <f t="shared" si="51"/>
        <v>69.955854651344225</v>
      </c>
      <c r="O199" s="6">
        <f t="shared" si="52"/>
        <v>-15.320000000000164</v>
      </c>
      <c r="P199" s="6">
        <f t="shared" si="53"/>
        <v>139.91170930268845</v>
      </c>
      <c r="Q199" s="6">
        <f t="shared" si="54"/>
        <v>0.11785439828865019</v>
      </c>
      <c r="R199" s="9">
        <f t="shared" si="55"/>
        <v>7.2474277174780277E-2</v>
      </c>
      <c r="S199" s="9">
        <f t="shared" si="56"/>
        <v>10.140000000000327</v>
      </c>
      <c r="T199">
        <f t="shared" si="57"/>
        <v>15.320000000000164</v>
      </c>
      <c r="U199" s="9">
        <f t="shared" si="58"/>
        <v>0.10949762586958678</v>
      </c>
      <c r="V199" s="9">
        <f t="shared" si="59"/>
        <v>0.27603122135009034</v>
      </c>
      <c r="W199" s="9">
        <f t="shared" si="60"/>
        <v>19.309999999999945</v>
      </c>
      <c r="X199">
        <f t="shared" si="61"/>
        <v>1625.72</v>
      </c>
      <c r="Y199" s="9">
        <f t="shared" si="62"/>
        <v>23.239227196958581</v>
      </c>
      <c r="Z199" s="10">
        <f t="shared" si="63"/>
        <v>0.49648363517844168</v>
      </c>
      <c r="AA199">
        <f t="shared" si="64"/>
        <v>5.1799999999998363</v>
      </c>
    </row>
    <row r="200" spans="1:27">
      <c r="A200" s="1">
        <f t="shared" si="47"/>
        <v>3006004</v>
      </c>
      <c r="B200" s="1">
        <v>4</v>
      </c>
      <c r="C200" s="1">
        <v>6</v>
      </c>
      <c r="D200" s="2">
        <v>3</v>
      </c>
      <c r="E200" s="5">
        <v>214.57</v>
      </c>
      <c r="F200" s="5">
        <v>161.52000000000001</v>
      </c>
      <c r="G200" s="5">
        <v>61.13</v>
      </c>
      <c r="H200" s="5">
        <v>202.79</v>
      </c>
      <c r="I200" s="5">
        <v>214.94</v>
      </c>
      <c r="J200" s="5">
        <v>34.270000000000003</v>
      </c>
      <c r="K200" s="6">
        <f t="shared" si="48"/>
        <v>208.68</v>
      </c>
      <c r="L200" s="6">
        <f t="shared" si="49"/>
        <v>11.780000000000001</v>
      </c>
      <c r="M200" s="6">
        <f t="shared" si="50"/>
        <v>188.23000000000002</v>
      </c>
      <c r="N200" s="5">
        <f t="shared" si="51"/>
        <v>35.040368862213768</v>
      </c>
      <c r="O200" s="6">
        <f t="shared" si="52"/>
        <v>-53.419999999999987</v>
      </c>
      <c r="P200" s="6">
        <f t="shared" si="53"/>
        <v>70.080737724427536</v>
      </c>
      <c r="Q200" s="6">
        <f t="shared" si="54"/>
        <v>0.52174350720046203</v>
      </c>
      <c r="R200" s="9">
        <f t="shared" si="55"/>
        <v>0.93035550305392545</v>
      </c>
      <c r="S200" s="9">
        <f t="shared" si="56"/>
        <v>65.199999999999989</v>
      </c>
      <c r="T200">
        <f t="shared" si="57"/>
        <v>53.419999999999987</v>
      </c>
      <c r="U200" s="9">
        <f t="shared" si="58"/>
        <v>0.76226366523221922</v>
      </c>
      <c r="V200" s="9">
        <f t="shared" si="59"/>
        <v>0.58361257783597442</v>
      </c>
      <c r="W200" s="9">
        <f t="shared" si="60"/>
        <v>20.449999999999989</v>
      </c>
      <c r="X200">
        <f t="shared" si="61"/>
        <v>188.23000000000002</v>
      </c>
      <c r="Y200" s="9">
        <f t="shared" si="62"/>
        <v>5.3718041822036939</v>
      </c>
      <c r="Z200" s="10">
        <f t="shared" si="63"/>
        <v>0.4967896939349688</v>
      </c>
      <c r="AA200">
        <f t="shared" si="64"/>
        <v>11.780000000000001</v>
      </c>
    </row>
    <row r="201" spans="1:27">
      <c r="A201" s="1">
        <f t="shared" si="47"/>
        <v>2001007</v>
      </c>
      <c r="B201" s="1">
        <v>7</v>
      </c>
      <c r="C201" s="1">
        <v>1</v>
      </c>
      <c r="D201" s="2">
        <v>2</v>
      </c>
      <c r="E201" s="5">
        <v>3536.28</v>
      </c>
      <c r="F201" s="5">
        <v>3528.43</v>
      </c>
      <c r="G201" s="5">
        <v>332.33</v>
      </c>
      <c r="H201" s="5">
        <v>3506.5</v>
      </c>
      <c r="I201" s="5">
        <v>3803.6</v>
      </c>
      <c r="J201" s="5">
        <v>236.93</v>
      </c>
      <c r="K201" s="6">
        <f t="shared" si="48"/>
        <v>3521.3900000000003</v>
      </c>
      <c r="L201" s="6">
        <f t="shared" si="49"/>
        <v>29.7800000000002</v>
      </c>
      <c r="M201" s="6">
        <f t="shared" si="50"/>
        <v>3666.0149999999999</v>
      </c>
      <c r="N201" s="5">
        <f t="shared" si="51"/>
        <v>204.07048647464924</v>
      </c>
      <c r="O201" s="6">
        <f t="shared" si="52"/>
        <v>-275.17000000000007</v>
      </c>
      <c r="P201" s="6">
        <f t="shared" si="53"/>
        <v>408.14097294929849</v>
      </c>
      <c r="Q201" s="6">
        <f t="shared" si="54"/>
        <v>0.32601580307451589</v>
      </c>
      <c r="R201" s="9">
        <f t="shared" si="55"/>
        <v>0.74716830754917329</v>
      </c>
      <c r="S201" s="9">
        <f t="shared" si="56"/>
        <v>304.95000000000027</v>
      </c>
      <c r="T201">
        <f t="shared" si="57"/>
        <v>275.17000000000007</v>
      </c>
      <c r="U201" s="9">
        <f t="shared" si="58"/>
        <v>0.67420332247353953</v>
      </c>
      <c r="V201" s="9">
        <f t="shared" si="59"/>
        <v>0.70870120661943758</v>
      </c>
      <c r="W201" s="9">
        <f t="shared" si="60"/>
        <v>144.62499999999955</v>
      </c>
      <c r="X201">
        <f t="shared" si="61"/>
        <v>3666.0149999999999</v>
      </c>
      <c r="Y201" s="9">
        <f t="shared" si="62"/>
        <v>17.964454651581441</v>
      </c>
      <c r="Z201" s="10">
        <f t="shared" si="63"/>
        <v>0.49991199225463673</v>
      </c>
      <c r="AA201">
        <f t="shared" si="64"/>
        <v>29.7800000000002</v>
      </c>
    </row>
    <row r="202" spans="1:27">
      <c r="A202" s="1">
        <f t="shared" si="47"/>
        <v>3003006</v>
      </c>
      <c r="B202" s="1">
        <v>6</v>
      </c>
      <c r="C202" s="1">
        <v>3</v>
      </c>
      <c r="D202" s="2">
        <v>3</v>
      </c>
      <c r="E202" s="5">
        <v>259.45999999999998</v>
      </c>
      <c r="F202" s="5">
        <v>226.08</v>
      </c>
      <c r="G202" s="5">
        <v>63.44</v>
      </c>
      <c r="H202" s="5">
        <v>234.46</v>
      </c>
      <c r="I202" s="5">
        <v>275.44</v>
      </c>
      <c r="J202" s="5">
        <v>50.46</v>
      </c>
      <c r="K202" s="6">
        <f t="shared" si="48"/>
        <v>246.95999999999998</v>
      </c>
      <c r="L202" s="6">
        <f t="shared" si="49"/>
        <v>24.999999999999972</v>
      </c>
      <c r="M202" s="6">
        <f t="shared" si="50"/>
        <v>250.76</v>
      </c>
      <c r="N202" s="5">
        <f t="shared" si="51"/>
        <v>40.530375029106253</v>
      </c>
      <c r="O202" s="6">
        <f t="shared" si="52"/>
        <v>-49.359999999999985</v>
      </c>
      <c r="P202" s="6">
        <f t="shared" si="53"/>
        <v>81.060750058212506</v>
      </c>
      <c r="Q202" s="6">
        <f t="shared" si="54"/>
        <v>0.22499723475451827</v>
      </c>
      <c r="R202" s="9">
        <f t="shared" si="55"/>
        <v>0.91733668818262215</v>
      </c>
      <c r="S202" s="9">
        <f t="shared" si="56"/>
        <v>74.359999999999957</v>
      </c>
      <c r="T202">
        <f t="shared" si="57"/>
        <v>49.359999999999985</v>
      </c>
      <c r="U202" s="9">
        <f t="shared" si="58"/>
        <v>0.60892602109594196</v>
      </c>
      <c r="V202" s="9">
        <f t="shared" si="59"/>
        <v>9.3756842794351175E-2</v>
      </c>
      <c r="W202" s="9">
        <f t="shared" si="60"/>
        <v>3.8000000000000114</v>
      </c>
      <c r="X202">
        <f t="shared" si="61"/>
        <v>250.76</v>
      </c>
      <c r="Y202" s="9">
        <f t="shared" si="62"/>
        <v>6.1869647102924814</v>
      </c>
      <c r="Z202" s="10">
        <f t="shared" si="63"/>
        <v>0.50244402673332678</v>
      </c>
      <c r="AA202">
        <f t="shared" si="64"/>
        <v>24.999999999999972</v>
      </c>
    </row>
    <row r="203" spans="1:27">
      <c r="A203" s="1">
        <f t="shared" si="47"/>
        <v>3005005</v>
      </c>
      <c r="B203" s="1">
        <v>5</v>
      </c>
      <c r="C203" s="1">
        <v>5</v>
      </c>
      <c r="D203" s="2">
        <v>3</v>
      </c>
      <c r="E203" s="5">
        <v>2468.52</v>
      </c>
      <c r="F203" s="5">
        <v>2286.87</v>
      </c>
      <c r="G203" s="5">
        <v>148.27000000000001</v>
      </c>
      <c r="H203" s="5">
        <v>2480.86</v>
      </c>
      <c r="I203" s="5">
        <v>2424.58</v>
      </c>
      <c r="J203" s="5">
        <v>92.47</v>
      </c>
      <c r="K203" s="6">
        <f t="shared" si="48"/>
        <v>2474.69</v>
      </c>
      <c r="L203" s="6">
        <f t="shared" si="49"/>
        <v>-12.340000000000146</v>
      </c>
      <c r="M203" s="6">
        <f t="shared" si="50"/>
        <v>2355.7249999999999</v>
      </c>
      <c r="N203" s="5">
        <f t="shared" si="51"/>
        <v>87.370895897890392</v>
      </c>
      <c r="O203" s="6">
        <f t="shared" si="52"/>
        <v>-137.71000000000004</v>
      </c>
      <c r="P203" s="6">
        <f t="shared" si="53"/>
        <v>174.74179179578078</v>
      </c>
      <c r="Q203" s="6">
        <f t="shared" si="54"/>
        <v>0.43993537606720662</v>
      </c>
      <c r="R203" s="9">
        <f t="shared" si="55"/>
        <v>0.71745859254160971</v>
      </c>
      <c r="S203" s="9">
        <f t="shared" si="56"/>
        <v>125.36999999999989</v>
      </c>
      <c r="T203">
        <f t="shared" si="57"/>
        <v>137.71000000000004</v>
      </c>
      <c r="U203" s="9">
        <f t="shared" si="58"/>
        <v>0.7880770740919294</v>
      </c>
      <c r="V203" s="9">
        <f t="shared" si="59"/>
        <v>1.3616090206861735</v>
      </c>
      <c r="W203" s="9">
        <f t="shared" si="60"/>
        <v>118.96500000000015</v>
      </c>
      <c r="X203">
        <f t="shared" si="61"/>
        <v>2355.7249999999999</v>
      </c>
      <c r="Y203" s="9">
        <f t="shared" si="62"/>
        <v>26.962353719631253</v>
      </c>
      <c r="Z203" s="10">
        <f t="shared" si="63"/>
        <v>0.50288766141157215</v>
      </c>
      <c r="AA203">
        <f t="shared" si="64"/>
        <v>12.340000000000146</v>
      </c>
    </row>
    <row r="204" spans="1:27">
      <c r="A204" s="1">
        <f t="shared" si="47"/>
        <v>5001004</v>
      </c>
      <c r="B204" s="1">
        <v>4</v>
      </c>
      <c r="C204" s="1">
        <v>1</v>
      </c>
      <c r="D204" s="2">
        <v>5</v>
      </c>
      <c r="E204" s="5">
        <v>877.35</v>
      </c>
      <c r="F204" s="5">
        <v>948.8</v>
      </c>
      <c r="G204" s="5">
        <v>67.37</v>
      </c>
      <c r="H204" s="5">
        <v>758.99</v>
      </c>
      <c r="I204" s="5">
        <v>906.1</v>
      </c>
      <c r="J204" s="5">
        <v>71.73</v>
      </c>
      <c r="K204" s="6">
        <f t="shared" si="48"/>
        <v>818.17000000000007</v>
      </c>
      <c r="L204" s="6">
        <f t="shared" si="49"/>
        <v>118.36000000000001</v>
      </c>
      <c r="M204" s="6">
        <f t="shared" si="50"/>
        <v>927.45</v>
      </c>
      <c r="N204" s="5">
        <f t="shared" si="51"/>
        <v>49.203429250408966</v>
      </c>
      <c r="O204" s="6">
        <f t="shared" si="52"/>
        <v>42.699999999999932</v>
      </c>
      <c r="P204" s="6">
        <f t="shared" si="53"/>
        <v>98.406858500817933</v>
      </c>
      <c r="Q204" s="6">
        <f t="shared" si="54"/>
        <v>-6.2627183908714273E-2</v>
      </c>
      <c r="R204" s="9">
        <f t="shared" si="55"/>
        <v>0.76884885009687831</v>
      </c>
      <c r="S204" s="9">
        <f t="shared" si="56"/>
        <v>75.660000000000082</v>
      </c>
      <c r="T204">
        <f t="shared" si="57"/>
        <v>42.699999999999932</v>
      </c>
      <c r="U204" s="9">
        <f t="shared" si="58"/>
        <v>0.43391284561375387</v>
      </c>
      <c r="V204" s="9">
        <f t="shared" si="59"/>
        <v>2.220983408368669</v>
      </c>
      <c r="W204" s="9">
        <f t="shared" si="60"/>
        <v>109.27999999999997</v>
      </c>
      <c r="X204">
        <f t="shared" si="61"/>
        <v>927.45</v>
      </c>
      <c r="Y204" s="9">
        <f t="shared" si="62"/>
        <v>18.849295956181578</v>
      </c>
      <c r="Z204" s="10">
        <f t="shared" si="63"/>
        <v>0.50294532506028922</v>
      </c>
      <c r="AA204">
        <f t="shared" si="64"/>
        <v>118.36000000000001</v>
      </c>
    </row>
    <row r="205" spans="1:27">
      <c r="A205" s="1">
        <f t="shared" si="47"/>
        <v>1003007</v>
      </c>
      <c r="B205" s="1">
        <v>7</v>
      </c>
      <c r="C205" s="1">
        <v>3</v>
      </c>
      <c r="D205" s="2">
        <v>1</v>
      </c>
      <c r="E205" s="5">
        <v>2643.43</v>
      </c>
      <c r="F205" s="5">
        <v>2454.13</v>
      </c>
      <c r="G205" s="5">
        <v>250.2</v>
      </c>
      <c r="H205" s="5">
        <v>2735.02</v>
      </c>
      <c r="I205" s="5">
        <v>2621.77</v>
      </c>
      <c r="J205" s="5">
        <v>117.6</v>
      </c>
      <c r="K205" s="6">
        <f t="shared" si="48"/>
        <v>2689.2249999999999</v>
      </c>
      <c r="L205" s="6">
        <f t="shared" si="49"/>
        <v>-91.590000000000146</v>
      </c>
      <c r="M205" s="6">
        <f t="shared" si="50"/>
        <v>2537.9499999999998</v>
      </c>
      <c r="N205" s="5">
        <f t="shared" si="51"/>
        <v>138.22970013712683</v>
      </c>
      <c r="O205" s="6">
        <f t="shared" si="52"/>
        <v>-167.63999999999987</v>
      </c>
      <c r="P205" s="6">
        <f t="shared" si="53"/>
        <v>276.45940027425365</v>
      </c>
      <c r="Q205" s="6">
        <f t="shared" si="54"/>
        <v>0.63810555568639471</v>
      </c>
      <c r="R205" s="9">
        <f t="shared" si="55"/>
        <v>0.27508559999969795</v>
      </c>
      <c r="S205" s="9">
        <f t="shared" si="56"/>
        <v>76.049999999999727</v>
      </c>
      <c r="T205">
        <f t="shared" si="57"/>
        <v>167.63999999999987</v>
      </c>
      <c r="U205" s="9">
        <f t="shared" si="58"/>
        <v>0.60638198532477972</v>
      </c>
      <c r="V205" s="9">
        <f t="shared" si="59"/>
        <v>1.0943740733715841</v>
      </c>
      <c r="W205" s="9">
        <f t="shared" si="60"/>
        <v>151.27500000000009</v>
      </c>
      <c r="X205">
        <f t="shared" si="61"/>
        <v>2537.9499999999998</v>
      </c>
      <c r="Y205" s="9">
        <f t="shared" si="62"/>
        <v>18.36038128913178</v>
      </c>
      <c r="Z205" s="10">
        <f t="shared" si="63"/>
        <v>0.503189825016365</v>
      </c>
      <c r="AA205">
        <f t="shared" si="64"/>
        <v>91.590000000000146</v>
      </c>
    </row>
    <row r="206" spans="1:27">
      <c r="A206" s="1">
        <f t="shared" si="47"/>
        <v>4003005</v>
      </c>
      <c r="B206" s="1">
        <v>5</v>
      </c>
      <c r="C206" s="1">
        <v>3</v>
      </c>
      <c r="D206" s="2">
        <v>4</v>
      </c>
      <c r="E206" s="5">
        <v>38.880000000000003</v>
      </c>
      <c r="F206" s="5">
        <v>76.55</v>
      </c>
      <c r="G206" s="5">
        <v>71.48</v>
      </c>
      <c r="H206" s="5">
        <v>18.989999999999998</v>
      </c>
      <c r="I206" s="5">
        <v>-13.57</v>
      </c>
      <c r="J206" s="5">
        <v>30.95</v>
      </c>
      <c r="K206" s="6">
        <f t="shared" si="48"/>
        <v>28.935000000000002</v>
      </c>
      <c r="L206" s="6">
        <f t="shared" si="49"/>
        <v>19.890000000000004</v>
      </c>
      <c r="M206" s="6">
        <f t="shared" si="50"/>
        <v>31.49</v>
      </c>
      <c r="N206" s="5">
        <f t="shared" si="51"/>
        <v>38.946414790067649</v>
      </c>
      <c r="O206" s="6">
        <f t="shared" si="52"/>
        <v>90.12</v>
      </c>
      <c r="P206" s="6">
        <f t="shared" si="53"/>
        <v>77.892829580135299</v>
      </c>
      <c r="Q206" s="6">
        <f t="shared" si="54"/>
        <v>0.6842405613877649</v>
      </c>
      <c r="R206" s="9">
        <f t="shared" si="55"/>
        <v>0.90162342770906967</v>
      </c>
      <c r="S206" s="9">
        <f t="shared" si="56"/>
        <v>70.23</v>
      </c>
      <c r="T206">
        <f t="shared" si="57"/>
        <v>90.12</v>
      </c>
      <c r="U206" s="9">
        <f t="shared" si="58"/>
        <v>1.1569742745997631</v>
      </c>
      <c r="V206" s="9">
        <f t="shared" si="59"/>
        <v>6.5602957647634047E-2</v>
      </c>
      <c r="W206" s="9">
        <f t="shared" si="60"/>
        <v>2.5549999999999962</v>
      </c>
      <c r="X206">
        <f t="shared" si="61"/>
        <v>31.49</v>
      </c>
      <c r="Y206" s="9">
        <f t="shared" si="62"/>
        <v>0.80854682439295467</v>
      </c>
      <c r="Z206" s="10">
        <f t="shared" si="63"/>
        <v>0.50345208312211798</v>
      </c>
      <c r="AA206">
        <f t="shared" si="64"/>
        <v>19.890000000000004</v>
      </c>
    </row>
    <row r="207" spans="1:27">
      <c r="A207" s="1">
        <f t="shared" si="47"/>
        <v>3007003</v>
      </c>
      <c r="B207" s="1">
        <v>3</v>
      </c>
      <c r="C207" s="1">
        <v>7</v>
      </c>
      <c r="D207" s="2">
        <v>3</v>
      </c>
      <c r="E207" s="5">
        <v>116.06</v>
      </c>
      <c r="F207" s="5">
        <v>42.5</v>
      </c>
      <c r="G207" s="5">
        <v>69.73</v>
      </c>
      <c r="H207" s="5">
        <v>85.62</v>
      </c>
      <c r="I207" s="5">
        <v>-8.3000000000000007</v>
      </c>
      <c r="J207" s="5">
        <v>42.77</v>
      </c>
      <c r="K207" s="6">
        <f t="shared" si="48"/>
        <v>100.84</v>
      </c>
      <c r="L207" s="6">
        <f t="shared" si="49"/>
        <v>30.439999999999998</v>
      </c>
      <c r="M207" s="6">
        <f t="shared" si="50"/>
        <v>17.100000000000001</v>
      </c>
      <c r="N207" s="5">
        <f t="shared" si="51"/>
        <v>40.900934585899137</v>
      </c>
      <c r="O207" s="6">
        <f t="shared" si="52"/>
        <v>50.8</v>
      </c>
      <c r="P207" s="6">
        <f t="shared" si="53"/>
        <v>81.801869171798273</v>
      </c>
      <c r="Q207" s="6">
        <f t="shared" si="54"/>
        <v>0.4532584982082915</v>
      </c>
      <c r="R207" s="9">
        <f t="shared" si="55"/>
        <v>0.24889406814458517</v>
      </c>
      <c r="S207" s="9">
        <f t="shared" si="56"/>
        <v>20.36</v>
      </c>
      <c r="T207">
        <f t="shared" si="57"/>
        <v>50.8</v>
      </c>
      <c r="U207" s="9">
        <f t="shared" si="58"/>
        <v>0.62101270440790401</v>
      </c>
      <c r="V207" s="9">
        <f t="shared" si="59"/>
        <v>2.0473859790203894</v>
      </c>
      <c r="W207" s="9">
        <f t="shared" si="60"/>
        <v>83.740000000000009</v>
      </c>
      <c r="X207">
        <f t="shared" si="61"/>
        <v>17.100000000000001</v>
      </c>
      <c r="Y207" s="9">
        <f t="shared" si="62"/>
        <v>0.41808335611713227</v>
      </c>
      <c r="Z207" s="10">
        <f t="shared" si="63"/>
        <v>0.50575883581011216</v>
      </c>
      <c r="AA207">
        <f t="shared" si="64"/>
        <v>30.439999999999998</v>
      </c>
    </row>
    <row r="208" spans="1:27">
      <c r="A208" s="1">
        <f t="shared" si="47"/>
        <v>2002007</v>
      </c>
      <c r="B208" s="1">
        <v>7</v>
      </c>
      <c r="C208" s="1">
        <v>2</v>
      </c>
      <c r="D208" s="2">
        <v>2</v>
      </c>
      <c r="E208" s="5">
        <v>49.94</v>
      </c>
      <c r="F208" s="5">
        <v>26.68</v>
      </c>
      <c r="G208" s="5">
        <v>71.81</v>
      </c>
      <c r="H208" s="5">
        <v>89.45</v>
      </c>
      <c r="I208" s="5">
        <v>91.8</v>
      </c>
      <c r="J208" s="5">
        <v>62.24</v>
      </c>
      <c r="K208" s="6">
        <f t="shared" si="48"/>
        <v>69.694999999999993</v>
      </c>
      <c r="L208" s="6">
        <f t="shared" si="49"/>
        <v>-39.510000000000005</v>
      </c>
      <c r="M208" s="6">
        <f t="shared" si="50"/>
        <v>59.239999999999995</v>
      </c>
      <c r="N208" s="5">
        <f t="shared" si="51"/>
        <v>47.514454905849441</v>
      </c>
      <c r="O208" s="6">
        <f t="shared" si="52"/>
        <v>-65.12</v>
      </c>
      <c r="P208" s="6">
        <f t="shared" si="53"/>
        <v>95.028909811698881</v>
      </c>
      <c r="Q208" s="6">
        <f t="shared" si="54"/>
        <v>0.14205851226052016</v>
      </c>
      <c r="R208" s="9">
        <f t="shared" si="55"/>
        <v>0.26949693572983813</v>
      </c>
      <c r="S208" s="9">
        <f t="shared" si="56"/>
        <v>25.61</v>
      </c>
      <c r="T208">
        <f t="shared" si="57"/>
        <v>65.12</v>
      </c>
      <c r="U208" s="9">
        <f t="shared" si="58"/>
        <v>0.68526514856411802</v>
      </c>
      <c r="V208" s="9">
        <f t="shared" si="59"/>
        <v>0.2200383024643075</v>
      </c>
      <c r="W208" s="9">
        <f t="shared" si="60"/>
        <v>10.454999999999998</v>
      </c>
      <c r="X208">
        <f t="shared" si="61"/>
        <v>59.239999999999995</v>
      </c>
      <c r="Y208" s="9">
        <f t="shared" si="62"/>
        <v>1.2467784828298016</v>
      </c>
      <c r="Z208" s="10">
        <f t="shared" si="63"/>
        <v>0.50909920447786994</v>
      </c>
      <c r="AA208">
        <f t="shared" si="64"/>
        <v>39.510000000000005</v>
      </c>
    </row>
    <row r="209" spans="1:27">
      <c r="A209" s="1">
        <f t="shared" si="47"/>
        <v>5005001</v>
      </c>
      <c r="B209" s="1">
        <v>1</v>
      </c>
      <c r="C209" s="1">
        <v>5</v>
      </c>
      <c r="D209" s="2">
        <v>5</v>
      </c>
      <c r="E209" s="5">
        <v>1440.14</v>
      </c>
      <c r="F209" s="5">
        <v>1581.84</v>
      </c>
      <c r="G209" s="5">
        <v>77.25</v>
      </c>
      <c r="H209" s="5">
        <v>1529.36</v>
      </c>
      <c r="I209" s="5">
        <v>1583.26</v>
      </c>
      <c r="J209" s="5">
        <v>93.43</v>
      </c>
      <c r="K209" s="6">
        <f t="shared" si="48"/>
        <v>1484.75</v>
      </c>
      <c r="L209" s="6">
        <f t="shared" si="49"/>
        <v>-89.2199999999998</v>
      </c>
      <c r="M209" s="6">
        <f t="shared" si="50"/>
        <v>1582.55</v>
      </c>
      <c r="N209" s="5">
        <f t="shared" si="51"/>
        <v>60.615029901832109</v>
      </c>
      <c r="O209" s="6">
        <f t="shared" si="52"/>
        <v>-1.4200000000000728</v>
      </c>
      <c r="P209" s="6">
        <f t="shared" si="53"/>
        <v>121.23005980366422</v>
      </c>
      <c r="Q209" s="6">
        <f t="shared" si="54"/>
        <v>-0.18790594156356205</v>
      </c>
      <c r="R209" s="9">
        <f t="shared" si="55"/>
        <v>0.72424281685742387</v>
      </c>
      <c r="S209" s="9">
        <f t="shared" si="56"/>
        <v>87.799999999999727</v>
      </c>
      <c r="T209">
        <f t="shared" si="57"/>
        <v>1.4200000000000728</v>
      </c>
      <c r="U209" s="9">
        <f t="shared" si="58"/>
        <v>1.1713266514095646E-2</v>
      </c>
      <c r="V209" s="9">
        <f t="shared" si="59"/>
        <v>1.6134612184204156</v>
      </c>
      <c r="W209" s="9">
        <f t="shared" si="60"/>
        <v>97.799999999999955</v>
      </c>
      <c r="X209">
        <f t="shared" si="61"/>
        <v>1582.55</v>
      </c>
      <c r="Y209" s="9">
        <f t="shared" si="62"/>
        <v>26.108211157579035</v>
      </c>
      <c r="Z209" s="10">
        <f t="shared" si="63"/>
        <v>0.51019996079968488</v>
      </c>
      <c r="AA209">
        <f t="shared" si="64"/>
        <v>89.2199999999998</v>
      </c>
    </row>
    <row r="210" spans="1:27">
      <c r="A210" s="1">
        <f t="shared" si="47"/>
        <v>1009001</v>
      </c>
      <c r="B210" s="1">
        <v>1</v>
      </c>
      <c r="C210" s="1">
        <v>9</v>
      </c>
      <c r="D210" s="2">
        <v>1</v>
      </c>
      <c r="E210" s="5">
        <v>2795.31</v>
      </c>
      <c r="F210" s="5">
        <v>2924.28</v>
      </c>
      <c r="G210" s="5">
        <v>192.26</v>
      </c>
      <c r="H210" s="5">
        <v>2678.91</v>
      </c>
      <c r="I210" s="5">
        <v>2767.76</v>
      </c>
      <c r="J210" s="5">
        <v>118.2</v>
      </c>
      <c r="K210" s="6">
        <f t="shared" si="48"/>
        <v>2737.1099999999997</v>
      </c>
      <c r="L210" s="6">
        <f t="shared" si="49"/>
        <v>116.40000000000009</v>
      </c>
      <c r="M210" s="6">
        <f t="shared" si="50"/>
        <v>2846.0200000000004</v>
      </c>
      <c r="N210" s="5">
        <f t="shared" si="51"/>
        <v>112.84408225511872</v>
      </c>
      <c r="O210" s="6">
        <f t="shared" si="52"/>
        <v>156.51999999999998</v>
      </c>
      <c r="P210" s="6">
        <f t="shared" si="53"/>
        <v>225.68816451023744</v>
      </c>
      <c r="Q210" s="6">
        <f t="shared" si="54"/>
        <v>0.45141064045920232</v>
      </c>
      <c r="R210" s="9">
        <f t="shared" si="55"/>
        <v>0.17776740790578766</v>
      </c>
      <c r="S210" s="9">
        <f t="shared" si="56"/>
        <v>40.119999999999891</v>
      </c>
      <c r="T210">
        <f t="shared" si="57"/>
        <v>156.51999999999998</v>
      </c>
      <c r="U210" s="9">
        <f t="shared" si="58"/>
        <v>0.69352329724361805</v>
      </c>
      <c r="V210" s="9">
        <f t="shared" si="59"/>
        <v>0.96513700872480179</v>
      </c>
      <c r="W210" s="9">
        <f t="shared" si="60"/>
        <v>108.91000000000076</v>
      </c>
      <c r="X210">
        <f t="shared" si="61"/>
        <v>2846.0200000000004</v>
      </c>
      <c r="Y210" s="9">
        <f t="shared" si="62"/>
        <v>25.2208174600215</v>
      </c>
      <c r="Z210" s="10">
        <f t="shared" si="63"/>
        <v>0.51174993893502319</v>
      </c>
      <c r="AA210">
        <f t="shared" si="64"/>
        <v>116.40000000000009</v>
      </c>
    </row>
    <row r="211" spans="1:27">
      <c r="A211" s="1">
        <f t="shared" si="47"/>
        <v>5002004</v>
      </c>
      <c r="B211" s="1">
        <v>4</v>
      </c>
      <c r="C211" s="1">
        <v>2</v>
      </c>
      <c r="D211" s="2">
        <v>5</v>
      </c>
      <c r="E211" s="5">
        <v>706.42</v>
      </c>
      <c r="F211" s="5">
        <v>640.48</v>
      </c>
      <c r="G211" s="5">
        <v>62.44</v>
      </c>
      <c r="H211" s="5">
        <v>670.71</v>
      </c>
      <c r="I211" s="5">
        <v>657.21</v>
      </c>
      <c r="J211" s="5">
        <v>56.06</v>
      </c>
      <c r="K211" s="6">
        <f t="shared" si="48"/>
        <v>688.56500000000005</v>
      </c>
      <c r="L211" s="6">
        <f t="shared" si="49"/>
        <v>35.709999999999923</v>
      </c>
      <c r="M211" s="6">
        <f t="shared" si="50"/>
        <v>648.84500000000003</v>
      </c>
      <c r="N211" s="5">
        <f t="shared" si="51"/>
        <v>41.956755117620808</v>
      </c>
      <c r="O211" s="6">
        <f t="shared" si="52"/>
        <v>-16.730000000000018</v>
      </c>
      <c r="P211" s="6">
        <f t="shared" si="53"/>
        <v>83.913510235241617</v>
      </c>
      <c r="Q211" s="6">
        <f t="shared" si="54"/>
        <v>0.10736809600121966</v>
      </c>
      <c r="R211" s="9">
        <f t="shared" si="55"/>
        <v>0.6249291663879939</v>
      </c>
      <c r="S211" s="9">
        <f t="shared" si="56"/>
        <v>52.439999999999941</v>
      </c>
      <c r="T211">
        <f t="shared" si="57"/>
        <v>16.730000000000018</v>
      </c>
      <c r="U211" s="9">
        <f t="shared" si="58"/>
        <v>0.19937194801051034</v>
      </c>
      <c r="V211" s="9">
        <f t="shared" si="59"/>
        <v>0.94668903466556686</v>
      </c>
      <c r="W211" s="9">
        <f t="shared" si="60"/>
        <v>39.720000000000027</v>
      </c>
      <c r="X211">
        <f t="shared" si="61"/>
        <v>648.84500000000003</v>
      </c>
      <c r="Y211" s="9">
        <f t="shared" si="62"/>
        <v>15.464613461671183</v>
      </c>
      <c r="Z211" s="10">
        <f t="shared" si="63"/>
        <v>0.51207811904044487</v>
      </c>
      <c r="AA211">
        <f t="shared" si="64"/>
        <v>35.709999999999923</v>
      </c>
    </row>
    <row r="212" spans="1:27">
      <c r="A212" s="1">
        <f t="shared" si="47"/>
        <v>4005004</v>
      </c>
      <c r="B212" s="1">
        <v>4</v>
      </c>
      <c r="C212" s="1">
        <v>5</v>
      </c>
      <c r="D212" s="2">
        <v>4</v>
      </c>
      <c r="E212" s="5">
        <v>384.02</v>
      </c>
      <c r="F212" s="5">
        <v>321.5</v>
      </c>
      <c r="G212" s="5">
        <v>50.91</v>
      </c>
      <c r="H212" s="5">
        <v>494.51</v>
      </c>
      <c r="I212" s="5">
        <v>533.41</v>
      </c>
      <c r="J212" s="5">
        <v>83.57</v>
      </c>
      <c r="K212" s="6">
        <f t="shared" si="48"/>
        <v>439.26499999999999</v>
      </c>
      <c r="L212" s="6">
        <f t="shared" si="49"/>
        <v>-110.49000000000001</v>
      </c>
      <c r="M212" s="6">
        <f t="shared" si="50"/>
        <v>427.45499999999998</v>
      </c>
      <c r="N212" s="5">
        <f t="shared" si="51"/>
        <v>48.927939359838149</v>
      </c>
      <c r="O212" s="6">
        <f t="shared" si="52"/>
        <v>-211.90999999999997</v>
      </c>
      <c r="P212" s="6">
        <f t="shared" si="53"/>
        <v>97.855878719676298</v>
      </c>
      <c r="Q212" s="6">
        <f t="shared" si="54"/>
        <v>-0.4586696865099037</v>
      </c>
      <c r="R212" s="9">
        <f t="shared" si="55"/>
        <v>1.0364221478255145</v>
      </c>
      <c r="S212" s="9">
        <f t="shared" si="56"/>
        <v>101.41999999999996</v>
      </c>
      <c r="T212">
        <f t="shared" si="57"/>
        <v>211.90999999999997</v>
      </c>
      <c r="U212" s="9">
        <f t="shared" si="58"/>
        <v>2.1655316243907001</v>
      </c>
      <c r="V212" s="9">
        <f t="shared" si="59"/>
        <v>0.24137538090750016</v>
      </c>
      <c r="W212" s="9">
        <f t="shared" si="60"/>
        <v>11.810000000000002</v>
      </c>
      <c r="X212">
        <f t="shared" si="61"/>
        <v>427.45499999999998</v>
      </c>
      <c r="Y212" s="9">
        <f t="shared" si="62"/>
        <v>8.7364194280961431</v>
      </c>
      <c r="Z212" s="10">
        <f t="shared" si="63"/>
        <v>0.51265778059052225</v>
      </c>
      <c r="AA212">
        <f t="shared" si="64"/>
        <v>110.49000000000001</v>
      </c>
    </row>
    <row r="213" spans="1:27">
      <c r="A213" s="1">
        <f t="shared" si="47"/>
        <v>6001001</v>
      </c>
      <c r="B213" s="1">
        <v>1</v>
      </c>
      <c r="C213" s="1">
        <v>1</v>
      </c>
      <c r="D213" s="2">
        <v>6</v>
      </c>
      <c r="E213" s="5">
        <v>2365.87</v>
      </c>
      <c r="F213" s="5">
        <v>2562.7199999999998</v>
      </c>
      <c r="G213" s="5">
        <v>127.33</v>
      </c>
      <c r="H213" s="5">
        <v>2426.3000000000002</v>
      </c>
      <c r="I213" s="5">
        <v>2636.29</v>
      </c>
      <c r="J213" s="5">
        <v>129.12</v>
      </c>
      <c r="K213" s="6">
        <f t="shared" si="48"/>
        <v>2396.085</v>
      </c>
      <c r="L213" s="6">
        <f t="shared" si="49"/>
        <v>-60.430000000000291</v>
      </c>
      <c r="M213" s="6">
        <f t="shared" si="50"/>
        <v>2599.5050000000001</v>
      </c>
      <c r="N213" s="5">
        <f t="shared" si="51"/>
        <v>90.670975648219439</v>
      </c>
      <c r="O213" s="6">
        <f t="shared" si="52"/>
        <v>-73.570000000000164</v>
      </c>
      <c r="P213" s="6">
        <f t="shared" si="53"/>
        <v>181.34195129643888</v>
      </c>
      <c r="Q213" s="6">
        <f t="shared" si="54"/>
        <v>-1.3959156145671371E-2</v>
      </c>
      <c r="R213" s="9">
        <f t="shared" si="55"/>
        <v>7.2459791603984525E-2</v>
      </c>
      <c r="S213" s="9">
        <f t="shared" si="56"/>
        <v>13.139999999999873</v>
      </c>
      <c r="T213">
        <f t="shared" si="57"/>
        <v>73.570000000000164</v>
      </c>
      <c r="U213" s="9">
        <f t="shared" si="58"/>
        <v>0.40569763076904147</v>
      </c>
      <c r="V213" s="9">
        <f t="shared" si="59"/>
        <v>2.2434963178208038</v>
      </c>
      <c r="W213" s="9">
        <f t="shared" si="60"/>
        <v>203.42000000000007</v>
      </c>
      <c r="X213">
        <f t="shared" si="61"/>
        <v>2599.5050000000001</v>
      </c>
      <c r="Y213" s="9">
        <f t="shared" si="62"/>
        <v>28.669648489119883</v>
      </c>
      <c r="Z213" s="10">
        <f t="shared" si="63"/>
        <v>0.51451724946788713</v>
      </c>
      <c r="AA213">
        <f t="shared" si="64"/>
        <v>60.430000000000291</v>
      </c>
    </row>
    <row r="214" spans="1:27">
      <c r="A214" s="1">
        <f t="shared" si="47"/>
        <v>4006003</v>
      </c>
      <c r="B214" s="1">
        <v>3</v>
      </c>
      <c r="C214" s="1">
        <v>6</v>
      </c>
      <c r="D214" s="2">
        <v>4</v>
      </c>
      <c r="E214" s="5">
        <v>31.38</v>
      </c>
      <c r="F214" s="5">
        <v>5.58</v>
      </c>
      <c r="G214" s="5">
        <v>44.64</v>
      </c>
      <c r="H214" s="5">
        <v>32.04</v>
      </c>
      <c r="I214" s="5">
        <v>27.78</v>
      </c>
      <c r="J214" s="5">
        <v>28.27</v>
      </c>
      <c r="K214" s="6">
        <f t="shared" si="48"/>
        <v>31.71</v>
      </c>
      <c r="L214" s="6">
        <f t="shared" si="49"/>
        <v>-0.66000000000000014</v>
      </c>
      <c r="M214" s="6">
        <f t="shared" si="50"/>
        <v>16.68</v>
      </c>
      <c r="N214" s="5">
        <f t="shared" si="51"/>
        <v>26.419322947418618</v>
      </c>
      <c r="O214" s="6">
        <f t="shared" si="52"/>
        <v>-22.200000000000003</v>
      </c>
      <c r="P214" s="6">
        <f t="shared" si="53"/>
        <v>52.838645894837235</v>
      </c>
      <c r="Q214" s="6">
        <f t="shared" si="54"/>
        <v>0.42749635779646467</v>
      </c>
      <c r="R214" s="9">
        <f t="shared" si="55"/>
        <v>0.4076561697449676</v>
      </c>
      <c r="S214" s="9">
        <f t="shared" si="56"/>
        <v>21.540000000000003</v>
      </c>
      <c r="T214">
        <f t="shared" si="57"/>
        <v>22.200000000000003</v>
      </c>
      <c r="U214" s="9">
        <f t="shared" si="58"/>
        <v>0.42014702731375492</v>
      </c>
      <c r="V214" s="9">
        <f t="shared" si="59"/>
        <v>0.56890178563294913</v>
      </c>
      <c r="W214" s="9">
        <f t="shared" si="60"/>
        <v>15.030000000000001</v>
      </c>
      <c r="X214">
        <f t="shared" si="61"/>
        <v>16.68</v>
      </c>
      <c r="Y214" s="9">
        <f t="shared" si="62"/>
        <v>0.6313560734768856</v>
      </c>
      <c r="Z214" s="10">
        <f t="shared" si="63"/>
        <v>0.51539305389188161</v>
      </c>
      <c r="AA214">
        <f t="shared" si="64"/>
        <v>0.66000000000000014</v>
      </c>
    </row>
    <row r="215" spans="1:27">
      <c r="A215" s="1">
        <f t="shared" si="47"/>
        <v>2005006</v>
      </c>
      <c r="B215" s="1">
        <v>6</v>
      </c>
      <c r="C215" s="1">
        <v>5</v>
      </c>
      <c r="D215" s="2">
        <v>2</v>
      </c>
      <c r="E215" s="5">
        <v>178.78</v>
      </c>
      <c r="F215" s="5">
        <v>48.59</v>
      </c>
      <c r="G215" s="5">
        <v>111.28</v>
      </c>
      <c r="H215" s="5">
        <v>184.93</v>
      </c>
      <c r="I215" s="5">
        <v>188.76</v>
      </c>
      <c r="J215" s="5">
        <v>36.450000000000003</v>
      </c>
      <c r="K215" s="6">
        <f t="shared" si="48"/>
        <v>181.85500000000002</v>
      </c>
      <c r="L215" s="6">
        <f t="shared" si="49"/>
        <v>-6.1500000000000057</v>
      </c>
      <c r="M215" s="6">
        <f t="shared" si="50"/>
        <v>118.675</v>
      </c>
      <c r="N215" s="5">
        <f t="shared" si="51"/>
        <v>58.54878500020304</v>
      </c>
      <c r="O215" s="6">
        <f t="shared" si="52"/>
        <v>-140.16999999999999</v>
      </c>
      <c r="P215" s="6">
        <f t="shared" si="53"/>
        <v>117.09757000040608</v>
      </c>
      <c r="Q215" s="6">
        <f t="shared" si="54"/>
        <v>0.80621092241523884</v>
      </c>
      <c r="R215" s="9">
        <f t="shared" si="55"/>
        <v>1.1445156376817658</v>
      </c>
      <c r="S215" s="9">
        <f t="shared" si="56"/>
        <v>134.01999999999998</v>
      </c>
      <c r="T215">
        <f t="shared" si="57"/>
        <v>140.16999999999999</v>
      </c>
      <c r="U215" s="9">
        <f t="shared" si="58"/>
        <v>1.1970359419030976</v>
      </c>
      <c r="V215" s="9">
        <f t="shared" si="59"/>
        <v>1.0791001042938964</v>
      </c>
      <c r="W215" s="9">
        <f t="shared" si="60"/>
        <v>63.180000000000021</v>
      </c>
      <c r="X215">
        <f t="shared" si="61"/>
        <v>118.675</v>
      </c>
      <c r="Y215" s="9">
        <f t="shared" si="62"/>
        <v>2.0269421474687896</v>
      </c>
      <c r="Z215" s="10">
        <f t="shared" si="63"/>
        <v>0.51591665993646685</v>
      </c>
      <c r="AA215">
        <f t="shared" si="64"/>
        <v>6.1500000000000057</v>
      </c>
    </row>
    <row r="216" spans="1:27">
      <c r="A216" s="1">
        <f t="shared" si="47"/>
        <v>2008003</v>
      </c>
      <c r="B216" s="1">
        <v>3</v>
      </c>
      <c r="C216" s="1">
        <v>8</v>
      </c>
      <c r="D216" s="2">
        <v>2</v>
      </c>
      <c r="E216" s="5">
        <v>105.84</v>
      </c>
      <c r="F216" s="5">
        <v>-7.37</v>
      </c>
      <c r="G216" s="5">
        <v>121.89</v>
      </c>
      <c r="H216" s="5">
        <v>120.38</v>
      </c>
      <c r="I216" s="5">
        <v>88.26</v>
      </c>
      <c r="J216" s="5">
        <v>32.85</v>
      </c>
      <c r="K216" s="6">
        <f t="shared" si="48"/>
        <v>113.11</v>
      </c>
      <c r="L216" s="6">
        <f t="shared" si="49"/>
        <v>-14.539999999999992</v>
      </c>
      <c r="M216" s="6">
        <f t="shared" si="50"/>
        <v>40.445</v>
      </c>
      <c r="N216" s="5">
        <f t="shared" si="51"/>
        <v>63.119518771929812</v>
      </c>
      <c r="O216" s="6">
        <f t="shared" si="52"/>
        <v>-95.63000000000001</v>
      </c>
      <c r="P216" s="6">
        <f t="shared" si="53"/>
        <v>126.23903754385962</v>
      </c>
      <c r="Q216" s="6">
        <f t="shared" si="54"/>
        <v>0.86457046294814355</v>
      </c>
      <c r="R216" s="9">
        <f t="shared" si="55"/>
        <v>0.64235280605515288</v>
      </c>
      <c r="S216" s="9">
        <f t="shared" si="56"/>
        <v>81.090000000000018</v>
      </c>
      <c r="T216">
        <f t="shared" si="57"/>
        <v>95.63000000000001</v>
      </c>
      <c r="U216" s="9">
        <f t="shared" si="58"/>
        <v>0.75753112397403199</v>
      </c>
      <c r="V216" s="9">
        <f t="shared" si="59"/>
        <v>1.1512286755949603</v>
      </c>
      <c r="W216" s="9">
        <f t="shared" si="60"/>
        <v>72.664999999999992</v>
      </c>
      <c r="X216">
        <f t="shared" si="61"/>
        <v>40.445</v>
      </c>
      <c r="Y216" s="9">
        <f t="shared" si="62"/>
        <v>0.64076851007277469</v>
      </c>
      <c r="Z216" s="10">
        <f t="shared" si="63"/>
        <v>0.51616082764967741</v>
      </c>
      <c r="AA216">
        <f t="shared" si="64"/>
        <v>14.539999999999992</v>
      </c>
    </row>
    <row r="217" spans="1:27">
      <c r="A217" s="1">
        <f t="shared" si="47"/>
        <v>3008001</v>
      </c>
      <c r="B217" s="1">
        <v>1</v>
      </c>
      <c r="C217" s="1">
        <v>8</v>
      </c>
      <c r="D217" s="2">
        <v>3</v>
      </c>
      <c r="E217" s="5">
        <v>17.09</v>
      </c>
      <c r="F217" s="5">
        <v>-43.28</v>
      </c>
      <c r="G217" s="5">
        <v>43.28</v>
      </c>
      <c r="H217" s="5">
        <v>10.88</v>
      </c>
      <c r="I217" s="5">
        <v>-37.08</v>
      </c>
      <c r="J217" s="5">
        <v>37.08</v>
      </c>
      <c r="K217" s="6">
        <f t="shared" si="48"/>
        <v>13.984999999999999</v>
      </c>
      <c r="L217" s="6">
        <f t="shared" si="49"/>
        <v>6.2099999999999991</v>
      </c>
      <c r="M217" s="6">
        <f t="shared" si="50"/>
        <v>-40.18</v>
      </c>
      <c r="N217" s="5">
        <f t="shared" si="51"/>
        <v>28.495985682197411</v>
      </c>
      <c r="O217" s="6">
        <f t="shared" si="52"/>
        <v>-6.2000000000000028</v>
      </c>
      <c r="P217" s="6">
        <f t="shared" si="53"/>
        <v>56.991971364394821</v>
      </c>
      <c r="Q217" s="6">
        <f t="shared" si="54"/>
        <v>0.15339254689409595</v>
      </c>
      <c r="R217" s="9">
        <f t="shared" si="55"/>
        <v>0.21774996903779728</v>
      </c>
      <c r="S217" s="9">
        <f t="shared" si="56"/>
        <v>12.410000000000002</v>
      </c>
      <c r="T217">
        <f t="shared" si="57"/>
        <v>6.2000000000000028</v>
      </c>
      <c r="U217" s="9">
        <f t="shared" si="58"/>
        <v>0.1087872528633637</v>
      </c>
      <c r="V217" s="9">
        <f t="shared" si="59"/>
        <v>1.9007940488206749</v>
      </c>
      <c r="W217" s="9">
        <f t="shared" si="60"/>
        <v>54.164999999999999</v>
      </c>
      <c r="X217">
        <f t="shared" si="61"/>
        <v>40.18</v>
      </c>
      <c r="Y217" s="9">
        <f t="shared" si="62"/>
        <v>1.4100231677580488</v>
      </c>
      <c r="Z217" s="10">
        <f t="shared" si="63"/>
        <v>0.51624606536030859</v>
      </c>
      <c r="AA217">
        <f t="shared" si="64"/>
        <v>6.2099999999999991</v>
      </c>
    </row>
    <row r="218" spans="1:27">
      <c r="A218" s="1">
        <f t="shared" si="47"/>
        <v>5004003</v>
      </c>
      <c r="B218" s="1">
        <v>3</v>
      </c>
      <c r="C218" s="1">
        <v>4</v>
      </c>
      <c r="D218" s="2">
        <v>5</v>
      </c>
      <c r="E218" s="5">
        <v>196.09</v>
      </c>
      <c r="F218" s="5">
        <v>177.95</v>
      </c>
      <c r="G218" s="5">
        <v>47.59</v>
      </c>
      <c r="H218" s="5">
        <v>167.65</v>
      </c>
      <c r="I218" s="5">
        <v>68.349999999999994</v>
      </c>
      <c r="J218" s="5">
        <v>43.56</v>
      </c>
      <c r="K218" s="6">
        <f t="shared" si="48"/>
        <v>181.87</v>
      </c>
      <c r="L218" s="6">
        <f t="shared" si="49"/>
        <v>28.439999999999998</v>
      </c>
      <c r="M218" s="6">
        <f t="shared" si="50"/>
        <v>123.14999999999999</v>
      </c>
      <c r="N218" s="5">
        <f t="shared" si="51"/>
        <v>32.257873845001008</v>
      </c>
      <c r="O218" s="6">
        <f t="shared" si="52"/>
        <v>109.6</v>
      </c>
      <c r="P218" s="6">
        <f t="shared" si="53"/>
        <v>64.515747690002016</v>
      </c>
      <c r="Q218" s="6">
        <f t="shared" si="54"/>
        <v>8.8253156916313441E-2</v>
      </c>
      <c r="R218" s="9">
        <f t="shared" si="55"/>
        <v>1.2579874357183856</v>
      </c>
      <c r="S218" s="9">
        <f t="shared" si="56"/>
        <v>81.16</v>
      </c>
      <c r="T218">
        <f t="shared" si="57"/>
        <v>109.6</v>
      </c>
      <c r="U218" s="9">
        <f t="shared" si="58"/>
        <v>1.6988100413348333</v>
      </c>
      <c r="V218" s="9">
        <f t="shared" si="59"/>
        <v>1.820330759620099</v>
      </c>
      <c r="W218" s="9">
        <f t="shared" si="60"/>
        <v>58.720000000000013</v>
      </c>
      <c r="X218">
        <f t="shared" si="61"/>
        <v>123.14999999999999</v>
      </c>
      <c r="Y218" s="9">
        <f t="shared" si="62"/>
        <v>3.8176725655179693</v>
      </c>
      <c r="Z218" s="10">
        <f t="shared" si="63"/>
        <v>0.5178088450383983</v>
      </c>
      <c r="AA218">
        <f t="shared" si="64"/>
        <v>28.439999999999998</v>
      </c>
    </row>
    <row r="219" spans="1:27">
      <c r="A219" s="1">
        <f t="shared" si="47"/>
        <v>1007005</v>
      </c>
      <c r="B219" s="1">
        <v>5</v>
      </c>
      <c r="C219" s="1">
        <v>7</v>
      </c>
      <c r="D219" s="2">
        <v>1</v>
      </c>
      <c r="E219" s="5">
        <v>283.45999999999998</v>
      </c>
      <c r="F219" s="5">
        <v>307.11</v>
      </c>
      <c r="G219" s="5">
        <v>144.47999999999999</v>
      </c>
      <c r="H219" s="5">
        <v>298.38</v>
      </c>
      <c r="I219" s="5">
        <v>293.32</v>
      </c>
      <c r="J219" s="5">
        <v>41.84</v>
      </c>
      <c r="K219" s="6">
        <f t="shared" si="48"/>
        <v>290.91999999999996</v>
      </c>
      <c r="L219" s="6">
        <f t="shared" si="49"/>
        <v>-14.920000000000016</v>
      </c>
      <c r="M219" s="6">
        <f t="shared" si="50"/>
        <v>300.21500000000003</v>
      </c>
      <c r="N219" s="5">
        <f t="shared" si="51"/>
        <v>75.208137857548365</v>
      </c>
      <c r="O219" s="6">
        <f t="shared" si="52"/>
        <v>13.79000000000002</v>
      </c>
      <c r="P219" s="6">
        <f t="shared" si="53"/>
        <v>150.41627571509673</v>
      </c>
      <c r="Q219" s="6">
        <f t="shared" si="54"/>
        <v>0.8452524846789331</v>
      </c>
      <c r="R219" s="9">
        <f t="shared" si="55"/>
        <v>0.19087030218976841</v>
      </c>
      <c r="S219" s="9">
        <f t="shared" si="56"/>
        <v>28.710000000000036</v>
      </c>
      <c r="T219">
        <f t="shared" si="57"/>
        <v>13.79000000000002</v>
      </c>
      <c r="U219" s="9">
        <f t="shared" si="58"/>
        <v>9.1678908644963669E-2</v>
      </c>
      <c r="V219" s="9">
        <f t="shared" si="59"/>
        <v>0.12359034892747538</v>
      </c>
      <c r="W219" s="9">
        <f t="shared" si="60"/>
        <v>9.2950000000000728</v>
      </c>
      <c r="X219">
        <f t="shared" si="61"/>
        <v>300.21500000000003</v>
      </c>
      <c r="Y219" s="9">
        <f t="shared" si="62"/>
        <v>3.9917887685058346</v>
      </c>
      <c r="Z219" s="10">
        <f t="shared" si="63"/>
        <v>0.51952285801492892</v>
      </c>
      <c r="AA219">
        <f t="shared" si="64"/>
        <v>14.920000000000016</v>
      </c>
    </row>
    <row r="220" spans="1:27">
      <c r="A220" s="1">
        <f t="shared" si="47"/>
        <v>4007001</v>
      </c>
      <c r="B220" s="1">
        <v>1</v>
      </c>
      <c r="C220" s="1">
        <v>7</v>
      </c>
      <c r="D220" s="2">
        <v>4</v>
      </c>
      <c r="E220" s="5">
        <v>506.49</v>
      </c>
      <c r="F220" s="5">
        <v>498.69</v>
      </c>
      <c r="G220" s="5">
        <v>71.25</v>
      </c>
      <c r="H220" s="5">
        <v>408.79</v>
      </c>
      <c r="I220" s="5">
        <v>411.44</v>
      </c>
      <c r="J220" s="5">
        <v>57.76</v>
      </c>
      <c r="K220" s="6">
        <f t="shared" si="48"/>
        <v>457.64</v>
      </c>
      <c r="L220" s="6">
        <f t="shared" si="49"/>
        <v>97.699999999999989</v>
      </c>
      <c r="M220" s="6">
        <f t="shared" si="50"/>
        <v>455.065</v>
      </c>
      <c r="N220" s="5">
        <f t="shared" si="51"/>
        <v>45.860604280798569</v>
      </c>
      <c r="O220" s="6">
        <f t="shared" si="52"/>
        <v>87.25</v>
      </c>
      <c r="P220" s="6">
        <f t="shared" si="53"/>
        <v>91.721208561597138</v>
      </c>
      <c r="Q220" s="6">
        <f t="shared" si="54"/>
        <v>0.20686917752670131</v>
      </c>
      <c r="R220" s="9">
        <f t="shared" si="55"/>
        <v>0.11393221005131099</v>
      </c>
      <c r="S220" s="9">
        <f t="shared" si="56"/>
        <v>10.449999999999989</v>
      </c>
      <c r="T220">
        <f t="shared" si="57"/>
        <v>87.25</v>
      </c>
      <c r="U220" s="9">
        <f t="shared" si="58"/>
        <v>0.95125218439970283</v>
      </c>
      <c r="V220" s="9">
        <f t="shared" si="59"/>
        <v>5.6148409738205708E-2</v>
      </c>
      <c r="W220" s="9">
        <f t="shared" si="60"/>
        <v>2.5749999999999886</v>
      </c>
      <c r="X220">
        <f t="shared" si="61"/>
        <v>455.065</v>
      </c>
      <c r="Y220" s="9">
        <f t="shared" si="62"/>
        <v>9.922786826220074</v>
      </c>
      <c r="Z220" s="10">
        <f t="shared" si="63"/>
        <v>0.51977687520704496</v>
      </c>
      <c r="AA220">
        <f t="shared" si="64"/>
        <v>97.699999999999989</v>
      </c>
    </row>
    <row r="221" spans="1:27">
      <c r="A221" s="1">
        <f t="shared" si="47"/>
        <v>5005002</v>
      </c>
      <c r="B221" s="1">
        <v>2</v>
      </c>
      <c r="C221" s="1">
        <v>5</v>
      </c>
      <c r="D221" s="2">
        <v>5</v>
      </c>
      <c r="E221" s="5">
        <v>31.57</v>
      </c>
      <c r="F221" s="5">
        <v>79.8</v>
      </c>
      <c r="G221" s="5">
        <v>37.78</v>
      </c>
      <c r="H221" s="5">
        <v>7.29</v>
      </c>
      <c r="I221" s="5">
        <v>51.45</v>
      </c>
      <c r="J221" s="5">
        <v>47.89</v>
      </c>
      <c r="K221" s="6">
        <f t="shared" si="48"/>
        <v>19.43</v>
      </c>
      <c r="L221" s="6">
        <f t="shared" si="49"/>
        <v>24.28</v>
      </c>
      <c r="M221" s="6">
        <f t="shared" si="50"/>
        <v>65.625</v>
      </c>
      <c r="N221" s="5">
        <f t="shared" si="51"/>
        <v>30.499100396569077</v>
      </c>
      <c r="O221" s="6">
        <f t="shared" si="52"/>
        <v>28.349999999999994</v>
      </c>
      <c r="P221" s="6">
        <f t="shared" si="53"/>
        <v>60.998200793138153</v>
      </c>
      <c r="Q221" s="6">
        <f t="shared" si="54"/>
        <v>-0.23278011159217801</v>
      </c>
      <c r="R221" s="9">
        <f t="shared" si="55"/>
        <v>6.6723279491513104E-2</v>
      </c>
      <c r="S221" s="9">
        <f t="shared" si="56"/>
        <v>4.0699999999999932</v>
      </c>
      <c r="T221">
        <f t="shared" si="57"/>
        <v>28.349999999999994</v>
      </c>
      <c r="U221" s="9">
        <f t="shared" si="58"/>
        <v>0.46476780677749369</v>
      </c>
      <c r="V221" s="9">
        <f t="shared" si="59"/>
        <v>1.5146348383835149</v>
      </c>
      <c r="W221" s="9">
        <f t="shared" si="60"/>
        <v>46.195</v>
      </c>
      <c r="X221">
        <f t="shared" si="61"/>
        <v>65.625</v>
      </c>
      <c r="Y221" s="9">
        <f t="shared" si="62"/>
        <v>2.1517028091550636</v>
      </c>
      <c r="Z221" s="10">
        <f t="shared" si="63"/>
        <v>0.52313095874742488</v>
      </c>
      <c r="AA221">
        <f t="shared" si="64"/>
        <v>24.28</v>
      </c>
    </row>
    <row r="222" spans="1:27">
      <c r="A222" s="1">
        <f t="shared" si="47"/>
        <v>6002001</v>
      </c>
      <c r="B222" s="1">
        <v>1</v>
      </c>
      <c r="C222" s="1">
        <v>2</v>
      </c>
      <c r="D222" s="2">
        <v>6</v>
      </c>
      <c r="E222" s="5">
        <v>685.98</v>
      </c>
      <c r="F222" s="5">
        <v>660.43</v>
      </c>
      <c r="G222" s="5">
        <v>67.95</v>
      </c>
      <c r="H222" s="5">
        <v>759.72</v>
      </c>
      <c r="I222" s="5">
        <v>704.35</v>
      </c>
      <c r="J222" s="5">
        <v>67.510000000000005</v>
      </c>
      <c r="K222" s="6">
        <f t="shared" si="48"/>
        <v>722.85</v>
      </c>
      <c r="L222" s="6">
        <f t="shared" si="49"/>
        <v>-73.740000000000009</v>
      </c>
      <c r="M222" s="6">
        <f t="shared" si="50"/>
        <v>682.39</v>
      </c>
      <c r="N222" s="5">
        <f t="shared" si="51"/>
        <v>47.892594939092625</v>
      </c>
      <c r="O222" s="6">
        <f t="shared" si="52"/>
        <v>-43.920000000000073</v>
      </c>
      <c r="P222" s="6">
        <f t="shared" si="53"/>
        <v>95.78518987818525</v>
      </c>
      <c r="Q222" s="6">
        <f t="shared" si="54"/>
        <v>6.4963141550314941E-3</v>
      </c>
      <c r="R222" s="9">
        <f t="shared" si="55"/>
        <v>0.3113216149377947</v>
      </c>
      <c r="S222" s="9">
        <f t="shared" si="56"/>
        <v>29.819999999999936</v>
      </c>
      <c r="T222">
        <f t="shared" si="57"/>
        <v>43.920000000000073</v>
      </c>
      <c r="U222" s="9">
        <f t="shared" si="58"/>
        <v>0.45852600027055646</v>
      </c>
      <c r="V222" s="9">
        <f t="shared" si="59"/>
        <v>0.84480701142744541</v>
      </c>
      <c r="W222" s="9">
        <f t="shared" si="60"/>
        <v>40.460000000000036</v>
      </c>
      <c r="X222">
        <f t="shared" si="61"/>
        <v>682.39</v>
      </c>
      <c r="Y222" s="9">
        <f t="shared" si="62"/>
        <v>14.248340497478347</v>
      </c>
      <c r="Z222" s="10">
        <f t="shared" si="63"/>
        <v>0.52344818272681004</v>
      </c>
      <c r="AA222">
        <f t="shared" si="64"/>
        <v>73.740000000000009</v>
      </c>
    </row>
    <row r="223" spans="1:27">
      <c r="A223" s="1">
        <f t="shared" si="47"/>
        <v>3004006</v>
      </c>
      <c r="B223" s="1">
        <v>6</v>
      </c>
      <c r="C223" s="1">
        <v>4</v>
      </c>
      <c r="D223" s="2">
        <v>3</v>
      </c>
      <c r="E223" s="5">
        <v>632.20000000000005</v>
      </c>
      <c r="F223" s="5">
        <v>727.96</v>
      </c>
      <c r="G223" s="5">
        <v>100.32</v>
      </c>
      <c r="H223" s="5">
        <v>655.36</v>
      </c>
      <c r="I223" s="5">
        <v>615.71</v>
      </c>
      <c r="J223" s="5">
        <v>86.14</v>
      </c>
      <c r="K223" s="6">
        <f t="shared" si="48"/>
        <v>643.78</v>
      </c>
      <c r="L223" s="6">
        <f t="shared" si="49"/>
        <v>-23.159999999999968</v>
      </c>
      <c r="M223" s="6">
        <f t="shared" si="50"/>
        <v>671.83500000000004</v>
      </c>
      <c r="N223" s="5">
        <f t="shared" si="51"/>
        <v>66.113920621908363</v>
      </c>
      <c r="O223" s="6">
        <f t="shared" si="52"/>
        <v>112.25</v>
      </c>
      <c r="P223" s="6">
        <f t="shared" si="53"/>
        <v>132.22784124381673</v>
      </c>
      <c r="Q223" s="6">
        <f t="shared" si="54"/>
        <v>0.15122238921742026</v>
      </c>
      <c r="R223" s="9">
        <f t="shared" si="55"/>
        <v>1.0240657241791886</v>
      </c>
      <c r="S223" s="9">
        <f t="shared" si="56"/>
        <v>135.40999999999997</v>
      </c>
      <c r="T223">
        <f t="shared" si="57"/>
        <v>112.25</v>
      </c>
      <c r="U223" s="9">
        <f t="shared" si="58"/>
        <v>0.848913503722871</v>
      </c>
      <c r="V223" s="9">
        <f t="shared" si="59"/>
        <v>0.4243433113041461</v>
      </c>
      <c r="W223" s="9">
        <f t="shared" si="60"/>
        <v>28.055000000000064</v>
      </c>
      <c r="X223">
        <f t="shared" si="61"/>
        <v>671.83500000000004</v>
      </c>
      <c r="Y223" s="9">
        <f t="shared" si="62"/>
        <v>10.161778240955991</v>
      </c>
      <c r="Z223" s="10">
        <f t="shared" si="63"/>
        <v>0.52352650362708475</v>
      </c>
      <c r="AA223">
        <f t="shared" si="64"/>
        <v>23.159999999999968</v>
      </c>
    </row>
    <row r="224" spans="1:27">
      <c r="A224" s="1">
        <f t="shared" si="47"/>
        <v>2003007</v>
      </c>
      <c r="B224" s="1">
        <v>7</v>
      </c>
      <c r="C224" s="1">
        <v>3</v>
      </c>
      <c r="D224" s="2">
        <v>2</v>
      </c>
      <c r="E224" s="5">
        <v>629.59</v>
      </c>
      <c r="F224" s="5">
        <v>667.58</v>
      </c>
      <c r="G224" s="5">
        <v>102.28</v>
      </c>
      <c r="H224" s="5">
        <v>712.86</v>
      </c>
      <c r="I224" s="5">
        <v>706.55</v>
      </c>
      <c r="J224" s="5">
        <v>95.69</v>
      </c>
      <c r="K224" s="6">
        <f t="shared" si="48"/>
        <v>671.22500000000002</v>
      </c>
      <c r="L224" s="6">
        <f t="shared" si="49"/>
        <v>-83.269999999999982</v>
      </c>
      <c r="M224" s="6">
        <f t="shared" si="50"/>
        <v>687.06500000000005</v>
      </c>
      <c r="N224" s="5">
        <f t="shared" si="51"/>
        <v>70.031732985840065</v>
      </c>
      <c r="O224" s="6">
        <f t="shared" si="52"/>
        <v>-38.969999999999914</v>
      </c>
      <c r="P224" s="6">
        <f t="shared" si="53"/>
        <v>140.06346597168013</v>
      </c>
      <c r="Q224" s="6">
        <f t="shared" si="54"/>
        <v>6.6502054042878359E-2</v>
      </c>
      <c r="R224" s="9">
        <f t="shared" si="55"/>
        <v>0.31628519037903308</v>
      </c>
      <c r="S224" s="9">
        <f t="shared" si="56"/>
        <v>44.300000000000068</v>
      </c>
      <c r="T224">
        <f t="shared" si="57"/>
        <v>38.969999999999914</v>
      </c>
      <c r="U224" s="9">
        <f t="shared" si="58"/>
        <v>0.27823101284584362</v>
      </c>
      <c r="V224" s="9">
        <f t="shared" si="59"/>
        <v>0.22618317903403548</v>
      </c>
      <c r="W224" s="9">
        <f t="shared" si="60"/>
        <v>15.840000000000032</v>
      </c>
      <c r="X224">
        <f t="shared" si="61"/>
        <v>687.06500000000005</v>
      </c>
      <c r="Y224" s="9">
        <f t="shared" si="62"/>
        <v>9.8107667868067736</v>
      </c>
      <c r="Z224" s="10">
        <f t="shared" si="63"/>
        <v>0.52405343239024782</v>
      </c>
      <c r="AA224">
        <f t="shared" si="64"/>
        <v>83.269999999999982</v>
      </c>
    </row>
    <row r="225" spans="1:27">
      <c r="A225" s="1">
        <f t="shared" si="47"/>
        <v>1004007</v>
      </c>
      <c r="B225" s="1">
        <v>7</v>
      </c>
      <c r="C225" s="1">
        <v>4</v>
      </c>
      <c r="D225" s="2">
        <v>1</v>
      </c>
      <c r="E225" s="5">
        <v>522.17999999999995</v>
      </c>
      <c r="F225" s="5">
        <v>656.17</v>
      </c>
      <c r="G225" s="5">
        <v>136.03</v>
      </c>
      <c r="H225" s="5">
        <v>773.64</v>
      </c>
      <c r="I225" s="5">
        <v>823.7</v>
      </c>
      <c r="J225" s="5">
        <v>61.33</v>
      </c>
      <c r="K225" s="6">
        <f t="shared" si="48"/>
        <v>647.91</v>
      </c>
      <c r="L225" s="6">
        <f t="shared" si="49"/>
        <v>-251.46000000000004</v>
      </c>
      <c r="M225" s="6">
        <f t="shared" si="50"/>
        <v>739.93499999999995</v>
      </c>
      <c r="N225" s="5">
        <f t="shared" si="51"/>
        <v>74.608192914719496</v>
      </c>
      <c r="O225" s="6">
        <f t="shared" si="52"/>
        <v>-167.53000000000009</v>
      </c>
      <c r="P225" s="6">
        <f t="shared" si="53"/>
        <v>149.21638582943899</v>
      </c>
      <c r="Q225" s="6">
        <f t="shared" si="54"/>
        <v>0.66213524368955279</v>
      </c>
      <c r="R225" s="9">
        <f t="shared" si="55"/>
        <v>0.56247173883393542</v>
      </c>
      <c r="S225" s="9">
        <f t="shared" si="56"/>
        <v>83.92999999999995</v>
      </c>
      <c r="T225">
        <f t="shared" si="57"/>
        <v>167.53000000000009</v>
      </c>
      <c r="U225" s="9">
        <f t="shared" si="58"/>
        <v>1.1227319243041738</v>
      </c>
      <c r="V225" s="9">
        <f t="shared" si="59"/>
        <v>1.233443626026282</v>
      </c>
      <c r="W225" s="9">
        <f t="shared" si="60"/>
        <v>92.024999999999977</v>
      </c>
      <c r="X225">
        <f t="shared" si="61"/>
        <v>739.93499999999995</v>
      </c>
      <c r="Y225" s="9">
        <f t="shared" si="62"/>
        <v>9.9176105343521552</v>
      </c>
      <c r="Z225" s="10">
        <f t="shared" si="63"/>
        <v>0.52424231038709568</v>
      </c>
      <c r="AA225">
        <f t="shared" si="64"/>
        <v>251.46000000000004</v>
      </c>
    </row>
    <row r="226" spans="1:27">
      <c r="A226" s="1">
        <f t="shared" si="47"/>
        <v>4004005</v>
      </c>
      <c r="B226" s="1">
        <v>5</v>
      </c>
      <c r="C226" s="1">
        <v>4</v>
      </c>
      <c r="D226" s="2">
        <v>4</v>
      </c>
      <c r="E226" s="5">
        <v>259.57</v>
      </c>
      <c r="F226" s="5">
        <v>353.9</v>
      </c>
      <c r="G226" s="5">
        <v>135.06</v>
      </c>
      <c r="H226" s="5">
        <v>241.98</v>
      </c>
      <c r="I226" s="5">
        <v>276.56</v>
      </c>
      <c r="J226" s="5">
        <v>40.799999999999997</v>
      </c>
      <c r="K226" s="6">
        <f t="shared" si="48"/>
        <v>250.77499999999998</v>
      </c>
      <c r="L226" s="6">
        <f t="shared" si="49"/>
        <v>17.590000000000003</v>
      </c>
      <c r="M226" s="6">
        <f t="shared" si="50"/>
        <v>315.23</v>
      </c>
      <c r="N226" s="5">
        <f t="shared" si="51"/>
        <v>70.544035183706356</v>
      </c>
      <c r="O226" s="6">
        <f t="shared" si="52"/>
        <v>77.339999999999975</v>
      </c>
      <c r="P226" s="6">
        <f t="shared" si="53"/>
        <v>141.08807036741271</v>
      </c>
      <c r="Q226" s="6">
        <f t="shared" si="54"/>
        <v>0.83274861056378446</v>
      </c>
      <c r="R226" s="9">
        <f t="shared" si="55"/>
        <v>0.42349434537167291</v>
      </c>
      <c r="S226" s="9">
        <f t="shared" si="56"/>
        <v>59.749999999999972</v>
      </c>
      <c r="T226">
        <f t="shared" si="57"/>
        <v>77.339999999999975</v>
      </c>
      <c r="U226" s="9">
        <f t="shared" si="58"/>
        <v>0.54816824554050525</v>
      </c>
      <c r="V226" s="9">
        <f t="shared" si="59"/>
        <v>0.9136846202822162</v>
      </c>
      <c r="W226" s="9">
        <f t="shared" si="60"/>
        <v>64.455000000000041</v>
      </c>
      <c r="X226">
        <f t="shared" si="61"/>
        <v>315.23</v>
      </c>
      <c r="Y226" s="9">
        <f t="shared" si="62"/>
        <v>4.4685564013895407</v>
      </c>
      <c r="Z226" s="10">
        <f t="shared" si="63"/>
        <v>0.52449404191086857</v>
      </c>
      <c r="AA226">
        <f t="shared" si="64"/>
        <v>17.590000000000003</v>
      </c>
    </row>
    <row r="227" spans="1:27">
      <c r="A227" s="1">
        <f t="shared" si="47"/>
        <v>1009002</v>
      </c>
      <c r="B227" s="1">
        <v>2</v>
      </c>
      <c r="C227" s="1">
        <v>9</v>
      </c>
      <c r="D227" s="2">
        <v>1</v>
      </c>
      <c r="E227" s="5">
        <v>3.15</v>
      </c>
      <c r="F227" s="5">
        <v>-7.07</v>
      </c>
      <c r="G227" s="5">
        <v>96.62</v>
      </c>
      <c r="H227" s="5">
        <v>1.04</v>
      </c>
      <c r="I227" s="5">
        <v>98.47</v>
      </c>
      <c r="J227" s="5">
        <v>46.19</v>
      </c>
      <c r="K227" s="6">
        <f t="shared" si="48"/>
        <v>2.0949999999999998</v>
      </c>
      <c r="L227" s="6">
        <f t="shared" si="49"/>
        <v>2.11</v>
      </c>
      <c r="M227" s="6">
        <f t="shared" si="50"/>
        <v>45.7</v>
      </c>
      <c r="N227" s="5">
        <f t="shared" si="51"/>
        <v>53.546569684714633</v>
      </c>
      <c r="O227" s="6">
        <f t="shared" si="52"/>
        <v>-105.53999999999999</v>
      </c>
      <c r="P227" s="6">
        <f t="shared" si="53"/>
        <v>107.09313936942927</v>
      </c>
      <c r="Q227" s="6">
        <f t="shared" si="54"/>
        <v>0.62794887635871866</v>
      </c>
      <c r="R227" s="9">
        <f t="shared" si="55"/>
        <v>1.0051997787519309</v>
      </c>
      <c r="S227" s="9">
        <f t="shared" si="56"/>
        <v>107.64999999999999</v>
      </c>
      <c r="T227">
        <f t="shared" si="57"/>
        <v>105.53999999999999</v>
      </c>
      <c r="U227" s="9">
        <f t="shared" si="58"/>
        <v>0.98549730282841408</v>
      </c>
      <c r="V227" s="9">
        <f t="shared" si="59"/>
        <v>0.81433787928430934</v>
      </c>
      <c r="W227" s="9">
        <f t="shared" si="60"/>
        <v>43.605000000000004</v>
      </c>
      <c r="X227">
        <f t="shared" si="61"/>
        <v>45.7</v>
      </c>
      <c r="Y227" s="9">
        <f t="shared" si="62"/>
        <v>0.85346270114190892</v>
      </c>
      <c r="Z227" s="10">
        <f t="shared" si="63"/>
        <v>0.52464273558298691</v>
      </c>
      <c r="AA227">
        <f t="shared" si="64"/>
        <v>2.11</v>
      </c>
    </row>
    <row r="228" spans="1:27">
      <c r="A228" s="1">
        <f t="shared" si="47"/>
        <v>5003004</v>
      </c>
      <c r="B228" s="1">
        <v>4</v>
      </c>
      <c r="C228" s="1">
        <v>3</v>
      </c>
      <c r="D228" s="2">
        <v>5</v>
      </c>
      <c r="E228" s="5">
        <v>278.33</v>
      </c>
      <c r="F228" s="5">
        <v>315.85000000000002</v>
      </c>
      <c r="G228" s="5">
        <v>50.67</v>
      </c>
      <c r="H228" s="5">
        <v>303.7</v>
      </c>
      <c r="I228" s="5">
        <v>301.61</v>
      </c>
      <c r="J228" s="5">
        <v>45.79</v>
      </c>
      <c r="K228" s="6">
        <f t="shared" si="48"/>
        <v>291.01499999999999</v>
      </c>
      <c r="L228" s="6">
        <f t="shared" si="49"/>
        <v>-25.370000000000005</v>
      </c>
      <c r="M228" s="6">
        <f t="shared" si="50"/>
        <v>308.73</v>
      </c>
      <c r="N228" s="5">
        <f t="shared" si="51"/>
        <v>34.147375448195142</v>
      </c>
      <c r="O228" s="6">
        <f t="shared" si="52"/>
        <v>14.240000000000009</v>
      </c>
      <c r="P228" s="6">
        <f t="shared" si="53"/>
        <v>68.294750896390283</v>
      </c>
      <c r="Q228" s="6">
        <f t="shared" si="54"/>
        <v>0.1009235292087151</v>
      </c>
      <c r="R228" s="9">
        <f t="shared" si="55"/>
        <v>0.57998600888217899</v>
      </c>
      <c r="S228" s="9">
        <f t="shared" si="56"/>
        <v>39.610000000000014</v>
      </c>
      <c r="T228">
        <f t="shared" si="57"/>
        <v>14.240000000000009</v>
      </c>
      <c r="U228" s="9">
        <f t="shared" si="58"/>
        <v>0.20850797188796341</v>
      </c>
      <c r="V228" s="9">
        <f t="shared" si="59"/>
        <v>0.51878071938135895</v>
      </c>
      <c r="W228" s="9">
        <f t="shared" si="60"/>
        <v>17.715000000000032</v>
      </c>
      <c r="X228">
        <f t="shared" si="61"/>
        <v>308.73</v>
      </c>
      <c r="Y228" s="9">
        <f t="shared" si="62"/>
        <v>9.0411047978891723</v>
      </c>
      <c r="Z228" s="10">
        <f t="shared" si="63"/>
        <v>0.52694781525308554</v>
      </c>
      <c r="AA228">
        <f t="shared" si="64"/>
        <v>25.370000000000005</v>
      </c>
    </row>
    <row r="229" spans="1:27">
      <c r="A229" s="1">
        <f t="shared" si="47"/>
        <v>4001006</v>
      </c>
      <c r="B229" s="1">
        <v>6</v>
      </c>
      <c r="C229" s="1">
        <v>1</v>
      </c>
      <c r="D229" s="2">
        <v>4</v>
      </c>
      <c r="E229" s="5">
        <v>882.73</v>
      </c>
      <c r="F229" s="5">
        <v>883.03</v>
      </c>
      <c r="G229" s="5">
        <v>82.39</v>
      </c>
      <c r="H229" s="5">
        <v>870.82</v>
      </c>
      <c r="I229" s="5">
        <v>977.36</v>
      </c>
      <c r="J229" s="5">
        <v>108.74</v>
      </c>
      <c r="K229" s="6">
        <f t="shared" si="48"/>
        <v>876.77500000000009</v>
      </c>
      <c r="L229" s="6">
        <f t="shared" si="49"/>
        <v>11.909999999999968</v>
      </c>
      <c r="M229" s="6">
        <f t="shared" si="50"/>
        <v>930.19499999999994</v>
      </c>
      <c r="N229" s="5">
        <f t="shared" si="51"/>
        <v>68.213817698469271</v>
      </c>
      <c r="O229" s="6">
        <f t="shared" si="52"/>
        <v>-94.330000000000041</v>
      </c>
      <c r="P229" s="6">
        <f t="shared" si="53"/>
        <v>136.42763539693854</v>
      </c>
      <c r="Q229" s="6">
        <f t="shared" si="54"/>
        <v>-0.27058565916323413</v>
      </c>
      <c r="R229" s="9">
        <f t="shared" si="55"/>
        <v>0.77872785591345117</v>
      </c>
      <c r="S229" s="9">
        <f t="shared" si="56"/>
        <v>106.24000000000001</v>
      </c>
      <c r="T229">
        <f t="shared" si="57"/>
        <v>94.330000000000041</v>
      </c>
      <c r="U229" s="9">
        <f t="shared" si="58"/>
        <v>0.69142882763851543</v>
      </c>
      <c r="V229" s="9">
        <f t="shared" si="59"/>
        <v>0.78312579184669495</v>
      </c>
      <c r="W229" s="9">
        <f t="shared" si="60"/>
        <v>53.419999999999845</v>
      </c>
      <c r="X229">
        <f t="shared" si="61"/>
        <v>930.19499999999994</v>
      </c>
      <c r="Y229" s="9">
        <f t="shared" si="62"/>
        <v>13.636460051419665</v>
      </c>
      <c r="Z229" s="10">
        <f t="shared" si="63"/>
        <v>0.52700853883025456</v>
      </c>
      <c r="AA229">
        <f t="shared" si="64"/>
        <v>11.909999999999968</v>
      </c>
    </row>
    <row r="230" spans="1:27">
      <c r="A230" s="1">
        <f t="shared" si="47"/>
        <v>6001002</v>
      </c>
      <c r="B230" s="1">
        <v>2</v>
      </c>
      <c r="C230" s="1">
        <v>1</v>
      </c>
      <c r="D230" s="2">
        <v>6</v>
      </c>
      <c r="E230" s="5">
        <v>61.58</v>
      </c>
      <c r="F230" s="5">
        <v>91.19</v>
      </c>
      <c r="G230" s="5">
        <v>46.46</v>
      </c>
      <c r="H230" s="5">
        <v>136.26</v>
      </c>
      <c r="I230" s="5">
        <v>156.49</v>
      </c>
      <c r="J230" s="5">
        <v>50.29</v>
      </c>
      <c r="K230" s="6">
        <f t="shared" si="48"/>
        <v>98.919999999999987</v>
      </c>
      <c r="L230" s="6">
        <f t="shared" si="49"/>
        <v>-74.679999999999993</v>
      </c>
      <c r="M230" s="6">
        <f t="shared" si="50"/>
        <v>123.84</v>
      </c>
      <c r="N230" s="5">
        <f t="shared" si="51"/>
        <v>34.233082318131977</v>
      </c>
      <c r="O230" s="6">
        <f t="shared" si="52"/>
        <v>-65.300000000000011</v>
      </c>
      <c r="P230" s="6">
        <f t="shared" si="53"/>
        <v>68.466164636263954</v>
      </c>
      <c r="Q230" s="6">
        <f t="shared" si="54"/>
        <v>-7.9049248853740248E-2</v>
      </c>
      <c r="R230" s="9">
        <f t="shared" si="55"/>
        <v>0.13700197827397723</v>
      </c>
      <c r="S230" s="9">
        <f t="shared" si="56"/>
        <v>9.3799999999999812</v>
      </c>
      <c r="T230">
        <f t="shared" si="57"/>
        <v>65.300000000000011</v>
      </c>
      <c r="U230" s="9">
        <f t="shared" si="58"/>
        <v>0.95375577625700758</v>
      </c>
      <c r="V230" s="9">
        <f t="shared" si="59"/>
        <v>0.72795080993337336</v>
      </c>
      <c r="W230" s="9">
        <f t="shared" si="60"/>
        <v>24.920000000000016</v>
      </c>
      <c r="X230">
        <f t="shared" si="61"/>
        <v>123.84</v>
      </c>
      <c r="Y230" s="9">
        <f t="shared" si="62"/>
        <v>3.6175533026544504</v>
      </c>
      <c r="Z230" s="10">
        <f t="shared" si="63"/>
        <v>0.52734239351677381</v>
      </c>
      <c r="AA230">
        <f t="shared" si="64"/>
        <v>74.679999999999993</v>
      </c>
    </row>
    <row r="231" spans="1:27">
      <c r="A231" s="1">
        <f t="shared" si="47"/>
        <v>1006006</v>
      </c>
      <c r="B231" s="1">
        <v>6</v>
      </c>
      <c r="C231" s="1">
        <v>6</v>
      </c>
      <c r="D231" s="2">
        <v>1</v>
      </c>
      <c r="E231" s="5">
        <v>3164.4</v>
      </c>
      <c r="F231" s="5">
        <v>3474.58</v>
      </c>
      <c r="G231" s="5">
        <v>312.27999999999997</v>
      </c>
      <c r="H231" s="5">
        <v>3021.64</v>
      </c>
      <c r="I231" s="5">
        <v>3117.33</v>
      </c>
      <c r="J231" s="5">
        <v>114.48</v>
      </c>
      <c r="K231" s="6">
        <f t="shared" si="48"/>
        <v>3093.02</v>
      </c>
      <c r="L231" s="6">
        <f t="shared" si="49"/>
        <v>142.76000000000022</v>
      </c>
      <c r="M231" s="6">
        <f t="shared" si="50"/>
        <v>3295.9549999999999</v>
      </c>
      <c r="N231" s="5">
        <f t="shared" si="51"/>
        <v>166.30128442077648</v>
      </c>
      <c r="O231" s="6">
        <f t="shared" si="52"/>
        <v>357.25</v>
      </c>
      <c r="P231" s="6">
        <f t="shared" si="53"/>
        <v>332.60256884155297</v>
      </c>
      <c r="Q231" s="6">
        <f t="shared" si="54"/>
        <v>0.76306018836223322</v>
      </c>
      <c r="R231" s="9">
        <f t="shared" si="55"/>
        <v>0.64488377449116963</v>
      </c>
      <c r="S231" s="9">
        <f t="shared" si="56"/>
        <v>214.48999999999978</v>
      </c>
      <c r="T231">
        <f t="shared" si="57"/>
        <v>357.25</v>
      </c>
      <c r="U231" s="9">
        <f t="shared" si="58"/>
        <v>1.0741047528414873</v>
      </c>
      <c r="V231" s="9">
        <f t="shared" si="59"/>
        <v>1.2202852233331682</v>
      </c>
      <c r="W231" s="9">
        <f t="shared" si="60"/>
        <v>202.93499999999995</v>
      </c>
      <c r="X231">
        <f t="shared" si="61"/>
        <v>3295.9549999999999</v>
      </c>
      <c r="Y231" s="9">
        <f t="shared" si="62"/>
        <v>19.819179457811977</v>
      </c>
      <c r="Z231" s="10">
        <f t="shared" si="63"/>
        <v>0.52794696703362165</v>
      </c>
      <c r="AA231">
        <f t="shared" si="64"/>
        <v>142.76000000000022</v>
      </c>
    </row>
    <row r="232" spans="1:27">
      <c r="A232" s="1">
        <f t="shared" si="47"/>
        <v>3008002</v>
      </c>
      <c r="B232" s="1">
        <v>2</v>
      </c>
      <c r="C232" s="1">
        <v>8</v>
      </c>
      <c r="D232" s="2">
        <v>3</v>
      </c>
      <c r="E232" s="5">
        <v>3293.46</v>
      </c>
      <c r="F232" s="5">
        <v>3476.37</v>
      </c>
      <c r="G232" s="5">
        <v>192.05</v>
      </c>
      <c r="H232" s="5">
        <v>3346.54</v>
      </c>
      <c r="I232" s="5">
        <v>3530.2</v>
      </c>
      <c r="J232" s="5">
        <v>143.05000000000001</v>
      </c>
      <c r="K232" s="6">
        <f t="shared" si="48"/>
        <v>3320</v>
      </c>
      <c r="L232" s="6">
        <f t="shared" si="49"/>
        <v>-53.079999999999927</v>
      </c>
      <c r="M232" s="6">
        <f t="shared" si="50"/>
        <v>3503.2849999999999</v>
      </c>
      <c r="N232" s="5">
        <f t="shared" si="51"/>
        <v>119.73565154121809</v>
      </c>
      <c r="O232" s="6">
        <f t="shared" si="52"/>
        <v>-53.829999999999927</v>
      </c>
      <c r="P232" s="6">
        <f t="shared" si="53"/>
        <v>239.47130308243618</v>
      </c>
      <c r="Q232" s="6">
        <f t="shared" si="54"/>
        <v>0.28632782416295471</v>
      </c>
      <c r="R232" s="9">
        <f t="shared" si="55"/>
        <v>3.1318992728820547E-3</v>
      </c>
      <c r="S232" s="9">
        <f t="shared" si="56"/>
        <v>0.75</v>
      </c>
      <c r="T232">
        <f t="shared" si="57"/>
        <v>53.829999999999927</v>
      </c>
      <c r="U232" s="9">
        <f t="shared" si="58"/>
        <v>0.22478685047898769</v>
      </c>
      <c r="V232" s="9">
        <f t="shared" si="59"/>
        <v>1.5307470886138319</v>
      </c>
      <c r="W232" s="9">
        <f t="shared" si="60"/>
        <v>183.28499999999985</v>
      </c>
      <c r="X232">
        <f t="shared" si="61"/>
        <v>3503.2849999999999</v>
      </c>
      <c r="Y232" s="9">
        <f t="shared" si="62"/>
        <v>29.258495317862955</v>
      </c>
      <c r="Z232" s="10">
        <f t="shared" si="63"/>
        <v>0.52902929975569402</v>
      </c>
      <c r="AA232">
        <f t="shared" si="64"/>
        <v>53.079999999999927</v>
      </c>
    </row>
    <row r="233" spans="1:27">
      <c r="A233" s="1">
        <f t="shared" si="47"/>
        <v>2009001</v>
      </c>
      <c r="B233" s="1">
        <v>1</v>
      </c>
      <c r="C233" s="1">
        <v>9</v>
      </c>
      <c r="D233" s="2">
        <v>2</v>
      </c>
      <c r="E233" s="5">
        <v>41.32</v>
      </c>
      <c r="F233" s="5">
        <v>-2.95</v>
      </c>
      <c r="G233" s="5">
        <v>58.34</v>
      </c>
      <c r="H233" s="5">
        <v>67.77</v>
      </c>
      <c r="I233" s="5">
        <v>38.81</v>
      </c>
      <c r="J233" s="5">
        <v>45.9</v>
      </c>
      <c r="K233" s="6">
        <f t="shared" si="48"/>
        <v>54.545000000000002</v>
      </c>
      <c r="L233" s="6">
        <f t="shared" si="49"/>
        <v>-26.449999999999996</v>
      </c>
      <c r="M233" s="6">
        <f t="shared" si="50"/>
        <v>17.93</v>
      </c>
      <c r="N233" s="5">
        <f t="shared" si="51"/>
        <v>37.115918417843311</v>
      </c>
      <c r="O233" s="6">
        <f t="shared" si="52"/>
        <v>-41.760000000000005</v>
      </c>
      <c r="P233" s="6">
        <f t="shared" si="53"/>
        <v>74.231836835686622</v>
      </c>
      <c r="Q233" s="6">
        <f t="shared" si="54"/>
        <v>0.23532841450665276</v>
      </c>
      <c r="R233" s="9">
        <f t="shared" si="55"/>
        <v>0.20624573838700697</v>
      </c>
      <c r="S233" s="9">
        <f t="shared" si="56"/>
        <v>15.310000000000009</v>
      </c>
      <c r="T233">
        <f t="shared" si="57"/>
        <v>41.760000000000005</v>
      </c>
      <c r="U233" s="9">
        <f t="shared" si="58"/>
        <v>0.56256185728552621</v>
      </c>
      <c r="V233" s="9">
        <f t="shared" si="59"/>
        <v>0.98650394657612739</v>
      </c>
      <c r="W233" s="9">
        <f t="shared" si="60"/>
        <v>36.615000000000002</v>
      </c>
      <c r="X233">
        <f t="shared" si="61"/>
        <v>17.93</v>
      </c>
      <c r="Y233" s="9">
        <f t="shared" si="62"/>
        <v>0.48308113511156531</v>
      </c>
      <c r="Z233" s="10">
        <f t="shared" si="63"/>
        <v>0.53227812278920494</v>
      </c>
      <c r="AA233">
        <f t="shared" si="64"/>
        <v>26.449999999999996</v>
      </c>
    </row>
    <row r="234" spans="1:27">
      <c r="A234" s="1">
        <f t="shared" si="47"/>
        <v>4007002</v>
      </c>
      <c r="B234" s="1">
        <v>2</v>
      </c>
      <c r="C234" s="1">
        <v>7</v>
      </c>
      <c r="D234" s="2">
        <v>4</v>
      </c>
      <c r="E234" s="5">
        <v>586.63</v>
      </c>
      <c r="F234" s="5">
        <v>639.54</v>
      </c>
      <c r="G234" s="5">
        <v>58.55</v>
      </c>
      <c r="H234" s="5">
        <v>489.63</v>
      </c>
      <c r="I234" s="5">
        <v>443.29</v>
      </c>
      <c r="J234" s="5">
        <v>56.79</v>
      </c>
      <c r="K234" s="6">
        <f t="shared" si="48"/>
        <v>538.13</v>
      </c>
      <c r="L234" s="6">
        <f t="shared" si="49"/>
        <v>97</v>
      </c>
      <c r="M234" s="6">
        <f t="shared" si="50"/>
        <v>541.41499999999996</v>
      </c>
      <c r="N234" s="5">
        <f t="shared" si="51"/>
        <v>40.783595354014579</v>
      </c>
      <c r="O234" s="6">
        <f t="shared" si="52"/>
        <v>196.24999999999994</v>
      </c>
      <c r="P234" s="6">
        <f t="shared" si="53"/>
        <v>81.567190708029159</v>
      </c>
      <c r="Q234" s="6">
        <f t="shared" si="54"/>
        <v>3.0511362746498735E-2</v>
      </c>
      <c r="R234" s="9">
        <f t="shared" si="55"/>
        <v>1.2167882593292521</v>
      </c>
      <c r="S234" s="9">
        <f t="shared" si="56"/>
        <v>99.249999999999943</v>
      </c>
      <c r="T234">
        <f t="shared" si="57"/>
        <v>196.24999999999994</v>
      </c>
      <c r="U234" s="9">
        <f t="shared" si="58"/>
        <v>2.4059918981699324</v>
      </c>
      <c r="V234" s="9">
        <f t="shared" si="59"/>
        <v>8.0547091826630862E-2</v>
      </c>
      <c r="W234" s="9">
        <f t="shared" si="60"/>
        <v>3.2849999999999682</v>
      </c>
      <c r="X234">
        <f t="shared" si="61"/>
        <v>541.41499999999996</v>
      </c>
      <c r="Y234" s="9">
        <f t="shared" si="62"/>
        <v>13.27531315717375</v>
      </c>
      <c r="Z234" s="10">
        <f t="shared" si="63"/>
        <v>0.53247535154220993</v>
      </c>
      <c r="AA234">
        <f t="shared" si="64"/>
        <v>97</v>
      </c>
    </row>
    <row r="235" spans="1:27">
      <c r="A235" s="1">
        <f t="shared" si="47"/>
        <v>3001007</v>
      </c>
      <c r="B235" s="1">
        <v>7</v>
      </c>
      <c r="C235" s="1">
        <v>1</v>
      </c>
      <c r="D235" s="2">
        <v>3</v>
      </c>
      <c r="E235" s="5">
        <v>379.64</v>
      </c>
      <c r="F235" s="5">
        <v>397.85</v>
      </c>
      <c r="G235" s="5">
        <v>107.02</v>
      </c>
      <c r="H235" s="5">
        <v>349.4</v>
      </c>
      <c r="I235" s="5">
        <v>362.65</v>
      </c>
      <c r="J235" s="5">
        <v>61.84</v>
      </c>
      <c r="K235" s="6">
        <f t="shared" si="48"/>
        <v>364.52</v>
      </c>
      <c r="L235" s="6">
        <f t="shared" si="49"/>
        <v>30.240000000000009</v>
      </c>
      <c r="M235" s="6">
        <f t="shared" si="50"/>
        <v>380.25</v>
      </c>
      <c r="N235" s="5">
        <f t="shared" si="51"/>
        <v>61.801023454308584</v>
      </c>
      <c r="O235" s="6">
        <f t="shared" si="52"/>
        <v>35.200000000000045</v>
      </c>
      <c r="P235" s="6">
        <f t="shared" si="53"/>
        <v>123.60204690861717</v>
      </c>
      <c r="Q235" s="6">
        <f t="shared" si="54"/>
        <v>0.49936912312552351</v>
      </c>
      <c r="R235" s="9">
        <f t="shared" si="55"/>
        <v>4.0128785275434141E-2</v>
      </c>
      <c r="S235" s="9">
        <f t="shared" si="56"/>
        <v>4.9600000000000364</v>
      </c>
      <c r="T235">
        <f t="shared" si="57"/>
        <v>35.200000000000045</v>
      </c>
      <c r="U235" s="9">
        <f t="shared" si="58"/>
        <v>0.28478492776114378</v>
      </c>
      <c r="V235" s="9">
        <f t="shared" si="59"/>
        <v>0.25452652918652224</v>
      </c>
      <c r="W235" s="9">
        <f t="shared" si="60"/>
        <v>15.730000000000018</v>
      </c>
      <c r="X235">
        <f t="shared" si="61"/>
        <v>380.25</v>
      </c>
      <c r="Y235" s="9">
        <f t="shared" si="62"/>
        <v>6.1528107262031124</v>
      </c>
      <c r="Z235" s="10">
        <f t="shared" si="63"/>
        <v>0.53444550704445071</v>
      </c>
      <c r="AA235">
        <f t="shared" si="64"/>
        <v>30.240000000000009</v>
      </c>
    </row>
    <row r="236" spans="1:27">
      <c r="A236" s="1">
        <f t="shared" si="47"/>
        <v>3006005</v>
      </c>
      <c r="B236" s="1">
        <v>5</v>
      </c>
      <c r="C236" s="1">
        <v>6</v>
      </c>
      <c r="D236" s="2">
        <v>3</v>
      </c>
      <c r="E236" s="5">
        <v>241.3</v>
      </c>
      <c r="F236" s="5">
        <v>122.93</v>
      </c>
      <c r="G236" s="5">
        <v>75.52</v>
      </c>
      <c r="H236" s="5">
        <v>300.3</v>
      </c>
      <c r="I236" s="5">
        <v>299.18</v>
      </c>
      <c r="J236" s="5">
        <v>40.31</v>
      </c>
      <c r="K236" s="6">
        <f t="shared" si="48"/>
        <v>270.8</v>
      </c>
      <c r="L236" s="6">
        <f t="shared" si="49"/>
        <v>-59</v>
      </c>
      <c r="M236" s="6">
        <f t="shared" si="50"/>
        <v>211.05500000000001</v>
      </c>
      <c r="N236" s="5">
        <f t="shared" si="51"/>
        <v>42.80235536743276</v>
      </c>
      <c r="O236" s="6">
        <f t="shared" si="52"/>
        <v>-176.25</v>
      </c>
      <c r="P236" s="6">
        <f t="shared" si="53"/>
        <v>85.60471073486552</v>
      </c>
      <c r="Q236" s="6">
        <f t="shared" si="54"/>
        <v>0.55653406619513901</v>
      </c>
      <c r="R236" s="9">
        <f t="shared" si="55"/>
        <v>1.3696676151753624</v>
      </c>
      <c r="S236" s="9">
        <f t="shared" si="56"/>
        <v>117.25</v>
      </c>
      <c r="T236">
        <f t="shared" si="57"/>
        <v>176.25</v>
      </c>
      <c r="U236" s="9">
        <f t="shared" si="58"/>
        <v>2.0588820228115789</v>
      </c>
      <c r="V236" s="9">
        <f t="shared" si="59"/>
        <v>1.3958343994652798</v>
      </c>
      <c r="W236" s="9">
        <f t="shared" si="60"/>
        <v>59.745000000000005</v>
      </c>
      <c r="X236">
        <f t="shared" si="61"/>
        <v>211.05500000000001</v>
      </c>
      <c r="Y236" s="9">
        <f t="shared" si="62"/>
        <v>4.9309202306325988</v>
      </c>
      <c r="Z236" s="10">
        <f t="shared" si="63"/>
        <v>0.53561740076289532</v>
      </c>
      <c r="AA236">
        <f t="shared" si="64"/>
        <v>59</v>
      </c>
    </row>
    <row r="237" spans="1:27">
      <c r="A237" s="1">
        <f t="shared" si="47"/>
        <v>3007004</v>
      </c>
      <c r="B237" s="1">
        <v>4</v>
      </c>
      <c r="C237" s="1">
        <v>7</v>
      </c>
      <c r="D237" s="2">
        <v>3</v>
      </c>
      <c r="E237" s="5">
        <v>905.72</v>
      </c>
      <c r="F237" s="5">
        <v>903.69</v>
      </c>
      <c r="G237" s="5">
        <v>116.8</v>
      </c>
      <c r="H237" s="5">
        <v>1184.51</v>
      </c>
      <c r="I237" s="5">
        <v>1116.1099999999999</v>
      </c>
      <c r="J237" s="5">
        <v>55.76</v>
      </c>
      <c r="K237" s="6">
        <f t="shared" si="48"/>
        <v>1045.115</v>
      </c>
      <c r="L237" s="6">
        <f t="shared" si="49"/>
        <v>-278.78999999999996</v>
      </c>
      <c r="M237" s="6">
        <f t="shared" si="50"/>
        <v>1009.9</v>
      </c>
      <c r="N237" s="5">
        <f t="shared" si="51"/>
        <v>64.713633803086651</v>
      </c>
      <c r="O237" s="6">
        <f t="shared" si="52"/>
        <v>-212.41999999999985</v>
      </c>
      <c r="P237" s="6">
        <f t="shared" si="53"/>
        <v>129.4272676061733</v>
      </c>
      <c r="Q237" s="6">
        <f t="shared" si="54"/>
        <v>0.62878633029839803</v>
      </c>
      <c r="R237" s="9">
        <f t="shared" si="55"/>
        <v>0.51279766024230322</v>
      </c>
      <c r="S237" s="9">
        <f t="shared" si="56"/>
        <v>66.370000000000118</v>
      </c>
      <c r="T237">
        <f t="shared" si="57"/>
        <v>212.41999999999985</v>
      </c>
      <c r="U237" s="9">
        <f t="shared" si="58"/>
        <v>1.6412306612727103</v>
      </c>
      <c r="V237" s="9">
        <f t="shared" si="59"/>
        <v>0.54416662966498996</v>
      </c>
      <c r="W237" s="9">
        <f t="shared" si="60"/>
        <v>35.215000000000032</v>
      </c>
      <c r="X237">
        <f t="shared" si="61"/>
        <v>1009.9</v>
      </c>
      <c r="Y237" s="9">
        <f t="shared" si="62"/>
        <v>15.605675970429445</v>
      </c>
      <c r="Z237" s="10">
        <f t="shared" si="63"/>
        <v>0.53569580920518689</v>
      </c>
      <c r="AA237">
        <f t="shared" si="64"/>
        <v>278.78999999999996</v>
      </c>
    </row>
    <row r="238" spans="1:27">
      <c r="A238" s="1">
        <f t="shared" si="47"/>
        <v>4002006</v>
      </c>
      <c r="B238" s="1">
        <v>6</v>
      </c>
      <c r="C238" s="1">
        <v>2</v>
      </c>
      <c r="D238" s="2">
        <v>4</v>
      </c>
      <c r="E238" s="5">
        <v>1663.02</v>
      </c>
      <c r="F238" s="5">
        <v>1647.05</v>
      </c>
      <c r="G238" s="5">
        <v>116.05</v>
      </c>
      <c r="H238" s="5">
        <v>1724.92</v>
      </c>
      <c r="I238" s="5">
        <v>1747.55</v>
      </c>
      <c r="J238" s="5">
        <v>97.68</v>
      </c>
      <c r="K238" s="6">
        <f t="shared" si="48"/>
        <v>1693.97</v>
      </c>
      <c r="L238" s="6">
        <f t="shared" si="49"/>
        <v>-61.900000000000091</v>
      </c>
      <c r="M238" s="6">
        <f t="shared" si="50"/>
        <v>1697.3</v>
      </c>
      <c r="N238" s="5">
        <f t="shared" si="51"/>
        <v>75.843564163348759</v>
      </c>
      <c r="O238" s="6">
        <f t="shared" si="52"/>
        <v>-100.5</v>
      </c>
      <c r="P238" s="6">
        <f t="shared" si="53"/>
        <v>151.68712832669752</v>
      </c>
      <c r="Q238" s="6">
        <f t="shared" si="54"/>
        <v>0.17063856215577752</v>
      </c>
      <c r="R238" s="9">
        <f t="shared" si="55"/>
        <v>0.25447116328067609</v>
      </c>
      <c r="S238" s="9">
        <f t="shared" si="56"/>
        <v>38.599999999999909</v>
      </c>
      <c r="T238">
        <f t="shared" si="57"/>
        <v>100.5</v>
      </c>
      <c r="U238" s="9">
        <f t="shared" si="58"/>
        <v>0.66254797693544054</v>
      </c>
      <c r="V238" s="9">
        <f t="shared" si="59"/>
        <v>4.3906164441690924E-2</v>
      </c>
      <c r="W238" s="9">
        <f t="shared" si="60"/>
        <v>3.3299999999999272</v>
      </c>
      <c r="X238">
        <f t="shared" si="61"/>
        <v>1697.3</v>
      </c>
      <c r="Y238" s="9">
        <f t="shared" si="62"/>
        <v>22.378958830895986</v>
      </c>
      <c r="Z238" s="10">
        <f t="shared" si="63"/>
        <v>0.53573127592105352</v>
      </c>
      <c r="AA238">
        <f t="shared" si="64"/>
        <v>61.900000000000091</v>
      </c>
    </row>
    <row r="239" spans="1:27">
      <c r="A239" s="1">
        <f t="shared" si="47"/>
        <v>6002002</v>
      </c>
      <c r="B239" s="1">
        <v>2</v>
      </c>
      <c r="C239" s="1">
        <v>2</v>
      </c>
      <c r="D239" s="2">
        <v>6</v>
      </c>
      <c r="E239" s="5">
        <v>2417.52</v>
      </c>
      <c r="F239" s="5">
        <v>2243</v>
      </c>
      <c r="G239" s="5">
        <v>135.22999999999999</v>
      </c>
      <c r="H239" s="5">
        <v>2538.96</v>
      </c>
      <c r="I239" s="5">
        <v>2551.0300000000002</v>
      </c>
      <c r="J239" s="5">
        <v>125.27</v>
      </c>
      <c r="K239" s="6">
        <f t="shared" si="48"/>
        <v>2478.2399999999998</v>
      </c>
      <c r="L239" s="6">
        <f t="shared" si="49"/>
        <v>-121.44000000000005</v>
      </c>
      <c r="M239" s="6">
        <f t="shared" si="50"/>
        <v>2397.0150000000003</v>
      </c>
      <c r="N239" s="5">
        <f t="shared" si="51"/>
        <v>92.167952402122935</v>
      </c>
      <c r="O239" s="6">
        <f t="shared" si="52"/>
        <v>-308.0300000000002</v>
      </c>
      <c r="P239" s="6">
        <f t="shared" si="53"/>
        <v>184.33590480424587</v>
      </c>
      <c r="Q239" s="6">
        <f t="shared" si="54"/>
        <v>7.6356707975554008E-2</v>
      </c>
      <c r="R239" s="9">
        <f t="shared" si="55"/>
        <v>1.0122281939492364</v>
      </c>
      <c r="S239" s="9">
        <f t="shared" si="56"/>
        <v>186.59000000000015</v>
      </c>
      <c r="T239">
        <f t="shared" si="57"/>
        <v>308.0300000000002</v>
      </c>
      <c r="U239" s="9">
        <f t="shared" si="58"/>
        <v>1.6710255135976377</v>
      </c>
      <c r="V239" s="9">
        <f t="shared" si="59"/>
        <v>0.88127161212847527</v>
      </c>
      <c r="W239" s="9">
        <f t="shared" si="60"/>
        <v>81.224999999999454</v>
      </c>
      <c r="X239">
        <f t="shared" si="61"/>
        <v>2397.0150000000003</v>
      </c>
      <c r="Y239" s="9">
        <f t="shared" si="62"/>
        <v>26.007033220635908</v>
      </c>
      <c r="Z239" s="10">
        <f t="shared" si="63"/>
        <v>0.53605969816803045</v>
      </c>
      <c r="AA239">
        <f t="shared" si="64"/>
        <v>121.44000000000005</v>
      </c>
    </row>
    <row r="240" spans="1:27">
      <c r="A240" s="1">
        <f t="shared" si="47"/>
        <v>6003001</v>
      </c>
      <c r="B240" s="1">
        <v>1</v>
      </c>
      <c r="C240" s="1">
        <v>3</v>
      </c>
      <c r="D240" s="2">
        <v>6</v>
      </c>
      <c r="E240" s="5">
        <v>200.59</v>
      </c>
      <c r="F240" s="5">
        <v>137.77000000000001</v>
      </c>
      <c r="G240" s="5">
        <v>47.3</v>
      </c>
      <c r="H240" s="5">
        <v>192.63</v>
      </c>
      <c r="I240" s="5">
        <v>190.89</v>
      </c>
      <c r="J240" s="5">
        <v>48.85</v>
      </c>
      <c r="K240" s="6">
        <f t="shared" si="48"/>
        <v>196.61</v>
      </c>
      <c r="L240" s="6">
        <f t="shared" si="49"/>
        <v>7.960000000000008</v>
      </c>
      <c r="M240" s="6">
        <f t="shared" si="50"/>
        <v>164.32999999999998</v>
      </c>
      <c r="N240" s="5">
        <f t="shared" si="51"/>
        <v>33.998575337799082</v>
      </c>
      <c r="O240" s="6">
        <f t="shared" si="52"/>
        <v>-53.119999999999976</v>
      </c>
      <c r="P240" s="6">
        <f t="shared" si="53"/>
        <v>67.997150675598164</v>
      </c>
      <c r="Q240" s="6">
        <f t="shared" si="54"/>
        <v>-3.2232913117178554E-2</v>
      </c>
      <c r="R240" s="9">
        <f t="shared" si="55"/>
        <v>0.89827293339689152</v>
      </c>
      <c r="S240" s="9">
        <f t="shared" si="56"/>
        <v>61.079999999999984</v>
      </c>
      <c r="T240">
        <f t="shared" si="57"/>
        <v>53.119999999999976</v>
      </c>
      <c r="U240" s="9">
        <f t="shared" si="58"/>
        <v>0.78120920468308552</v>
      </c>
      <c r="V240" s="9">
        <f t="shared" si="59"/>
        <v>0.94945154846272728</v>
      </c>
      <c r="W240" s="9">
        <f t="shared" si="60"/>
        <v>32.28000000000003</v>
      </c>
      <c r="X240">
        <f t="shared" si="61"/>
        <v>164.32999999999998</v>
      </c>
      <c r="Y240" s="9">
        <f t="shared" si="62"/>
        <v>4.8334378240049514</v>
      </c>
      <c r="Z240" s="10">
        <f t="shared" si="63"/>
        <v>0.53800371745927555</v>
      </c>
      <c r="AA240">
        <f t="shared" si="64"/>
        <v>7.960000000000008</v>
      </c>
    </row>
    <row r="241" spans="1:27">
      <c r="A241" s="1">
        <f t="shared" si="47"/>
        <v>5001005</v>
      </c>
      <c r="B241" s="1">
        <v>5</v>
      </c>
      <c r="C241" s="1">
        <v>1</v>
      </c>
      <c r="D241" s="2">
        <v>5</v>
      </c>
      <c r="E241" s="5">
        <v>385.16</v>
      </c>
      <c r="F241" s="5">
        <v>408.15</v>
      </c>
      <c r="G241" s="5">
        <v>56.28</v>
      </c>
      <c r="H241" s="5">
        <v>325.27</v>
      </c>
      <c r="I241" s="5">
        <v>246.12</v>
      </c>
      <c r="J241" s="5">
        <v>65.349999999999994</v>
      </c>
      <c r="K241" s="6">
        <f t="shared" si="48"/>
        <v>355.21500000000003</v>
      </c>
      <c r="L241" s="6">
        <f t="shared" si="49"/>
        <v>59.890000000000043</v>
      </c>
      <c r="M241" s="6">
        <f t="shared" si="50"/>
        <v>327.13499999999999</v>
      </c>
      <c r="N241" s="5">
        <f t="shared" si="51"/>
        <v>43.122096713865851</v>
      </c>
      <c r="O241" s="6">
        <f t="shared" si="52"/>
        <v>162.02999999999997</v>
      </c>
      <c r="P241" s="6">
        <f t="shared" si="53"/>
        <v>86.244193427731702</v>
      </c>
      <c r="Q241" s="6">
        <f t="shared" si="54"/>
        <v>-0.14831608867305718</v>
      </c>
      <c r="R241" s="9">
        <f t="shared" si="55"/>
        <v>1.1843116149678889</v>
      </c>
      <c r="S241" s="9">
        <f t="shared" si="56"/>
        <v>102.13999999999993</v>
      </c>
      <c r="T241">
        <f t="shared" si="57"/>
        <v>162.02999999999997</v>
      </c>
      <c r="U241" s="9">
        <f t="shared" si="58"/>
        <v>1.8787351769458307</v>
      </c>
      <c r="V241" s="9">
        <f t="shared" si="59"/>
        <v>0.65117427351279411</v>
      </c>
      <c r="W241" s="9">
        <f t="shared" si="60"/>
        <v>28.080000000000041</v>
      </c>
      <c r="X241">
        <f t="shared" si="61"/>
        <v>327.13499999999999</v>
      </c>
      <c r="Y241" s="9">
        <f t="shared" si="62"/>
        <v>7.5862498563250567</v>
      </c>
      <c r="Z241" s="10">
        <f t="shared" si="63"/>
        <v>0.54133169129471814</v>
      </c>
      <c r="AA241">
        <f t="shared" si="64"/>
        <v>59.890000000000043</v>
      </c>
    </row>
    <row r="242" spans="1:27">
      <c r="A242" s="1">
        <f t="shared" si="47"/>
        <v>5006001</v>
      </c>
      <c r="B242" s="1">
        <v>1</v>
      </c>
      <c r="C242" s="1">
        <v>6</v>
      </c>
      <c r="D242" s="2">
        <v>5</v>
      </c>
      <c r="E242" s="5">
        <v>127.13</v>
      </c>
      <c r="F242" s="5">
        <v>147.41999999999999</v>
      </c>
      <c r="G242" s="5">
        <v>39.78</v>
      </c>
      <c r="H242" s="5">
        <v>85.64</v>
      </c>
      <c r="I242" s="5">
        <v>74.180000000000007</v>
      </c>
      <c r="J242" s="5">
        <v>34.44</v>
      </c>
      <c r="K242" s="6">
        <f t="shared" si="48"/>
        <v>106.38499999999999</v>
      </c>
      <c r="L242" s="6">
        <f t="shared" si="49"/>
        <v>41.489999999999995</v>
      </c>
      <c r="M242" s="6">
        <f t="shared" si="50"/>
        <v>110.8</v>
      </c>
      <c r="N242" s="5">
        <f t="shared" si="51"/>
        <v>26.308563244692781</v>
      </c>
      <c r="O242" s="6">
        <f t="shared" si="52"/>
        <v>73.239999999999981</v>
      </c>
      <c r="P242" s="6">
        <f t="shared" si="53"/>
        <v>52.617126489385562</v>
      </c>
      <c r="Q242" s="6">
        <f t="shared" si="54"/>
        <v>0.14315547204649925</v>
      </c>
      <c r="R242" s="9">
        <f t="shared" si="55"/>
        <v>0.60341569595984879</v>
      </c>
      <c r="S242" s="9">
        <f t="shared" si="56"/>
        <v>31.749999999999986</v>
      </c>
      <c r="T242">
        <f t="shared" si="57"/>
        <v>73.239999999999981</v>
      </c>
      <c r="U242" s="9">
        <f t="shared" si="58"/>
        <v>1.3919422227432861</v>
      </c>
      <c r="V242" s="9">
        <f t="shared" si="59"/>
        <v>0.16781608174253465</v>
      </c>
      <c r="W242" s="9">
        <f t="shared" si="60"/>
        <v>4.4150000000000063</v>
      </c>
      <c r="X242">
        <f t="shared" si="61"/>
        <v>110.8</v>
      </c>
      <c r="Y242" s="9">
        <f t="shared" si="62"/>
        <v>4.2115564795181903</v>
      </c>
      <c r="Z242" s="10">
        <f t="shared" si="63"/>
        <v>0.54248870955993178</v>
      </c>
      <c r="AA242">
        <f t="shared" si="64"/>
        <v>41.489999999999995</v>
      </c>
    </row>
    <row r="243" spans="1:27">
      <c r="A243" s="1">
        <f t="shared" si="47"/>
        <v>3002007</v>
      </c>
      <c r="B243" s="1">
        <v>7</v>
      </c>
      <c r="C243" s="1">
        <v>2</v>
      </c>
      <c r="D243" s="2">
        <v>3</v>
      </c>
      <c r="E243" s="5">
        <v>834.22</v>
      </c>
      <c r="F243" s="5">
        <v>801.23</v>
      </c>
      <c r="G243" s="5">
        <v>107.49</v>
      </c>
      <c r="H243" s="5">
        <v>900.38</v>
      </c>
      <c r="I243" s="5">
        <v>799.47</v>
      </c>
      <c r="J243" s="5">
        <v>84.8</v>
      </c>
      <c r="K243" s="6">
        <f t="shared" si="48"/>
        <v>867.3</v>
      </c>
      <c r="L243" s="6">
        <f t="shared" si="49"/>
        <v>-66.159999999999968</v>
      </c>
      <c r="M243" s="6">
        <f t="shared" si="50"/>
        <v>800.35</v>
      </c>
      <c r="N243" s="5">
        <f t="shared" si="51"/>
        <v>68.456446190260266</v>
      </c>
      <c r="O243" s="6">
        <f t="shared" si="52"/>
        <v>1.7599999999999909</v>
      </c>
      <c r="P243" s="6">
        <f t="shared" si="53"/>
        <v>136.91289238052053</v>
      </c>
      <c r="Q243" s="6">
        <f t="shared" si="54"/>
        <v>0.2327568680054837</v>
      </c>
      <c r="R243" s="9">
        <f t="shared" si="55"/>
        <v>0.49608184312716608</v>
      </c>
      <c r="S243" s="9">
        <f t="shared" si="56"/>
        <v>67.919999999999959</v>
      </c>
      <c r="T243">
        <f t="shared" si="57"/>
        <v>1.7599999999999909</v>
      </c>
      <c r="U243" s="9">
        <f t="shared" si="58"/>
        <v>1.2854888750056071E-2</v>
      </c>
      <c r="V243" s="9">
        <f t="shared" si="59"/>
        <v>0.97799409297301987</v>
      </c>
      <c r="W243" s="9">
        <f t="shared" si="60"/>
        <v>66.949999999999932</v>
      </c>
      <c r="X243">
        <f t="shared" si="61"/>
        <v>800.35</v>
      </c>
      <c r="Y243" s="9">
        <f t="shared" si="62"/>
        <v>11.691375239894807</v>
      </c>
      <c r="Z243" s="10">
        <f t="shared" si="63"/>
        <v>0.54304880075367079</v>
      </c>
      <c r="AA243">
        <f t="shared" si="64"/>
        <v>66.159999999999968</v>
      </c>
    </row>
    <row r="244" spans="1:27">
      <c r="A244" s="1">
        <f t="shared" si="47"/>
        <v>1001008</v>
      </c>
      <c r="B244" s="1">
        <v>8</v>
      </c>
      <c r="C244" s="1">
        <v>1</v>
      </c>
      <c r="D244" s="2">
        <v>1</v>
      </c>
      <c r="E244" s="5">
        <v>514.64</v>
      </c>
      <c r="F244" s="5">
        <v>443</v>
      </c>
      <c r="G244" s="5">
        <v>78.62</v>
      </c>
      <c r="H244" s="5">
        <v>755.62</v>
      </c>
      <c r="I244" s="5">
        <v>680</v>
      </c>
      <c r="J244" s="5">
        <v>51.32</v>
      </c>
      <c r="K244" s="6">
        <f t="shared" si="48"/>
        <v>635.13</v>
      </c>
      <c r="L244" s="6">
        <f t="shared" si="49"/>
        <v>-240.98000000000002</v>
      </c>
      <c r="M244" s="6">
        <f t="shared" si="50"/>
        <v>561.5</v>
      </c>
      <c r="N244" s="5">
        <f t="shared" si="51"/>
        <v>46.943707778572417</v>
      </c>
      <c r="O244" s="6">
        <f t="shared" si="52"/>
        <v>-237</v>
      </c>
      <c r="P244" s="6">
        <f t="shared" si="53"/>
        <v>93.887415557144834</v>
      </c>
      <c r="Q244" s="6">
        <f t="shared" si="54"/>
        <v>0.40243036328209364</v>
      </c>
      <c r="R244" s="9">
        <f t="shared" si="55"/>
        <v>4.2391197759380009E-2</v>
      </c>
      <c r="S244" s="9">
        <f t="shared" si="56"/>
        <v>3.9800000000000182</v>
      </c>
      <c r="T244">
        <f t="shared" si="57"/>
        <v>237</v>
      </c>
      <c r="U244" s="9">
        <f t="shared" si="58"/>
        <v>2.5242999670786475</v>
      </c>
      <c r="V244" s="9">
        <f t="shared" si="59"/>
        <v>1.5684743170970532</v>
      </c>
      <c r="W244" s="9">
        <f t="shared" si="60"/>
        <v>73.63</v>
      </c>
      <c r="X244">
        <f t="shared" si="61"/>
        <v>561.5</v>
      </c>
      <c r="Y244" s="9">
        <f t="shared" si="62"/>
        <v>11.961134443161692</v>
      </c>
      <c r="Z244" s="10">
        <f t="shared" si="63"/>
        <v>0.54340592562098544</v>
      </c>
      <c r="AA244">
        <f t="shared" si="64"/>
        <v>240.98000000000002</v>
      </c>
    </row>
    <row r="245" spans="1:27">
      <c r="A245" s="1">
        <f t="shared" si="47"/>
        <v>5005003</v>
      </c>
      <c r="B245" s="1">
        <v>3</v>
      </c>
      <c r="C245" s="1">
        <v>5</v>
      </c>
      <c r="D245" s="2">
        <v>5</v>
      </c>
      <c r="E245" s="5">
        <v>945.35</v>
      </c>
      <c r="F245" s="5">
        <v>1018.86</v>
      </c>
      <c r="G245" s="5">
        <v>90.18</v>
      </c>
      <c r="H245" s="5">
        <v>929.02</v>
      </c>
      <c r="I245" s="5">
        <v>884.39</v>
      </c>
      <c r="J245" s="5">
        <v>104.38</v>
      </c>
      <c r="K245" s="6">
        <f t="shared" si="48"/>
        <v>937.18499999999995</v>
      </c>
      <c r="L245" s="6">
        <f t="shared" si="49"/>
        <v>16.330000000000041</v>
      </c>
      <c r="M245" s="6">
        <f t="shared" si="50"/>
        <v>951.625</v>
      </c>
      <c r="N245" s="5">
        <f t="shared" si="51"/>
        <v>68.970313903881859</v>
      </c>
      <c r="O245" s="6">
        <f t="shared" si="52"/>
        <v>134.47000000000003</v>
      </c>
      <c r="P245" s="6">
        <f t="shared" si="53"/>
        <v>137.94062780776372</v>
      </c>
      <c r="Q245" s="6">
        <f t="shared" si="54"/>
        <v>-0.145196953934872</v>
      </c>
      <c r="R245" s="9">
        <f t="shared" si="55"/>
        <v>0.85645543214898079</v>
      </c>
      <c r="S245" s="9">
        <f t="shared" si="56"/>
        <v>118.13999999999999</v>
      </c>
      <c r="T245">
        <f t="shared" si="57"/>
        <v>134.47000000000003</v>
      </c>
      <c r="U245" s="9">
        <f t="shared" si="58"/>
        <v>0.9748396983331088</v>
      </c>
      <c r="V245" s="9">
        <f t="shared" si="59"/>
        <v>0.20936543829746623</v>
      </c>
      <c r="W245" s="9">
        <f t="shared" si="60"/>
        <v>14.440000000000055</v>
      </c>
      <c r="X245">
        <f t="shared" si="61"/>
        <v>951.625</v>
      </c>
      <c r="Y245" s="9">
        <f t="shared" si="62"/>
        <v>13.797602854558557</v>
      </c>
      <c r="Z245" s="10">
        <f t="shared" si="63"/>
        <v>0.54399999999999993</v>
      </c>
      <c r="AA245">
        <f t="shared" si="64"/>
        <v>16.330000000000041</v>
      </c>
    </row>
    <row r="246" spans="1:27">
      <c r="A246" s="1">
        <f t="shared" ref="A246:A309" si="65">1000000*D246+1000*C246+ABS(B246)</f>
        <v>2004007</v>
      </c>
      <c r="B246" s="1">
        <v>7</v>
      </c>
      <c r="C246" s="1">
        <v>4</v>
      </c>
      <c r="D246" s="2">
        <v>2</v>
      </c>
      <c r="E246" s="5">
        <v>143.22</v>
      </c>
      <c r="F246" s="5">
        <v>222.73</v>
      </c>
      <c r="G246" s="5">
        <v>123.01</v>
      </c>
      <c r="H246" s="5">
        <v>148.59</v>
      </c>
      <c r="I246" s="5">
        <v>170.49</v>
      </c>
      <c r="J246" s="5">
        <v>35.979999999999997</v>
      </c>
      <c r="K246" s="6">
        <f t="shared" ref="K246:K309" si="66" xml:space="preserve"> 0.5*(E246+H246)</f>
        <v>145.905</v>
      </c>
      <c r="L246" s="6">
        <f t="shared" ref="L246:L309" si="67">E246-H246</f>
        <v>-5.3700000000000045</v>
      </c>
      <c r="M246" s="6">
        <f t="shared" ref="M246:M309" si="68">0.5*(F246+I246)</f>
        <v>196.61</v>
      </c>
      <c r="N246" s="5">
        <f t="shared" ref="N246:N309" si="69">0.5*P246</f>
        <v>64.082018733807075</v>
      </c>
      <c r="O246" s="6">
        <f t="shared" ref="O246:O309" si="70">F246-I246</f>
        <v>52.239999999999981</v>
      </c>
      <c r="P246" s="6">
        <f t="shared" ref="P246:P309" si="71">SQRT(G246*G246+J246*J246)</f>
        <v>128.16403746761415</v>
      </c>
      <c r="Q246" s="6">
        <f t="shared" ref="Q246:Q309" si="72">(G246*G246-J246*J246)/(G246*G246+J246*J246)</f>
        <v>0.84237686784818022</v>
      </c>
      <c r="R246" s="9">
        <f t="shared" ref="R246:R309" si="73">ABS(O246-L246)/P246</f>
        <v>0.44950206889789573</v>
      </c>
      <c r="S246" s="9">
        <f t="shared" ref="S246:S309" si="74">ABS(O246-L246)</f>
        <v>57.609999999999985</v>
      </c>
      <c r="T246">
        <f t="shared" ref="T246:T309" si="75">ABS(O246)</f>
        <v>52.239999999999981</v>
      </c>
      <c r="U246" s="9">
        <f t="shared" ref="U246:U309" si="76">ABS(O246)/P246</f>
        <v>0.40760263980604183</v>
      </c>
      <c r="V246" s="9">
        <f t="shared" ref="V246:V309" si="77">ABS(M246-K246)/N246</f>
        <v>0.79125160227279345</v>
      </c>
      <c r="W246" s="9">
        <f t="shared" ref="W246:W309" si="78">ABS(M246-K246)</f>
        <v>50.705000000000013</v>
      </c>
      <c r="X246">
        <f t="shared" ref="X246:X309" si="79">ABS(M246)</f>
        <v>196.61</v>
      </c>
      <c r="Y246" s="9">
        <f t="shared" ref="Y246:Y309" si="80">ABS(M246)/N246</f>
        <v>3.0680993496273321</v>
      </c>
      <c r="Z246" s="10">
        <f t="shared" ref="Z246:Z309" si="81">SQRT(0.004454*B246*B246+0.00309*C246*C246+0.007144*D246*D246)</f>
        <v>0.54429954988039442</v>
      </c>
      <c r="AA246">
        <f t="shared" si="64"/>
        <v>5.3700000000000045</v>
      </c>
    </row>
    <row r="247" spans="1:27">
      <c r="A247" s="1">
        <f t="shared" si="65"/>
        <v>2009002</v>
      </c>
      <c r="B247" s="1">
        <v>2</v>
      </c>
      <c r="C247" s="1">
        <v>9</v>
      </c>
      <c r="D247" s="2">
        <v>2</v>
      </c>
      <c r="E247" s="5">
        <v>177.61</v>
      </c>
      <c r="F247" s="5">
        <v>266.14999999999998</v>
      </c>
      <c r="G247" s="5">
        <v>135.12</v>
      </c>
      <c r="H247" s="5">
        <v>208.64</v>
      </c>
      <c r="I247" s="5">
        <v>177.63</v>
      </c>
      <c r="J247" s="5">
        <v>61.57</v>
      </c>
      <c r="K247" s="6">
        <f t="shared" si="66"/>
        <v>193.125</v>
      </c>
      <c r="L247" s="6">
        <f t="shared" si="67"/>
        <v>-31.029999999999973</v>
      </c>
      <c r="M247" s="6">
        <f t="shared" si="68"/>
        <v>221.89</v>
      </c>
      <c r="N247" s="5">
        <f t="shared" si="69"/>
        <v>74.243315018929479</v>
      </c>
      <c r="O247" s="6">
        <f t="shared" si="70"/>
        <v>88.519999999999982</v>
      </c>
      <c r="P247" s="6">
        <f t="shared" si="71"/>
        <v>148.48663003785896</v>
      </c>
      <c r="Q247" s="6">
        <f t="shared" si="72"/>
        <v>0.65613054439128049</v>
      </c>
      <c r="R247" s="9">
        <f t="shared" si="73"/>
        <v>0.80512299302313506</v>
      </c>
      <c r="S247" s="9">
        <f t="shared" si="74"/>
        <v>119.54999999999995</v>
      </c>
      <c r="T247">
        <f t="shared" si="75"/>
        <v>88.519999999999982</v>
      </c>
      <c r="U247" s="9">
        <f t="shared" si="76"/>
        <v>0.59614794933005377</v>
      </c>
      <c r="V247" s="9">
        <f t="shared" si="77"/>
        <v>0.38744229015994108</v>
      </c>
      <c r="W247" s="9">
        <f t="shared" si="78"/>
        <v>28.764999999999986</v>
      </c>
      <c r="X247">
        <f t="shared" si="79"/>
        <v>221.89</v>
      </c>
      <c r="Y247" s="9">
        <f t="shared" si="80"/>
        <v>2.9886865900778501</v>
      </c>
      <c r="Z247" s="10">
        <f t="shared" si="81"/>
        <v>0.54468523020181114</v>
      </c>
      <c r="AA247">
        <f t="shared" ref="AA247:AA310" si="82">ABS(L247)</f>
        <v>31.029999999999973</v>
      </c>
    </row>
    <row r="248" spans="1:27">
      <c r="A248" s="1">
        <f t="shared" si="65"/>
        <v>4006004</v>
      </c>
      <c r="B248" s="1">
        <v>4</v>
      </c>
      <c r="C248" s="1">
        <v>6</v>
      </c>
      <c r="D248" s="2">
        <v>4</v>
      </c>
      <c r="E248" s="5">
        <v>371.4</v>
      </c>
      <c r="F248" s="5">
        <v>266.83</v>
      </c>
      <c r="G248" s="5">
        <v>62.92</v>
      </c>
      <c r="H248" s="5">
        <v>443.33</v>
      </c>
      <c r="I248" s="5">
        <v>318.97000000000003</v>
      </c>
      <c r="J248" s="5">
        <v>67.66</v>
      </c>
      <c r="K248" s="6">
        <f t="shared" si="66"/>
        <v>407.36500000000001</v>
      </c>
      <c r="L248" s="6">
        <f t="shared" si="67"/>
        <v>-71.930000000000007</v>
      </c>
      <c r="M248" s="6">
        <f t="shared" si="68"/>
        <v>292.89999999999998</v>
      </c>
      <c r="N248" s="5">
        <f t="shared" si="69"/>
        <v>46.197407935943765</v>
      </c>
      <c r="O248" s="6">
        <f t="shared" si="70"/>
        <v>-52.140000000000043</v>
      </c>
      <c r="P248" s="6">
        <f t="shared" si="71"/>
        <v>92.394815871887531</v>
      </c>
      <c r="Q248" s="6">
        <f t="shared" si="72"/>
        <v>-7.2503637779112035E-2</v>
      </c>
      <c r="R248" s="9">
        <f t="shared" si="73"/>
        <v>0.21418950634027248</v>
      </c>
      <c r="S248" s="9">
        <f t="shared" si="74"/>
        <v>19.789999999999964</v>
      </c>
      <c r="T248">
        <f t="shared" si="75"/>
        <v>52.140000000000043</v>
      </c>
      <c r="U248" s="9">
        <f t="shared" si="76"/>
        <v>0.56431737547154304</v>
      </c>
      <c r="V248" s="9">
        <f t="shared" si="77"/>
        <v>2.4777364166992766</v>
      </c>
      <c r="W248" s="9">
        <f t="shared" si="78"/>
        <v>114.46500000000003</v>
      </c>
      <c r="X248">
        <f t="shared" si="79"/>
        <v>292.89999999999998</v>
      </c>
      <c r="Y248" s="9">
        <f t="shared" si="80"/>
        <v>6.3401825575609827</v>
      </c>
      <c r="Z248" s="10">
        <f t="shared" si="81"/>
        <v>0.54480088105655633</v>
      </c>
      <c r="AA248">
        <f t="shared" si="82"/>
        <v>71.930000000000007</v>
      </c>
    </row>
    <row r="249" spans="1:27">
      <c r="A249" s="1">
        <f t="shared" si="65"/>
        <v>5004004</v>
      </c>
      <c r="B249" s="1">
        <v>4</v>
      </c>
      <c r="C249" s="1">
        <v>4</v>
      </c>
      <c r="D249" s="2">
        <v>5</v>
      </c>
      <c r="E249" s="5">
        <v>1344.25</v>
      </c>
      <c r="F249" s="5">
        <v>1412.48</v>
      </c>
      <c r="G249" s="5">
        <v>73.02</v>
      </c>
      <c r="H249" s="5">
        <v>1348.57</v>
      </c>
      <c r="I249" s="5">
        <v>1340.96</v>
      </c>
      <c r="J249" s="5">
        <v>107.15</v>
      </c>
      <c r="K249" s="6">
        <f t="shared" si="66"/>
        <v>1346.4099999999999</v>
      </c>
      <c r="L249" s="6">
        <f t="shared" si="67"/>
        <v>-4.3199999999999363</v>
      </c>
      <c r="M249" s="6">
        <f t="shared" si="68"/>
        <v>1376.72</v>
      </c>
      <c r="N249" s="5">
        <f t="shared" si="69"/>
        <v>64.832559142764069</v>
      </c>
      <c r="O249" s="6">
        <f t="shared" si="70"/>
        <v>71.519999999999982</v>
      </c>
      <c r="P249" s="6">
        <f t="shared" si="71"/>
        <v>129.66511828552814</v>
      </c>
      <c r="Q249" s="6">
        <f t="shared" si="72"/>
        <v>-0.36573998749506564</v>
      </c>
      <c r="R249" s="9">
        <f t="shared" si="73"/>
        <v>0.58489130309507753</v>
      </c>
      <c r="S249" s="9">
        <f t="shared" si="74"/>
        <v>75.839999999999918</v>
      </c>
      <c r="T249">
        <f t="shared" si="75"/>
        <v>71.519999999999982</v>
      </c>
      <c r="U249" s="9">
        <f t="shared" si="76"/>
        <v>0.55157470988080137</v>
      </c>
      <c r="V249" s="9">
        <f t="shared" si="77"/>
        <v>0.46751200940959703</v>
      </c>
      <c r="W249" s="9">
        <f t="shared" si="78"/>
        <v>30.310000000000173</v>
      </c>
      <c r="X249">
        <f t="shared" si="79"/>
        <v>1376.72</v>
      </c>
      <c r="Y249" s="9">
        <f t="shared" si="80"/>
        <v>21.235009356462449</v>
      </c>
      <c r="Z249" s="10">
        <f t="shared" si="81"/>
        <v>0.54708683040263362</v>
      </c>
      <c r="AA249">
        <f t="shared" si="82"/>
        <v>4.3199999999999363</v>
      </c>
    </row>
    <row r="250" spans="1:27">
      <c r="A250" s="1">
        <f t="shared" si="65"/>
        <v>6001003</v>
      </c>
      <c r="B250" s="1">
        <v>3</v>
      </c>
      <c r="C250" s="1">
        <v>1</v>
      </c>
      <c r="D250" s="2">
        <v>6</v>
      </c>
      <c r="E250" s="5">
        <v>788.71</v>
      </c>
      <c r="F250" s="5">
        <v>784.53</v>
      </c>
      <c r="G250" s="5">
        <v>74.67</v>
      </c>
      <c r="H250" s="5">
        <v>714.68</v>
      </c>
      <c r="I250" s="5">
        <v>771.89</v>
      </c>
      <c r="J250" s="5">
        <v>73.97</v>
      </c>
      <c r="K250" s="6">
        <f t="shared" si="66"/>
        <v>751.69499999999994</v>
      </c>
      <c r="L250" s="6">
        <f t="shared" si="67"/>
        <v>74.030000000000086</v>
      </c>
      <c r="M250" s="6">
        <f t="shared" si="68"/>
        <v>778.21</v>
      </c>
      <c r="N250" s="5">
        <f t="shared" si="69"/>
        <v>52.552758728728982</v>
      </c>
      <c r="O250" s="6">
        <f t="shared" si="70"/>
        <v>12.639999999999986</v>
      </c>
      <c r="P250" s="6">
        <f t="shared" si="71"/>
        <v>105.10551745745796</v>
      </c>
      <c r="Q250" s="6">
        <f t="shared" si="72"/>
        <v>9.4185209319404758E-3</v>
      </c>
      <c r="R250" s="9">
        <f t="shared" si="73"/>
        <v>0.58407970851623503</v>
      </c>
      <c r="S250" s="9">
        <f t="shared" si="74"/>
        <v>61.3900000000001</v>
      </c>
      <c r="T250">
        <f t="shared" si="75"/>
        <v>12.639999999999986</v>
      </c>
      <c r="U250" s="9">
        <f t="shared" si="76"/>
        <v>0.12026009961956656</v>
      </c>
      <c r="V250" s="9">
        <f t="shared" si="77"/>
        <v>0.50454059199569978</v>
      </c>
      <c r="W250" s="9">
        <f t="shared" si="78"/>
        <v>26.5150000000001</v>
      </c>
      <c r="X250">
        <f t="shared" si="79"/>
        <v>778.21</v>
      </c>
      <c r="Y250" s="9">
        <f t="shared" si="80"/>
        <v>14.808166475465663</v>
      </c>
      <c r="Z250" s="10">
        <f t="shared" si="81"/>
        <v>0.54805109250871853</v>
      </c>
      <c r="AA250">
        <f t="shared" si="82"/>
        <v>74.030000000000086</v>
      </c>
    </row>
    <row r="251" spans="1:27">
      <c r="A251" s="1">
        <f t="shared" si="65"/>
        <v>3005006</v>
      </c>
      <c r="B251" s="1">
        <v>6</v>
      </c>
      <c r="C251" s="1">
        <v>5</v>
      </c>
      <c r="D251" s="2">
        <v>3</v>
      </c>
      <c r="E251" s="5">
        <v>76.260000000000005</v>
      </c>
      <c r="F251" s="5">
        <v>66.27</v>
      </c>
      <c r="G251" s="5">
        <v>75.44</v>
      </c>
      <c r="H251" s="5">
        <v>103.63</v>
      </c>
      <c r="I251" s="5">
        <v>121.81</v>
      </c>
      <c r="J251" s="5">
        <v>60.16</v>
      </c>
      <c r="K251" s="6">
        <f t="shared" si="66"/>
        <v>89.944999999999993</v>
      </c>
      <c r="L251" s="6">
        <f t="shared" si="67"/>
        <v>-27.36999999999999</v>
      </c>
      <c r="M251" s="6">
        <f t="shared" si="68"/>
        <v>94.039999999999992</v>
      </c>
      <c r="N251" s="5">
        <f t="shared" si="69"/>
        <v>48.245256761675549</v>
      </c>
      <c r="O251" s="6">
        <f t="shared" si="70"/>
        <v>-55.540000000000006</v>
      </c>
      <c r="P251" s="6">
        <f t="shared" si="71"/>
        <v>96.490513523351098</v>
      </c>
      <c r="Q251" s="6">
        <f t="shared" si="72"/>
        <v>0.22254293340518971</v>
      </c>
      <c r="R251" s="9">
        <f t="shared" si="73"/>
        <v>0.29194579831086465</v>
      </c>
      <c r="S251" s="9">
        <f t="shared" si="74"/>
        <v>28.170000000000016</v>
      </c>
      <c r="T251">
        <f t="shared" si="75"/>
        <v>55.540000000000006</v>
      </c>
      <c r="U251" s="9">
        <f t="shared" si="76"/>
        <v>0.57560062613366758</v>
      </c>
      <c r="V251" s="9">
        <f t="shared" si="77"/>
        <v>8.4878810371529265E-2</v>
      </c>
      <c r="W251" s="9">
        <f t="shared" si="78"/>
        <v>4.0949999999999989</v>
      </c>
      <c r="X251">
        <f t="shared" si="79"/>
        <v>94.039999999999992</v>
      </c>
      <c r="Y251" s="9">
        <f t="shared" si="80"/>
        <v>1.9492071617432511</v>
      </c>
      <c r="Z251" s="10">
        <f t="shared" si="81"/>
        <v>0.54944517469898668</v>
      </c>
      <c r="AA251">
        <f t="shared" si="82"/>
        <v>27.36999999999999</v>
      </c>
    </row>
    <row r="252" spans="1:27">
      <c r="A252" s="1">
        <f t="shared" si="65"/>
        <v>3008003</v>
      </c>
      <c r="B252" s="1">
        <v>3</v>
      </c>
      <c r="C252" s="1">
        <v>8</v>
      </c>
      <c r="D252" s="2">
        <v>3</v>
      </c>
      <c r="E252" s="5">
        <v>7.47</v>
      </c>
      <c r="F252" s="5">
        <v>-2.61</v>
      </c>
      <c r="G252" s="5">
        <v>79.22</v>
      </c>
      <c r="H252" s="5">
        <v>4.9800000000000004</v>
      </c>
      <c r="I252" s="5">
        <v>-2.42</v>
      </c>
      <c r="J252" s="5">
        <v>43.55</v>
      </c>
      <c r="K252" s="6">
        <f t="shared" si="66"/>
        <v>6.2249999999999996</v>
      </c>
      <c r="L252" s="6">
        <f t="shared" si="67"/>
        <v>2.4899999999999993</v>
      </c>
      <c r="M252" s="6">
        <f t="shared" si="68"/>
        <v>-2.5149999999999997</v>
      </c>
      <c r="N252" s="5">
        <f t="shared" si="69"/>
        <v>45.200693855293856</v>
      </c>
      <c r="O252" s="6">
        <f t="shared" si="70"/>
        <v>-0.18999999999999995</v>
      </c>
      <c r="P252" s="6">
        <f t="shared" si="71"/>
        <v>90.401387710587713</v>
      </c>
      <c r="Q252" s="6">
        <f t="shared" si="72"/>
        <v>0.53585238843044469</v>
      </c>
      <c r="R252" s="9">
        <f t="shared" si="73"/>
        <v>2.9645562616580502E-2</v>
      </c>
      <c r="S252" s="9">
        <f t="shared" si="74"/>
        <v>2.6799999999999993</v>
      </c>
      <c r="T252">
        <f t="shared" si="75"/>
        <v>0.18999999999999995</v>
      </c>
      <c r="U252" s="9">
        <f t="shared" si="76"/>
        <v>2.1017376481904087E-3</v>
      </c>
      <c r="V252" s="9">
        <f t="shared" si="77"/>
        <v>0.19335986363351762</v>
      </c>
      <c r="W252" s="9">
        <f t="shared" si="78"/>
        <v>8.7399999999999984</v>
      </c>
      <c r="X252">
        <f t="shared" si="79"/>
        <v>2.5149999999999997</v>
      </c>
      <c r="Y252" s="9">
        <f t="shared" si="80"/>
        <v>5.5640738791567147E-2</v>
      </c>
      <c r="Z252" s="10">
        <f t="shared" si="81"/>
        <v>0.54967444910601404</v>
      </c>
      <c r="AA252">
        <f t="shared" si="82"/>
        <v>2.4899999999999993</v>
      </c>
    </row>
    <row r="253" spans="1:27">
      <c r="A253" s="1">
        <f t="shared" si="65"/>
        <v>5002005</v>
      </c>
      <c r="B253" s="1">
        <v>5</v>
      </c>
      <c r="C253" s="1">
        <v>2</v>
      </c>
      <c r="D253" s="2">
        <v>5</v>
      </c>
      <c r="E253" s="5">
        <v>439.88</v>
      </c>
      <c r="F253" s="5">
        <v>424.14</v>
      </c>
      <c r="G253" s="5">
        <v>44.23</v>
      </c>
      <c r="H253" s="5">
        <v>474.83</v>
      </c>
      <c r="I253" s="5">
        <v>391.82</v>
      </c>
      <c r="J253" s="5">
        <v>71.150000000000006</v>
      </c>
      <c r="K253" s="6">
        <f t="shared" si="66"/>
        <v>457.35500000000002</v>
      </c>
      <c r="L253" s="6">
        <f t="shared" si="67"/>
        <v>-34.949999999999989</v>
      </c>
      <c r="M253" s="6">
        <f t="shared" si="68"/>
        <v>407.98</v>
      </c>
      <c r="N253" s="5">
        <f t="shared" si="69"/>
        <v>41.88858854151092</v>
      </c>
      <c r="O253" s="6">
        <f t="shared" si="70"/>
        <v>32.319999999999993</v>
      </c>
      <c r="P253" s="6">
        <f t="shared" si="71"/>
        <v>83.77717708302184</v>
      </c>
      <c r="Q253" s="6">
        <f t="shared" si="72"/>
        <v>-0.44254164432489085</v>
      </c>
      <c r="R253" s="9">
        <f t="shared" si="73"/>
        <v>0.80296331700621149</v>
      </c>
      <c r="S253" s="9">
        <f t="shared" si="74"/>
        <v>67.269999999999982</v>
      </c>
      <c r="T253">
        <f t="shared" si="75"/>
        <v>32.319999999999993</v>
      </c>
      <c r="U253" s="9">
        <f t="shared" si="76"/>
        <v>0.38578525948626069</v>
      </c>
      <c r="V253" s="9">
        <f t="shared" si="77"/>
        <v>1.1787219794018642</v>
      </c>
      <c r="W253" s="9">
        <f t="shared" si="78"/>
        <v>49.375</v>
      </c>
      <c r="X253">
        <f t="shared" si="79"/>
        <v>407.98</v>
      </c>
      <c r="Y253" s="9">
        <f t="shared" si="80"/>
        <v>9.7396454310151412</v>
      </c>
      <c r="Z253" s="10">
        <f t="shared" si="81"/>
        <v>0.54982724559628726</v>
      </c>
      <c r="AA253">
        <f t="shared" si="82"/>
        <v>34.949999999999989</v>
      </c>
    </row>
    <row r="254" spans="1:27">
      <c r="A254" s="1">
        <f t="shared" si="65"/>
        <v>4003006</v>
      </c>
      <c r="B254" s="1">
        <v>6</v>
      </c>
      <c r="C254" s="1">
        <v>3</v>
      </c>
      <c r="D254" s="2">
        <v>4</v>
      </c>
      <c r="E254" s="5">
        <v>351.19</v>
      </c>
      <c r="F254" s="5">
        <v>405.05</v>
      </c>
      <c r="G254" s="5">
        <v>69.099999999999994</v>
      </c>
      <c r="H254" s="5">
        <v>354.21</v>
      </c>
      <c r="I254" s="5">
        <v>356.02</v>
      </c>
      <c r="J254" s="5">
        <v>53.32</v>
      </c>
      <c r="K254" s="6">
        <f t="shared" si="66"/>
        <v>352.7</v>
      </c>
      <c r="L254" s="6">
        <f t="shared" si="67"/>
        <v>-3.0199999999999818</v>
      </c>
      <c r="M254" s="6">
        <f t="shared" si="68"/>
        <v>380.53499999999997</v>
      </c>
      <c r="N254" s="5">
        <f t="shared" si="69"/>
        <v>43.640097387609025</v>
      </c>
      <c r="O254" s="6">
        <f t="shared" si="70"/>
        <v>49.03000000000003</v>
      </c>
      <c r="P254" s="6">
        <f t="shared" si="71"/>
        <v>87.28019477521805</v>
      </c>
      <c r="Q254" s="6">
        <f t="shared" si="72"/>
        <v>0.25358756908329982</v>
      </c>
      <c r="R254" s="9">
        <f t="shared" si="73"/>
        <v>0.59635522278622199</v>
      </c>
      <c r="S254" s="9">
        <f t="shared" si="74"/>
        <v>52.050000000000011</v>
      </c>
      <c r="T254">
        <f t="shared" si="75"/>
        <v>49.03000000000003</v>
      </c>
      <c r="U254" s="9">
        <f t="shared" si="76"/>
        <v>0.56175401677633963</v>
      </c>
      <c r="V254" s="9">
        <f t="shared" si="77"/>
        <v>0.63783084058614692</v>
      </c>
      <c r="W254" s="9">
        <f t="shared" si="78"/>
        <v>27.83499999999998</v>
      </c>
      <c r="X254">
        <f t="shared" si="79"/>
        <v>380.53499999999997</v>
      </c>
      <c r="Y254" s="9">
        <f t="shared" si="80"/>
        <v>8.7198476350799208</v>
      </c>
      <c r="Z254" s="10">
        <f t="shared" si="81"/>
        <v>0.54996181685640688</v>
      </c>
      <c r="AA254">
        <f t="shared" si="82"/>
        <v>3.0199999999999818</v>
      </c>
    </row>
    <row r="255" spans="1:27">
      <c r="A255" s="1">
        <f t="shared" si="65"/>
        <v>1005007</v>
      </c>
      <c r="B255" s="1">
        <v>7</v>
      </c>
      <c r="C255" s="1">
        <v>5</v>
      </c>
      <c r="D255" s="2">
        <v>1</v>
      </c>
      <c r="E255" s="5">
        <v>979.53</v>
      </c>
      <c r="F255" s="5">
        <v>1096.81</v>
      </c>
      <c r="G255" s="5">
        <v>164.53</v>
      </c>
      <c r="H255" s="5">
        <v>994.26</v>
      </c>
      <c r="I255" s="5">
        <v>936.15</v>
      </c>
      <c r="J255" s="5">
        <v>73.83</v>
      </c>
      <c r="K255" s="6">
        <f t="shared" si="66"/>
        <v>986.89499999999998</v>
      </c>
      <c r="L255" s="6">
        <f t="shared" si="67"/>
        <v>-14.730000000000018</v>
      </c>
      <c r="M255" s="6">
        <f t="shared" si="68"/>
        <v>1016.48</v>
      </c>
      <c r="N255" s="5">
        <f t="shared" si="69"/>
        <v>90.167884803847983</v>
      </c>
      <c r="O255" s="6">
        <f t="shared" si="70"/>
        <v>160.65999999999997</v>
      </c>
      <c r="P255" s="6">
        <f t="shared" si="71"/>
        <v>180.33576960769597</v>
      </c>
      <c r="Q255" s="6">
        <f t="shared" si="72"/>
        <v>0.66477841335567212</v>
      </c>
      <c r="R255" s="9">
        <f t="shared" si="73"/>
        <v>0.97257466104225998</v>
      </c>
      <c r="S255" s="9">
        <f t="shared" si="74"/>
        <v>175.39</v>
      </c>
      <c r="T255">
        <f t="shared" si="75"/>
        <v>160.65999999999997</v>
      </c>
      <c r="U255" s="9">
        <f t="shared" si="76"/>
        <v>0.89089369429870269</v>
      </c>
      <c r="V255" s="9">
        <f t="shared" si="77"/>
        <v>0.328110169872117</v>
      </c>
      <c r="W255" s="9">
        <f t="shared" si="78"/>
        <v>29.585000000000036</v>
      </c>
      <c r="X255">
        <f t="shared" si="79"/>
        <v>1016.48</v>
      </c>
      <c r="Y255" s="9">
        <f t="shared" si="80"/>
        <v>11.273193357161029</v>
      </c>
      <c r="Z255" s="10">
        <f t="shared" si="81"/>
        <v>0.55012725800490925</v>
      </c>
      <c r="AA255">
        <f t="shared" si="82"/>
        <v>14.730000000000018</v>
      </c>
    </row>
    <row r="256" spans="1:27">
      <c r="A256" s="1">
        <f t="shared" si="65"/>
        <v>6003002</v>
      </c>
      <c r="B256" s="1">
        <v>2</v>
      </c>
      <c r="C256" s="1">
        <v>3</v>
      </c>
      <c r="D256" s="2">
        <v>6</v>
      </c>
      <c r="E256" s="5">
        <v>74.88</v>
      </c>
      <c r="F256" s="5">
        <v>111.54</v>
      </c>
      <c r="G256" s="5">
        <v>48.03</v>
      </c>
      <c r="H256" s="5">
        <v>61.86</v>
      </c>
      <c r="I256" s="5">
        <v>18.899999999999999</v>
      </c>
      <c r="J256" s="5">
        <v>45.5</v>
      </c>
      <c r="K256" s="6">
        <f t="shared" si="66"/>
        <v>68.37</v>
      </c>
      <c r="L256" s="6">
        <f t="shared" si="67"/>
        <v>13.019999999999996</v>
      </c>
      <c r="M256" s="6">
        <f t="shared" si="68"/>
        <v>65.22</v>
      </c>
      <c r="N256" s="5">
        <f t="shared" si="69"/>
        <v>33.079944452794962</v>
      </c>
      <c r="O256" s="6">
        <f t="shared" si="70"/>
        <v>92.640000000000015</v>
      </c>
      <c r="P256" s="6">
        <f t="shared" si="71"/>
        <v>66.159888905589924</v>
      </c>
      <c r="Q256" s="6">
        <f t="shared" si="72"/>
        <v>5.40607318826129E-2</v>
      </c>
      <c r="R256" s="9">
        <f t="shared" si="73"/>
        <v>1.2034482118556404</v>
      </c>
      <c r="S256" s="9">
        <f t="shared" si="74"/>
        <v>79.620000000000019</v>
      </c>
      <c r="T256">
        <f t="shared" si="75"/>
        <v>92.640000000000015</v>
      </c>
      <c r="U256" s="9">
        <f t="shared" si="76"/>
        <v>1.4002441892276629</v>
      </c>
      <c r="V256" s="9">
        <f t="shared" si="77"/>
        <v>9.5223860018720755E-2</v>
      </c>
      <c r="W256" s="9">
        <f t="shared" si="78"/>
        <v>3.1500000000000057</v>
      </c>
      <c r="X256">
        <f t="shared" si="79"/>
        <v>65.22</v>
      </c>
      <c r="Y256" s="9">
        <f t="shared" si="80"/>
        <v>1.9715873493399863</v>
      </c>
      <c r="Z256" s="10">
        <f t="shared" si="81"/>
        <v>0.55028174601743784</v>
      </c>
      <c r="AA256">
        <f t="shared" si="82"/>
        <v>13.019999999999996</v>
      </c>
    </row>
    <row r="257" spans="1:27">
      <c r="A257" s="1">
        <f t="shared" si="65"/>
        <v>4005005</v>
      </c>
      <c r="B257" s="1">
        <v>5</v>
      </c>
      <c r="C257" s="1">
        <v>5</v>
      </c>
      <c r="D257" s="2">
        <v>4</v>
      </c>
      <c r="E257" s="5">
        <v>2752.24</v>
      </c>
      <c r="F257" s="5">
        <v>2913.51</v>
      </c>
      <c r="G257" s="5">
        <v>415.39</v>
      </c>
      <c r="H257" s="5">
        <v>2802.37</v>
      </c>
      <c r="I257" s="5">
        <v>3018.49</v>
      </c>
      <c r="J257" s="5">
        <v>143.19</v>
      </c>
      <c r="K257" s="6">
        <f t="shared" si="66"/>
        <v>2777.3049999999998</v>
      </c>
      <c r="L257" s="6">
        <f t="shared" si="67"/>
        <v>-50.130000000000109</v>
      </c>
      <c r="M257" s="6">
        <f t="shared" si="68"/>
        <v>2966</v>
      </c>
      <c r="N257" s="5">
        <f t="shared" si="69"/>
        <v>219.68854555938958</v>
      </c>
      <c r="O257" s="6">
        <f t="shared" si="70"/>
        <v>-104.97999999999956</v>
      </c>
      <c r="P257" s="6">
        <f t="shared" si="71"/>
        <v>439.37709111877916</v>
      </c>
      <c r="Q257" s="6">
        <f t="shared" si="72"/>
        <v>0.78758726287521819</v>
      </c>
      <c r="R257" s="9">
        <f t="shared" si="73"/>
        <v>0.12483582123122473</v>
      </c>
      <c r="S257" s="9">
        <f t="shared" si="74"/>
        <v>54.849999999999454</v>
      </c>
      <c r="T257">
        <f t="shared" si="75"/>
        <v>104.97999999999956</v>
      </c>
      <c r="U257" s="9">
        <f t="shared" si="76"/>
        <v>0.2389291615834831</v>
      </c>
      <c r="V257" s="9">
        <f t="shared" si="77"/>
        <v>0.85892052095628824</v>
      </c>
      <c r="W257" s="9">
        <f t="shared" si="78"/>
        <v>188.69500000000016</v>
      </c>
      <c r="X257">
        <f t="shared" si="79"/>
        <v>2966</v>
      </c>
      <c r="Y257" s="9">
        <f t="shared" si="80"/>
        <v>13.500931477550273</v>
      </c>
      <c r="Z257" s="10">
        <f t="shared" si="81"/>
        <v>0.55036715018249405</v>
      </c>
      <c r="AA257">
        <f t="shared" si="82"/>
        <v>50.130000000000109</v>
      </c>
    </row>
    <row r="258" spans="1:27">
      <c r="A258" s="1">
        <f t="shared" si="65"/>
        <v>1002008</v>
      </c>
      <c r="B258" s="1">
        <v>8</v>
      </c>
      <c r="C258" s="1">
        <v>2</v>
      </c>
      <c r="D258" s="2">
        <v>1</v>
      </c>
      <c r="E258" s="5">
        <v>55.85</v>
      </c>
      <c r="F258" s="5">
        <v>-44.11</v>
      </c>
      <c r="G258" s="5">
        <v>81.75</v>
      </c>
      <c r="H258" s="5">
        <v>68.2</v>
      </c>
      <c r="I258" s="5">
        <v>47.57</v>
      </c>
      <c r="J258" s="5">
        <v>53.35</v>
      </c>
      <c r="K258" s="6">
        <f t="shared" si="66"/>
        <v>62.025000000000006</v>
      </c>
      <c r="L258" s="6">
        <f t="shared" si="67"/>
        <v>-12.350000000000001</v>
      </c>
      <c r="M258" s="6">
        <f t="shared" si="68"/>
        <v>1.7300000000000004</v>
      </c>
      <c r="N258" s="5">
        <f t="shared" si="69"/>
        <v>48.809028365662023</v>
      </c>
      <c r="O258" s="6">
        <f t="shared" si="70"/>
        <v>-91.68</v>
      </c>
      <c r="P258" s="6">
        <f t="shared" si="71"/>
        <v>97.618056731324046</v>
      </c>
      <c r="Q258" s="6">
        <f t="shared" si="72"/>
        <v>0.4026367140871534</v>
      </c>
      <c r="R258" s="9">
        <f t="shared" si="73"/>
        <v>0.81265702940944029</v>
      </c>
      <c r="S258" s="9">
        <f t="shared" si="74"/>
        <v>79.330000000000013</v>
      </c>
      <c r="T258">
        <f t="shared" si="75"/>
        <v>91.68</v>
      </c>
      <c r="U258" s="9">
        <f t="shared" si="76"/>
        <v>0.93917050871369567</v>
      </c>
      <c r="V258" s="9">
        <f t="shared" si="77"/>
        <v>1.2353247343562888</v>
      </c>
      <c r="W258" s="9">
        <f t="shared" si="78"/>
        <v>60.295000000000002</v>
      </c>
      <c r="X258">
        <f t="shared" si="79"/>
        <v>1.7300000000000004</v>
      </c>
      <c r="Y258" s="9">
        <f t="shared" si="80"/>
        <v>3.5444262218034331E-2</v>
      </c>
      <c r="Z258" s="10">
        <f t="shared" si="81"/>
        <v>0.55186954980321201</v>
      </c>
      <c r="AA258">
        <f t="shared" si="82"/>
        <v>12.350000000000001</v>
      </c>
    </row>
    <row r="259" spans="1:27">
      <c r="A259" s="1">
        <f t="shared" si="65"/>
        <v>4007003</v>
      </c>
      <c r="B259" s="1">
        <v>3</v>
      </c>
      <c r="C259" s="1">
        <v>7</v>
      </c>
      <c r="D259" s="2">
        <v>4</v>
      </c>
      <c r="E259" s="5">
        <v>2324.48</v>
      </c>
      <c r="F259" s="5">
        <v>2333.14</v>
      </c>
      <c r="G259" s="5">
        <v>173.3</v>
      </c>
      <c r="H259" s="5">
        <v>2456.38</v>
      </c>
      <c r="I259" s="5">
        <v>2440.2800000000002</v>
      </c>
      <c r="J259" s="5">
        <v>121.45</v>
      </c>
      <c r="K259" s="6">
        <f t="shared" si="66"/>
        <v>2390.4300000000003</v>
      </c>
      <c r="L259" s="6">
        <f t="shared" si="67"/>
        <v>-131.90000000000009</v>
      </c>
      <c r="M259" s="6">
        <f t="shared" si="68"/>
        <v>2386.71</v>
      </c>
      <c r="N259" s="5">
        <f t="shared" si="69"/>
        <v>105.80996231451934</v>
      </c>
      <c r="O259" s="6">
        <f t="shared" si="70"/>
        <v>-107.14000000000033</v>
      </c>
      <c r="P259" s="6">
        <f t="shared" si="71"/>
        <v>211.61992462903868</v>
      </c>
      <c r="Q259" s="6">
        <f t="shared" si="72"/>
        <v>0.34126320388259002</v>
      </c>
      <c r="R259" s="9">
        <f t="shared" si="73"/>
        <v>0.11700221537930826</v>
      </c>
      <c r="S259" s="9">
        <f t="shared" si="74"/>
        <v>24.759999999999764</v>
      </c>
      <c r="T259">
        <f t="shared" si="75"/>
        <v>107.14000000000033</v>
      </c>
      <c r="U259" s="9">
        <f t="shared" si="76"/>
        <v>0.50628503052258667</v>
      </c>
      <c r="V259" s="9">
        <f t="shared" si="77"/>
        <v>3.5157370049358698E-2</v>
      </c>
      <c r="W259" s="9">
        <f t="shared" si="78"/>
        <v>3.7200000000002547</v>
      </c>
      <c r="X259">
        <f t="shared" si="79"/>
        <v>2386.71</v>
      </c>
      <c r="Y259" s="9">
        <f t="shared" si="80"/>
        <v>22.556571685618053</v>
      </c>
      <c r="Z259" s="10">
        <f t="shared" si="81"/>
        <v>0.55299186250793964</v>
      </c>
      <c r="AA259">
        <f t="shared" si="82"/>
        <v>131.90000000000009</v>
      </c>
    </row>
    <row r="260" spans="1:27">
      <c r="A260" s="1">
        <f t="shared" si="65"/>
        <v>5006002</v>
      </c>
      <c r="B260" s="1">
        <v>2</v>
      </c>
      <c r="C260" s="1">
        <v>6</v>
      </c>
      <c r="D260" s="2">
        <v>5</v>
      </c>
      <c r="E260" s="5">
        <v>2143.67</v>
      </c>
      <c r="F260" s="5">
        <v>2129.4299999999998</v>
      </c>
      <c r="G260" s="5">
        <v>124.12</v>
      </c>
      <c r="H260" s="5">
        <v>2020.19</v>
      </c>
      <c r="I260" s="5">
        <v>2089.52</v>
      </c>
      <c r="J260" s="5">
        <v>156.72</v>
      </c>
      <c r="K260" s="6">
        <f t="shared" si="66"/>
        <v>2081.9300000000003</v>
      </c>
      <c r="L260" s="6">
        <f t="shared" si="67"/>
        <v>123.48000000000002</v>
      </c>
      <c r="M260" s="6">
        <f t="shared" si="68"/>
        <v>2109.4749999999999</v>
      </c>
      <c r="N260" s="5">
        <f t="shared" si="69"/>
        <v>99.958657453969437</v>
      </c>
      <c r="O260" s="6">
        <f t="shared" si="70"/>
        <v>39.909999999999854</v>
      </c>
      <c r="P260" s="6">
        <f t="shared" si="71"/>
        <v>199.91731490793887</v>
      </c>
      <c r="Q260" s="6">
        <f t="shared" si="72"/>
        <v>-0.22907397087023901</v>
      </c>
      <c r="R260" s="9">
        <f t="shared" si="73"/>
        <v>0.41802282127730567</v>
      </c>
      <c r="S260" s="9">
        <f t="shared" si="74"/>
        <v>83.570000000000164</v>
      </c>
      <c r="T260">
        <f t="shared" si="75"/>
        <v>39.909999999999854</v>
      </c>
      <c r="U260" s="9">
        <f t="shared" si="76"/>
        <v>0.19963253317191784</v>
      </c>
      <c r="V260" s="9">
        <f t="shared" si="77"/>
        <v>0.27556392514259187</v>
      </c>
      <c r="W260" s="9">
        <f t="shared" si="78"/>
        <v>27.544999999999618</v>
      </c>
      <c r="X260">
        <f t="shared" si="79"/>
        <v>2109.4749999999999</v>
      </c>
      <c r="Y260" s="9">
        <f t="shared" si="80"/>
        <v>21.103474713747577</v>
      </c>
      <c r="Z260" s="10">
        <f t="shared" si="81"/>
        <v>0.55466746794813926</v>
      </c>
      <c r="AA260">
        <f t="shared" si="82"/>
        <v>123.48000000000002</v>
      </c>
    </row>
    <row r="261" spans="1:27">
      <c r="A261" s="1">
        <f t="shared" si="65"/>
        <v>6002003</v>
      </c>
      <c r="B261" s="1">
        <v>3</v>
      </c>
      <c r="C261" s="1">
        <v>2</v>
      </c>
      <c r="D261" s="2">
        <v>6</v>
      </c>
      <c r="E261" s="5">
        <v>191</v>
      </c>
      <c r="F261" s="5">
        <v>121.17</v>
      </c>
      <c r="G261" s="5">
        <v>52.46</v>
      </c>
      <c r="H261" s="5">
        <v>146.55000000000001</v>
      </c>
      <c r="I261" s="5">
        <v>240.48</v>
      </c>
      <c r="J261" s="5">
        <v>55.63</v>
      </c>
      <c r="K261" s="6">
        <f t="shared" si="66"/>
        <v>168.77500000000001</v>
      </c>
      <c r="L261" s="6">
        <f t="shared" si="67"/>
        <v>44.449999999999989</v>
      </c>
      <c r="M261" s="6">
        <f t="shared" si="68"/>
        <v>180.82499999999999</v>
      </c>
      <c r="N261" s="5">
        <f t="shared" si="69"/>
        <v>38.232017014539011</v>
      </c>
      <c r="O261" s="6">
        <f t="shared" si="70"/>
        <v>-119.30999999999999</v>
      </c>
      <c r="P261" s="6">
        <f t="shared" si="71"/>
        <v>76.464034029078022</v>
      </c>
      <c r="Q261" s="6">
        <f t="shared" si="72"/>
        <v>-5.8604419191282148E-2</v>
      </c>
      <c r="R261" s="9">
        <f t="shared" si="73"/>
        <v>2.1416604823350642</v>
      </c>
      <c r="S261" s="9">
        <f t="shared" si="74"/>
        <v>163.76</v>
      </c>
      <c r="T261">
        <f t="shared" si="75"/>
        <v>119.30999999999999</v>
      </c>
      <c r="U261" s="9">
        <f t="shared" si="76"/>
        <v>1.5603414273778486</v>
      </c>
      <c r="V261" s="9">
        <f t="shared" si="77"/>
        <v>0.31518085994305678</v>
      </c>
      <c r="W261" s="9">
        <f t="shared" si="78"/>
        <v>12.049999999999983</v>
      </c>
      <c r="X261">
        <f t="shared" si="79"/>
        <v>180.82499999999999</v>
      </c>
      <c r="Y261" s="9">
        <f t="shared" si="80"/>
        <v>4.7296746057430141</v>
      </c>
      <c r="Z261" s="10">
        <f t="shared" si="81"/>
        <v>0.55644406727001772</v>
      </c>
      <c r="AA261">
        <f t="shared" si="82"/>
        <v>44.449999999999989</v>
      </c>
    </row>
    <row r="262" spans="1:27">
      <c r="A262" s="1">
        <f t="shared" si="65"/>
        <v>3003007</v>
      </c>
      <c r="B262" s="1">
        <v>7</v>
      </c>
      <c r="C262" s="1">
        <v>3</v>
      </c>
      <c r="D262" s="2">
        <v>3</v>
      </c>
      <c r="E262" s="5">
        <v>1789.22</v>
      </c>
      <c r="F262" s="5">
        <v>1663.91</v>
      </c>
      <c r="G262" s="5">
        <v>150.33000000000001</v>
      </c>
      <c r="H262" s="5">
        <v>1715.46</v>
      </c>
      <c r="I262" s="5">
        <v>1690.12</v>
      </c>
      <c r="J262" s="5">
        <v>103.97</v>
      </c>
      <c r="K262" s="6">
        <f t="shared" si="66"/>
        <v>1752.3400000000001</v>
      </c>
      <c r="L262" s="6">
        <f t="shared" si="67"/>
        <v>73.759999999999991</v>
      </c>
      <c r="M262" s="6">
        <f t="shared" si="68"/>
        <v>1677.0149999999999</v>
      </c>
      <c r="N262" s="5">
        <f t="shared" si="69"/>
        <v>91.390466953616126</v>
      </c>
      <c r="O262" s="6">
        <f t="shared" si="70"/>
        <v>-26.209999999999809</v>
      </c>
      <c r="P262" s="6">
        <f t="shared" si="71"/>
        <v>182.78093390723225</v>
      </c>
      <c r="Q262" s="6">
        <f t="shared" si="72"/>
        <v>0.35288077898402909</v>
      </c>
      <c r="R262" s="9">
        <f t="shared" si="73"/>
        <v>0.54693888395787538</v>
      </c>
      <c r="S262" s="9">
        <f t="shared" si="74"/>
        <v>99.9699999999998</v>
      </c>
      <c r="T262">
        <f t="shared" si="75"/>
        <v>26.209999999999809</v>
      </c>
      <c r="U262" s="9">
        <f t="shared" si="76"/>
        <v>0.14339570019541703</v>
      </c>
      <c r="V262" s="9">
        <f t="shared" si="77"/>
        <v>0.82421069189011098</v>
      </c>
      <c r="W262" s="9">
        <f t="shared" si="78"/>
        <v>75.325000000000273</v>
      </c>
      <c r="X262">
        <f t="shared" si="79"/>
        <v>1677.0149999999999</v>
      </c>
      <c r="Y262" s="9">
        <f t="shared" si="80"/>
        <v>18.349999249387182</v>
      </c>
      <c r="Z262" s="10">
        <f t="shared" si="81"/>
        <v>0.55709245193235202</v>
      </c>
      <c r="AA262">
        <f t="shared" si="82"/>
        <v>73.759999999999991</v>
      </c>
    </row>
    <row r="263" spans="1:27">
      <c r="A263" s="1">
        <f t="shared" si="65"/>
        <v>6004001</v>
      </c>
      <c r="B263" s="1">
        <v>1</v>
      </c>
      <c r="C263" s="1">
        <v>4</v>
      </c>
      <c r="D263" s="2">
        <v>6</v>
      </c>
      <c r="E263" s="5">
        <v>153.83000000000001</v>
      </c>
      <c r="F263" s="5">
        <v>176.42</v>
      </c>
      <c r="G263" s="5">
        <v>53.07</v>
      </c>
      <c r="H263" s="5">
        <v>196.29</v>
      </c>
      <c r="I263" s="5">
        <v>238.39</v>
      </c>
      <c r="J263" s="5">
        <v>54.85</v>
      </c>
      <c r="K263" s="6">
        <f t="shared" si="66"/>
        <v>175.06</v>
      </c>
      <c r="L263" s="6">
        <f t="shared" si="67"/>
        <v>-42.45999999999998</v>
      </c>
      <c r="M263" s="6">
        <f t="shared" si="68"/>
        <v>207.40499999999997</v>
      </c>
      <c r="N263" s="5">
        <f t="shared" si="69"/>
        <v>38.160671508766718</v>
      </c>
      <c r="O263" s="6">
        <f t="shared" si="70"/>
        <v>-61.97</v>
      </c>
      <c r="P263" s="6">
        <f t="shared" si="71"/>
        <v>76.321343017533437</v>
      </c>
      <c r="Q263" s="6">
        <f t="shared" si="72"/>
        <v>-3.2978426551971966E-2</v>
      </c>
      <c r="R263" s="9">
        <f t="shared" si="73"/>
        <v>0.25562967354384675</v>
      </c>
      <c r="S263" s="9">
        <f t="shared" si="74"/>
        <v>19.510000000000019</v>
      </c>
      <c r="T263">
        <f t="shared" si="75"/>
        <v>61.97</v>
      </c>
      <c r="U263" s="9">
        <f t="shared" si="76"/>
        <v>0.81196160274280715</v>
      </c>
      <c r="V263" s="9">
        <f t="shared" si="77"/>
        <v>0.84760038859822728</v>
      </c>
      <c r="W263" s="9">
        <f t="shared" si="78"/>
        <v>32.34499999999997</v>
      </c>
      <c r="X263">
        <f t="shared" si="79"/>
        <v>207.40499999999997</v>
      </c>
      <c r="Y263" s="9">
        <f t="shared" si="80"/>
        <v>5.4350458678996896</v>
      </c>
      <c r="Z263" s="10">
        <f t="shared" si="81"/>
        <v>0.55774366872246961</v>
      </c>
      <c r="AA263">
        <f t="shared" si="82"/>
        <v>42.45999999999998</v>
      </c>
    </row>
    <row r="264" spans="1:27">
      <c r="A264" s="1">
        <f t="shared" si="65"/>
        <v>1008005</v>
      </c>
      <c r="B264" s="1">
        <v>5</v>
      </c>
      <c r="C264" s="1">
        <v>8</v>
      </c>
      <c r="D264" s="2">
        <v>1</v>
      </c>
      <c r="E264" s="5">
        <v>194.92</v>
      </c>
      <c r="F264" s="5">
        <v>202.34</v>
      </c>
      <c r="G264" s="5">
        <v>159.4</v>
      </c>
      <c r="H264" s="5">
        <v>261.67</v>
      </c>
      <c r="I264" s="5">
        <v>277.87</v>
      </c>
      <c r="J264" s="5">
        <v>48.22</v>
      </c>
      <c r="K264" s="6">
        <f t="shared" si="66"/>
        <v>228.29500000000002</v>
      </c>
      <c r="L264" s="6">
        <f t="shared" si="67"/>
        <v>-66.750000000000028</v>
      </c>
      <c r="M264" s="6">
        <f t="shared" si="68"/>
        <v>240.10500000000002</v>
      </c>
      <c r="N264" s="5">
        <f t="shared" si="69"/>
        <v>83.26693281249166</v>
      </c>
      <c r="O264" s="6">
        <f t="shared" si="70"/>
        <v>-75.53</v>
      </c>
      <c r="P264" s="6">
        <f t="shared" si="71"/>
        <v>166.53386562498332</v>
      </c>
      <c r="Q264" s="6">
        <f t="shared" si="72"/>
        <v>0.83232076593615123</v>
      </c>
      <c r="R264" s="9">
        <f t="shared" si="73"/>
        <v>5.2722009226469323E-2</v>
      </c>
      <c r="S264" s="9">
        <f t="shared" si="74"/>
        <v>8.7799999999999727</v>
      </c>
      <c r="T264">
        <f t="shared" si="75"/>
        <v>75.53</v>
      </c>
      <c r="U264" s="9">
        <f t="shared" si="76"/>
        <v>0.45354138460993626</v>
      </c>
      <c r="V264" s="9">
        <f t="shared" si="77"/>
        <v>0.14183301343157284</v>
      </c>
      <c r="W264" s="9">
        <f t="shared" si="78"/>
        <v>11.810000000000002</v>
      </c>
      <c r="X264">
        <f t="shared" si="79"/>
        <v>240.10500000000002</v>
      </c>
      <c r="Y264" s="9">
        <f t="shared" si="80"/>
        <v>2.8835576367474842</v>
      </c>
      <c r="Z264" s="10">
        <f t="shared" si="81"/>
        <v>0.56236465038264982</v>
      </c>
      <c r="AA264">
        <f t="shared" si="82"/>
        <v>66.750000000000028</v>
      </c>
    </row>
    <row r="265" spans="1:27">
      <c r="A265" s="1">
        <f t="shared" si="65"/>
        <v>4008001</v>
      </c>
      <c r="B265" s="1">
        <v>1</v>
      </c>
      <c r="C265" s="1">
        <v>8</v>
      </c>
      <c r="D265" s="2">
        <v>4</v>
      </c>
      <c r="E265" s="5">
        <v>66.39</v>
      </c>
      <c r="F265" s="5">
        <v>60.77</v>
      </c>
      <c r="G265" s="5">
        <v>44.01</v>
      </c>
      <c r="H265" s="5">
        <v>74.459999999999994</v>
      </c>
      <c r="I265" s="5">
        <v>107.88</v>
      </c>
      <c r="J265" s="5">
        <v>58.82</v>
      </c>
      <c r="K265" s="6">
        <f t="shared" si="66"/>
        <v>70.424999999999997</v>
      </c>
      <c r="L265" s="6">
        <f t="shared" si="67"/>
        <v>-8.0699999999999932</v>
      </c>
      <c r="M265" s="6">
        <f t="shared" si="68"/>
        <v>84.325000000000003</v>
      </c>
      <c r="N265" s="5">
        <f t="shared" si="69"/>
        <v>36.731024012406735</v>
      </c>
      <c r="O265" s="6">
        <f t="shared" si="70"/>
        <v>-47.109999999999992</v>
      </c>
      <c r="P265" s="6">
        <f t="shared" si="71"/>
        <v>73.46204802481347</v>
      </c>
      <c r="Q265" s="6">
        <f t="shared" si="72"/>
        <v>-0.28219468570679435</v>
      </c>
      <c r="R265" s="9">
        <f t="shared" si="73"/>
        <v>0.5314308687230358</v>
      </c>
      <c r="S265" s="9">
        <f t="shared" si="74"/>
        <v>39.04</v>
      </c>
      <c r="T265">
        <f t="shared" si="75"/>
        <v>47.109999999999992</v>
      </c>
      <c r="U265" s="9">
        <f t="shared" si="76"/>
        <v>0.64128350987556904</v>
      </c>
      <c r="V265" s="9">
        <f t="shared" si="77"/>
        <v>0.37842669442880128</v>
      </c>
      <c r="W265" s="9">
        <f t="shared" si="78"/>
        <v>13.900000000000006</v>
      </c>
      <c r="X265">
        <f t="shared" si="79"/>
        <v>84.325000000000003</v>
      </c>
      <c r="Y265" s="9">
        <f t="shared" si="80"/>
        <v>2.2957432379646514</v>
      </c>
      <c r="Z265" s="10">
        <f t="shared" si="81"/>
        <v>0.56259932456411643</v>
      </c>
      <c r="AA265">
        <f t="shared" si="82"/>
        <v>8.0699999999999932</v>
      </c>
    </row>
    <row r="266" spans="1:27">
      <c r="A266" s="1">
        <f t="shared" si="65"/>
        <v>2001008</v>
      </c>
      <c r="B266" s="1">
        <v>8</v>
      </c>
      <c r="C266" s="1">
        <v>1</v>
      </c>
      <c r="D266" s="2">
        <v>2</v>
      </c>
      <c r="E266" s="5">
        <v>154.66999999999999</v>
      </c>
      <c r="F266" s="5">
        <v>118.18</v>
      </c>
      <c r="G266" s="5">
        <v>112.88</v>
      </c>
      <c r="H266" s="5">
        <v>143.05000000000001</v>
      </c>
      <c r="I266" s="5">
        <v>295.47000000000003</v>
      </c>
      <c r="J266" s="5">
        <v>115.2</v>
      </c>
      <c r="K266" s="6">
        <f t="shared" si="66"/>
        <v>148.86000000000001</v>
      </c>
      <c r="L266" s="6">
        <f t="shared" si="67"/>
        <v>11.619999999999976</v>
      </c>
      <c r="M266" s="6">
        <f t="shared" si="68"/>
        <v>206.82500000000002</v>
      </c>
      <c r="N266" s="5">
        <f t="shared" si="69"/>
        <v>80.642628925401482</v>
      </c>
      <c r="O266" s="6">
        <f t="shared" si="70"/>
        <v>-177.29000000000002</v>
      </c>
      <c r="P266" s="6">
        <f t="shared" si="71"/>
        <v>161.28525785080296</v>
      </c>
      <c r="Q266" s="6">
        <f t="shared" si="72"/>
        <v>-2.0341634352485882E-2</v>
      </c>
      <c r="R266" s="9">
        <f t="shared" si="73"/>
        <v>1.1712787797056525</v>
      </c>
      <c r="S266" s="9">
        <f t="shared" si="74"/>
        <v>188.91</v>
      </c>
      <c r="T266">
        <f t="shared" si="75"/>
        <v>177.29000000000002</v>
      </c>
      <c r="U266" s="9">
        <f t="shared" si="76"/>
        <v>1.0992325173575521</v>
      </c>
      <c r="V266" s="9">
        <f t="shared" si="77"/>
        <v>0.71878857091353709</v>
      </c>
      <c r="W266" s="9">
        <f t="shared" si="78"/>
        <v>57.965000000000003</v>
      </c>
      <c r="X266">
        <f t="shared" si="79"/>
        <v>206.82500000000002</v>
      </c>
      <c r="Y266" s="9">
        <f t="shared" si="80"/>
        <v>2.5647105353091058</v>
      </c>
      <c r="Z266" s="10">
        <f t="shared" si="81"/>
        <v>0.562780596680447</v>
      </c>
      <c r="AA266">
        <f t="shared" si="82"/>
        <v>11.619999999999976</v>
      </c>
    </row>
    <row r="267" spans="1:27">
      <c r="A267" s="1">
        <f t="shared" si="65"/>
        <v>5003005</v>
      </c>
      <c r="B267" s="1">
        <v>5</v>
      </c>
      <c r="C267" s="1">
        <v>3</v>
      </c>
      <c r="D267" s="2">
        <v>5</v>
      </c>
      <c r="E267" s="5">
        <v>1726.94</v>
      </c>
      <c r="F267" s="5">
        <v>1653.84</v>
      </c>
      <c r="G267" s="5">
        <v>86.92</v>
      </c>
      <c r="H267" s="5">
        <v>1782.62</v>
      </c>
      <c r="I267" s="5">
        <v>1805.97</v>
      </c>
      <c r="J267" s="5">
        <v>110.26</v>
      </c>
      <c r="K267" s="6">
        <f t="shared" si="66"/>
        <v>1754.78</v>
      </c>
      <c r="L267" s="6">
        <f t="shared" si="67"/>
        <v>-55.679999999999836</v>
      </c>
      <c r="M267" s="6">
        <f t="shared" si="68"/>
        <v>1729.905</v>
      </c>
      <c r="N267" s="5">
        <f t="shared" si="69"/>
        <v>70.200345440745522</v>
      </c>
      <c r="O267" s="6">
        <f t="shared" si="70"/>
        <v>-152.13000000000011</v>
      </c>
      <c r="P267" s="6">
        <f t="shared" si="71"/>
        <v>140.40069088149104</v>
      </c>
      <c r="Q267" s="6">
        <f t="shared" si="72"/>
        <v>-0.2334668502807935</v>
      </c>
      <c r="R267" s="9">
        <f t="shared" si="73"/>
        <v>0.68696243155535086</v>
      </c>
      <c r="S267" s="9">
        <f t="shared" si="74"/>
        <v>96.450000000000273</v>
      </c>
      <c r="T267">
        <f t="shared" si="75"/>
        <v>152.13000000000011</v>
      </c>
      <c r="U267" s="9">
        <f t="shared" si="76"/>
        <v>1.0835416766460892</v>
      </c>
      <c r="V267" s="9">
        <f t="shared" si="77"/>
        <v>0.35434298569080985</v>
      </c>
      <c r="W267" s="9">
        <f t="shared" si="78"/>
        <v>24.875</v>
      </c>
      <c r="X267">
        <f t="shared" si="79"/>
        <v>1729.905</v>
      </c>
      <c r="Y267" s="9">
        <f t="shared" si="80"/>
        <v>24.642400106993385</v>
      </c>
      <c r="Z267" s="10">
        <f t="shared" si="81"/>
        <v>0.56370204895849019</v>
      </c>
      <c r="AA267">
        <f t="shared" si="82"/>
        <v>55.679999999999836</v>
      </c>
    </row>
    <row r="268" spans="1:27">
      <c r="A268" s="1">
        <f t="shared" si="65"/>
        <v>1007006</v>
      </c>
      <c r="B268" s="1">
        <v>6</v>
      </c>
      <c r="C268" s="1">
        <v>7</v>
      </c>
      <c r="D268" s="2">
        <v>1</v>
      </c>
      <c r="E268" s="5">
        <v>244.92</v>
      </c>
      <c r="F268" s="5">
        <v>338.63</v>
      </c>
      <c r="G268" s="5">
        <v>146.63999999999999</v>
      </c>
      <c r="H268" s="5">
        <v>229.21</v>
      </c>
      <c r="I268" s="5">
        <v>284.5</v>
      </c>
      <c r="J268" s="5">
        <v>41.82</v>
      </c>
      <c r="K268" s="6">
        <f t="shared" si="66"/>
        <v>237.065</v>
      </c>
      <c r="L268" s="6">
        <f t="shared" si="67"/>
        <v>15.70999999999998</v>
      </c>
      <c r="M268" s="6">
        <f t="shared" si="68"/>
        <v>311.565</v>
      </c>
      <c r="N268" s="5">
        <f t="shared" si="69"/>
        <v>76.243363645631476</v>
      </c>
      <c r="O268" s="6">
        <f t="shared" si="70"/>
        <v>54.129999999999995</v>
      </c>
      <c r="P268" s="6">
        <f t="shared" si="71"/>
        <v>152.48672729126295</v>
      </c>
      <c r="Q268" s="6">
        <f t="shared" si="72"/>
        <v>0.84957016974134314</v>
      </c>
      <c r="R268" s="9">
        <f t="shared" si="73"/>
        <v>0.25195635503813041</v>
      </c>
      <c r="S268" s="9">
        <f t="shared" si="74"/>
        <v>38.420000000000016</v>
      </c>
      <c r="T268">
        <f t="shared" si="75"/>
        <v>54.129999999999995</v>
      </c>
      <c r="U268" s="9">
        <f t="shared" si="76"/>
        <v>0.35498171520598626</v>
      </c>
      <c r="V268" s="9">
        <f t="shared" si="77"/>
        <v>0.97713422438004716</v>
      </c>
      <c r="W268" s="9">
        <f t="shared" si="78"/>
        <v>74.5</v>
      </c>
      <c r="X268">
        <f t="shared" si="79"/>
        <v>311.565</v>
      </c>
      <c r="Y268" s="9">
        <f t="shared" si="80"/>
        <v>4.0864540217311331</v>
      </c>
      <c r="Z268" s="10">
        <f t="shared" si="81"/>
        <v>0.56471054532388532</v>
      </c>
      <c r="AA268">
        <f t="shared" si="82"/>
        <v>15.70999999999998</v>
      </c>
    </row>
    <row r="269" spans="1:27">
      <c r="A269" s="1">
        <f t="shared" si="65"/>
        <v>3009001</v>
      </c>
      <c r="B269" s="1">
        <v>1</v>
      </c>
      <c r="C269" s="1">
        <v>9</v>
      </c>
      <c r="D269" s="2">
        <v>3</v>
      </c>
      <c r="E269" s="5">
        <v>1455.19</v>
      </c>
      <c r="F269" s="5">
        <v>1582.57</v>
      </c>
      <c r="G269" s="5">
        <v>123.66</v>
      </c>
      <c r="H269" s="5">
        <v>1522.44</v>
      </c>
      <c r="I269" s="5">
        <v>1153.24</v>
      </c>
      <c r="J269" s="5">
        <v>91.5</v>
      </c>
      <c r="K269" s="6">
        <f t="shared" si="66"/>
        <v>1488.8150000000001</v>
      </c>
      <c r="L269" s="6">
        <f t="shared" si="67"/>
        <v>-67.25</v>
      </c>
      <c r="M269" s="6">
        <f t="shared" si="68"/>
        <v>1367.905</v>
      </c>
      <c r="N269" s="5">
        <f t="shared" si="69"/>
        <v>76.915612199344807</v>
      </c>
      <c r="O269" s="6">
        <f t="shared" si="70"/>
        <v>429.32999999999993</v>
      </c>
      <c r="P269" s="6">
        <f t="shared" si="71"/>
        <v>153.83122439868961</v>
      </c>
      <c r="Q269" s="6">
        <f t="shared" si="72"/>
        <v>0.29240755012743891</v>
      </c>
      <c r="R269" s="9">
        <f t="shared" si="73"/>
        <v>3.2280832577461429</v>
      </c>
      <c r="S269" s="9">
        <f t="shared" si="74"/>
        <v>496.57999999999993</v>
      </c>
      <c r="T269">
        <f t="shared" si="75"/>
        <v>429.32999999999993</v>
      </c>
      <c r="U269" s="9">
        <f t="shared" si="76"/>
        <v>2.790915834403624</v>
      </c>
      <c r="V269" s="9">
        <f t="shared" si="77"/>
        <v>1.5719825474005658</v>
      </c>
      <c r="W269" s="9">
        <f t="shared" si="78"/>
        <v>120.91000000000008</v>
      </c>
      <c r="X269">
        <f t="shared" si="79"/>
        <v>1367.905</v>
      </c>
      <c r="Y269" s="9">
        <f t="shared" si="80"/>
        <v>17.784490832040106</v>
      </c>
      <c r="Z269" s="10">
        <f t="shared" si="81"/>
        <v>0.56483625945932325</v>
      </c>
      <c r="AA269">
        <f t="shared" si="82"/>
        <v>67.25</v>
      </c>
    </row>
    <row r="270" spans="1:27">
      <c r="A270" s="1">
        <f t="shared" si="65"/>
        <v>1003008</v>
      </c>
      <c r="B270" s="1">
        <v>8</v>
      </c>
      <c r="C270" s="1">
        <v>3</v>
      </c>
      <c r="D270" s="2">
        <v>1</v>
      </c>
      <c r="E270" s="5">
        <v>399.19</v>
      </c>
      <c r="F270" s="5">
        <v>562.53</v>
      </c>
      <c r="G270" s="5">
        <v>118.78</v>
      </c>
      <c r="H270" s="5">
        <v>436.89</v>
      </c>
      <c r="I270" s="5">
        <v>336.07</v>
      </c>
      <c r="J270" s="5">
        <v>52.99</v>
      </c>
      <c r="K270" s="6">
        <f t="shared" si="66"/>
        <v>418.03999999999996</v>
      </c>
      <c r="L270" s="6">
        <f t="shared" si="67"/>
        <v>-37.699999999999989</v>
      </c>
      <c r="M270" s="6">
        <f t="shared" si="68"/>
        <v>449.29999999999995</v>
      </c>
      <c r="N270" s="5">
        <f t="shared" si="69"/>
        <v>65.031970022443588</v>
      </c>
      <c r="O270" s="6">
        <f t="shared" si="70"/>
        <v>226.45999999999998</v>
      </c>
      <c r="P270" s="6">
        <f t="shared" si="71"/>
        <v>130.06394004488718</v>
      </c>
      <c r="Q270" s="6">
        <f t="shared" si="72"/>
        <v>0.6680260372213056</v>
      </c>
      <c r="R270" s="9">
        <f t="shared" si="73"/>
        <v>2.0310010592392791</v>
      </c>
      <c r="S270" s="9">
        <f t="shared" si="74"/>
        <v>264.15999999999997</v>
      </c>
      <c r="T270">
        <f t="shared" si="75"/>
        <v>226.45999999999998</v>
      </c>
      <c r="U270" s="9">
        <f t="shared" si="76"/>
        <v>1.7411436246037524</v>
      </c>
      <c r="V270" s="9">
        <f t="shared" si="77"/>
        <v>0.48068665287568035</v>
      </c>
      <c r="W270" s="9">
        <f t="shared" si="78"/>
        <v>31.259999999999991</v>
      </c>
      <c r="X270">
        <f t="shared" si="79"/>
        <v>449.29999999999995</v>
      </c>
      <c r="Y270" s="9">
        <f t="shared" si="80"/>
        <v>6.9089095693231997</v>
      </c>
      <c r="Z270" s="10">
        <f t="shared" si="81"/>
        <v>0.56569426371495046</v>
      </c>
      <c r="AA270">
        <f t="shared" si="82"/>
        <v>37.699999999999989</v>
      </c>
    </row>
    <row r="271" spans="1:27">
      <c r="A271" s="1">
        <f t="shared" si="65"/>
        <v>1010001</v>
      </c>
      <c r="B271" s="1">
        <v>1</v>
      </c>
      <c r="C271" s="1">
        <v>10</v>
      </c>
      <c r="D271" s="2">
        <v>1</v>
      </c>
      <c r="E271" s="5">
        <v>418.29</v>
      </c>
      <c r="F271" s="5">
        <v>418.82</v>
      </c>
      <c r="G271" s="5">
        <v>121.89</v>
      </c>
      <c r="H271" s="5">
        <v>520.34</v>
      </c>
      <c r="I271" s="5">
        <v>524.07000000000005</v>
      </c>
      <c r="J271" s="5">
        <v>71.23</v>
      </c>
      <c r="K271" s="6">
        <f t="shared" si="66"/>
        <v>469.31500000000005</v>
      </c>
      <c r="L271" s="6">
        <f t="shared" si="67"/>
        <v>-102.05000000000001</v>
      </c>
      <c r="M271" s="6">
        <f t="shared" si="68"/>
        <v>471.44500000000005</v>
      </c>
      <c r="N271" s="5">
        <f t="shared" si="69"/>
        <v>70.588393167715608</v>
      </c>
      <c r="O271" s="6">
        <f t="shared" si="70"/>
        <v>-105.25000000000006</v>
      </c>
      <c r="P271" s="6">
        <f t="shared" si="71"/>
        <v>141.17678633543122</v>
      </c>
      <c r="Q271" s="6">
        <f t="shared" si="72"/>
        <v>0.49086928151961129</v>
      </c>
      <c r="R271" s="9">
        <f t="shared" si="73"/>
        <v>2.2666615971813915E-2</v>
      </c>
      <c r="S271" s="9">
        <f t="shared" si="74"/>
        <v>3.2000000000000455</v>
      </c>
      <c r="T271">
        <f t="shared" si="75"/>
        <v>105.25000000000006</v>
      </c>
      <c r="U271" s="9">
        <f t="shared" si="76"/>
        <v>0.74551916594793177</v>
      </c>
      <c r="V271" s="9">
        <f t="shared" si="77"/>
        <v>3.0174932512476778E-2</v>
      </c>
      <c r="W271" s="9">
        <f t="shared" si="78"/>
        <v>2.1299999999999955</v>
      </c>
      <c r="X271">
        <f t="shared" si="79"/>
        <v>471.44500000000005</v>
      </c>
      <c r="Y271" s="9">
        <f t="shared" si="80"/>
        <v>6.6787892292697872</v>
      </c>
      <c r="Z271" s="10">
        <f t="shared" si="81"/>
        <v>0.56621374056092977</v>
      </c>
      <c r="AA271">
        <f t="shared" si="82"/>
        <v>102.05000000000001</v>
      </c>
    </row>
    <row r="272" spans="1:27">
      <c r="A272" s="1">
        <f t="shared" si="65"/>
        <v>2005007</v>
      </c>
      <c r="B272" s="1">
        <v>7</v>
      </c>
      <c r="C272" s="1">
        <v>5</v>
      </c>
      <c r="D272" s="2">
        <v>2</v>
      </c>
      <c r="E272" s="5">
        <v>5104.13</v>
      </c>
      <c r="F272" s="5">
        <v>4901.4399999999996</v>
      </c>
      <c r="G272" s="5">
        <v>468.92</v>
      </c>
      <c r="H272" s="5">
        <v>5022.21</v>
      </c>
      <c r="I272" s="5">
        <v>5565.18</v>
      </c>
      <c r="J272" s="5">
        <v>225.05</v>
      </c>
      <c r="K272" s="6">
        <f t="shared" si="66"/>
        <v>5063.17</v>
      </c>
      <c r="L272" s="6">
        <f t="shared" si="67"/>
        <v>81.920000000000073</v>
      </c>
      <c r="M272" s="6">
        <f t="shared" si="68"/>
        <v>5233.3099999999995</v>
      </c>
      <c r="N272" s="5">
        <f t="shared" si="69"/>
        <v>260.06415982407111</v>
      </c>
      <c r="O272" s="6">
        <f t="shared" si="70"/>
        <v>-663.74000000000069</v>
      </c>
      <c r="P272" s="6">
        <f t="shared" si="71"/>
        <v>520.12831964814222</v>
      </c>
      <c r="Q272" s="6">
        <f t="shared" si="72"/>
        <v>0.6255731114827694</v>
      </c>
      <c r="R272" s="9">
        <f t="shared" si="73"/>
        <v>1.4336077691451732</v>
      </c>
      <c r="S272" s="9">
        <f t="shared" si="74"/>
        <v>745.66000000000076</v>
      </c>
      <c r="T272">
        <f t="shared" si="75"/>
        <v>663.74000000000069</v>
      </c>
      <c r="U272" s="9">
        <f t="shared" si="76"/>
        <v>1.2761081735541899</v>
      </c>
      <c r="V272" s="9">
        <f t="shared" si="77"/>
        <v>0.654223173677973</v>
      </c>
      <c r="W272" s="9">
        <f t="shared" si="78"/>
        <v>170.13999999999942</v>
      </c>
      <c r="X272">
        <f t="shared" si="79"/>
        <v>5233.3099999999995</v>
      </c>
      <c r="Y272" s="9">
        <f t="shared" si="80"/>
        <v>20.123149624078316</v>
      </c>
      <c r="Z272" s="10">
        <f t="shared" si="81"/>
        <v>0.56927322087026011</v>
      </c>
      <c r="AA272">
        <f t="shared" si="82"/>
        <v>81.920000000000073</v>
      </c>
    </row>
    <row r="273" spans="1:27">
      <c r="A273" s="1">
        <f t="shared" si="65"/>
        <v>4004006</v>
      </c>
      <c r="B273" s="1">
        <v>6</v>
      </c>
      <c r="C273" s="1">
        <v>4</v>
      </c>
      <c r="D273" s="2">
        <v>4</v>
      </c>
      <c r="E273" s="5">
        <v>1101.25</v>
      </c>
      <c r="F273" s="5">
        <v>983.11</v>
      </c>
      <c r="G273" s="5">
        <v>180.11</v>
      </c>
      <c r="H273" s="5">
        <v>1074.73</v>
      </c>
      <c r="I273" s="5">
        <v>1084.77</v>
      </c>
      <c r="J273" s="5">
        <v>75.02</v>
      </c>
      <c r="K273" s="6">
        <f t="shared" si="66"/>
        <v>1087.99</v>
      </c>
      <c r="L273" s="6">
        <f t="shared" si="67"/>
        <v>26.519999999999982</v>
      </c>
      <c r="M273" s="6">
        <f t="shared" si="68"/>
        <v>1033.94</v>
      </c>
      <c r="N273" s="5">
        <f t="shared" si="69"/>
        <v>97.554616113231674</v>
      </c>
      <c r="O273" s="6">
        <f t="shared" si="70"/>
        <v>-101.65999999999997</v>
      </c>
      <c r="P273" s="6">
        <f t="shared" si="71"/>
        <v>195.10923222646335</v>
      </c>
      <c r="Q273" s="6">
        <f t="shared" si="72"/>
        <v>0.70431555695803105</v>
      </c>
      <c r="R273" s="9">
        <f t="shared" si="73"/>
        <v>0.65696532417913156</v>
      </c>
      <c r="S273" s="9">
        <f t="shared" si="74"/>
        <v>128.17999999999995</v>
      </c>
      <c r="T273">
        <f t="shared" si="75"/>
        <v>101.65999999999997</v>
      </c>
      <c r="U273" s="9">
        <f t="shared" si="76"/>
        <v>0.52104146400413887</v>
      </c>
      <c r="V273" s="9">
        <f t="shared" si="77"/>
        <v>0.55404861557001162</v>
      </c>
      <c r="W273" s="9">
        <f t="shared" si="78"/>
        <v>54.049999999999955</v>
      </c>
      <c r="X273">
        <f t="shared" si="79"/>
        <v>1033.94</v>
      </c>
      <c r="Y273" s="9">
        <f t="shared" si="80"/>
        <v>10.598575866465463</v>
      </c>
      <c r="Z273" s="10">
        <f t="shared" si="81"/>
        <v>0.56928727370282917</v>
      </c>
      <c r="AA273">
        <f t="shared" si="82"/>
        <v>26.519999999999982</v>
      </c>
    </row>
    <row r="274" spans="1:27">
      <c r="A274" s="1">
        <f t="shared" si="65"/>
        <v>6004002</v>
      </c>
      <c r="B274" s="1">
        <v>2</v>
      </c>
      <c r="C274" s="1">
        <v>4</v>
      </c>
      <c r="D274" s="2">
        <v>6</v>
      </c>
      <c r="E274" s="5">
        <v>2068.6999999999998</v>
      </c>
      <c r="F274" s="5">
        <v>2161.4499999999998</v>
      </c>
      <c r="G274" s="5">
        <v>134.5</v>
      </c>
      <c r="H274" s="5">
        <v>2022.05</v>
      </c>
      <c r="I274" s="5">
        <v>2183.4299999999998</v>
      </c>
      <c r="J274" s="5">
        <v>121.58</v>
      </c>
      <c r="K274" s="6">
        <f t="shared" si="66"/>
        <v>2045.375</v>
      </c>
      <c r="L274" s="6">
        <f t="shared" si="67"/>
        <v>46.649999999999864</v>
      </c>
      <c r="M274" s="6">
        <f t="shared" si="68"/>
        <v>2172.4399999999996</v>
      </c>
      <c r="N274" s="5">
        <f t="shared" si="69"/>
        <v>90.653111364144578</v>
      </c>
      <c r="O274" s="6">
        <f t="shared" si="70"/>
        <v>-21.980000000000018</v>
      </c>
      <c r="P274" s="6">
        <f t="shared" si="71"/>
        <v>181.30622272828916</v>
      </c>
      <c r="Q274" s="6">
        <f t="shared" si="72"/>
        <v>0.10064976255862966</v>
      </c>
      <c r="R274" s="9">
        <f t="shared" si="73"/>
        <v>0.37853085772379041</v>
      </c>
      <c r="S274" s="9">
        <f t="shared" si="74"/>
        <v>68.629999999999882</v>
      </c>
      <c r="T274">
        <f t="shared" si="75"/>
        <v>21.980000000000018</v>
      </c>
      <c r="U274" s="9">
        <f t="shared" si="76"/>
        <v>0.12123136023268155</v>
      </c>
      <c r="V274" s="9">
        <f t="shared" si="77"/>
        <v>1.4016617641460982</v>
      </c>
      <c r="W274" s="9">
        <f t="shared" si="78"/>
        <v>127.0649999999996</v>
      </c>
      <c r="X274">
        <f t="shared" si="79"/>
        <v>2172.4399999999996</v>
      </c>
      <c r="Y274" s="9">
        <f t="shared" si="80"/>
        <v>23.964318127742171</v>
      </c>
      <c r="Z274" s="10">
        <f t="shared" si="81"/>
        <v>0.56959634830290118</v>
      </c>
      <c r="AA274">
        <f t="shared" si="82"/>
        <v>46.649999999999864</v>
      </c>
    </row>
    <row r="275" spans="1:27">
      <c r="A275" s="1">
        <f t="shared" si="65"/>
        <v>6003003</v>
      </c>
      <c r="B275" s="1">
        <v>3</v>
      </c>
      <c r="C275" s="1">
        <v>3</v>
      </c>
      <c r="D275" s="2">
        <v>6</v>
      </c>
      <c r="E275" s="5">
        <v>4371.05</v>
      </c>
      <c r="F275" s="5">
        <v>4434.67</v>
      </c>
      <c r="G275" s="5">
        <v>152.11000000000001</v>
      </c>
      <c r="H275" s="5">
        <v>4496.13</v>
      </c>
      <c r="I275" s="5">
        <v>4661.53</v>
      </c>
      <c r="J275" s="5">
        <v>196.14</v>
      </c>
      <c r="K275" s="6">
        <f t="shared" si="66"/>
        <v>4433.59</v>
      </c>
      <c r="L275" s="6">
        <f t="shared" si="67"/>
        <v>-125.07999999999993</v>
      </c>
      <c r="M275" s="6">
        <f t="shared" si="68"/>
        <v>4548.1000000000004</v>
      </c>
      <c r="N275" s="5">
        <f t="shared" si="69"/>
        <v>124.10514866434833</v>
      </c>
      <c r="O275" s="6">
        <f t="shared" si="70"/>
        <v>-226.85999999999967</v>
      </c>
      <c r="P275" s="6">
        <f t="shared" si="71"/>
        <v>248.21029732869667</v>
      </c>
      <c r="Q275" s="6">
        <f t="shared" si="72"/>
        <v>-0.24888585844116962</v>
      </c>
      <c r="R275" s="9">
        <f t="shared" si="73"/>
        <v>0.41005550976483407</v>
      </c>
      <c r="S275" s="9">
        <f t="shared" si="74"/>
        <v>101.77999999999975</v>
      </c>
      <c r="T275">
        <f t="shared" si="75"/>
        <v>226.85999999999967</v>
      </c>
      <c r="U275" s="9">
        <f t="shared" si="76"/>
        <v>0.91398303149194693</v>
      </c>
      <c r="V275" s="9">
        <f t="shared" si="77"/>
        <v>0.92268532959660754</v>
      </c>
      <c r="W275" s="9">
        <f t="shared" si="78"/>
        <v>114.51000000000022</v>
      </c>
      <c r="X275">
        <f t="shared" si="79"/>
        <v>4548.1000000000004</v>
      </c>
      <c r="Y275" s="9">
        <f t="shared" si="80"/>
        <v>36.647150009067531</v>
      </c>
      <c r="Z275" s="10">
        <f t="shared" si="81"/>
        <v>0.5701578728738208</v>
      </c>
      <c r="AA275">
        <f t="shared" si="82"/>
        <v>125.07999999999993</v>
      </c>
    </row>
    <row r="276" spans="1:27">
      <c r="A276" s="1">
        <f t="shared" si="65"/>
        <v>2002008</v>
      </c>
      <c r="B276" s="1">
        <v>8</v>
      </c>
      <c r="C276" s="1">
        <v>2</v>
      </c>
      <c r="D276" s="2">
        <v>2</v>
      </c>
      <c r="E276" s="5">
        <v>3922.14</v>
      </c>
      <c r="F276" s="5">
        <v>3874.82</v>
      </c>
      <c r="G276" s="5">
        <v>362.56</v>
      </c>
      <c r="H276" s="5">
        <v>4064.29</v>
      </c>
      <c r="I276" s="5">
        <v>4066.94</v>
      </c>
      <c r="J276" s="5">
        <v>355.06</v>
      </c>
      <c r="K276" s="6">
        <f t="shared" si="66"/>
        <v>3993.2150000000001</v>
      </c>
      <c r="L276" s="6">
        <f t="shared" si="67"/>
        <v>-142.15000000000009</v>
      </c>
      <c r="M276" s="6">
        <f t="shared" si="68"/>
        <v>3970.88</v>
      </c>
      <c r="N276" s="5">
        <f t="shared" si="69"/>
        <v>253.73084026188067</v>
      </c>
      <c r="O276" s="6">
        <f t="shared" si="70"/>
        <v>-192.11999999999989</v>
      </c>
      <c r="P276" s="6">
        <f t="shared" si="71"/>
        <v>507.46168052376134</v>
      </c>
      <c r="Q276" s="6">
        <f t="shared" si="72"/>
        <v>2.0900144590331304E-2</v>
      </c>
      <c r="R276" s="9">
        <f t="shared" si="73"/>
        <v>9.8470489335125297E-2</v>
      </c>
      <c r="S276" s="9">
        <f t="shared" si="74"/>
        <v>49.9699999999998</v>
      </c>
      <c r="T276">
        <f t="shared" si="75"/>
        <v>192.11999999999989</v>
      </c>
      <c r="U276" s="9">
        <f t="shared" si="76"/>
        <v>0.37859016231867793</v>
      </c>
      <c r="V276" s="9">
        <f t="shared" si="77"/>
        <v>8.8026350982590984E-2</v>
      </c>
      <c r="W276" s="9">
        <f t="shared" si="78"/>
        <v>22.335000000000036</v>
      </c>
      <c r="X276">
        <f t="shared" si="79"/>
        <v>3970.88</v>
      </c>
      <c r="Y276" s="9">
        <f t="shared" si="80"/>
        <v>15.649969849552287</v>
      </c>
      <c r="Z276" s="10">
        <f t="shared" si="81"/>
        <v>0.57095709120738658</v>
      </c>
      <c r="AA276">
        <f t="shared" si="82"/>
        <v>142.15000000000009</v>
      </c>
    </row>
    <row r="277" spans="1:27">
      <c r="A277" s="1">
        <f t="shared" si="65"/>
        <v>3007005</v>
      </c>
      <c r="B277" s="1">
        <v>5</v>
      </c>
      <c r="C277" s="1">
        <v>7</v>
      </c>
      <c r="D277" s="2">
        <v>3</v>
      </c>
      <c r="E277" s="5">
        <v>47.43</v>
      </c>
      <c r="F277" s="5">
        <v>93.53</v>
      </c>
      <c r="G277" s="5">
        <v>82.05</v>
      </c>
      <c r="H277" s="5">
        <v>67.78</v>
      </c>
      <c r="I277" s="5">
        <v>113.28</v>
      </c>
      <c r="J277" s="5">
        <v>33.1</v>
      </c>
      <c r="K277" s="6">
        <f t="shared" si="66"/>
        <v>57.605000000000004</v>
      </c>
      <c r="L277" s="6">
        <f t="shared" si="67"/>
        <v>-20.350000000000001</v>
      </c>
      <c r="M277" s="6">
        <f t="shared" si="68"/>
        <v>103.405</v>
      </c>
      <c r="N277" s="5">
        <f t="shared" si="69"/>
        <v>44.237462913236783</v>
      </c>
      <c r="O277" s="6">
        <f t="shared" si="70"/>
        <v>-19.75</v>
      </c>
      <c r="P277" s="6">
        <f t="shared" si="71"/>
        <v>88.474925826473566</v>
      </c>
      <c r="Q277" s="6">
        <f t="shared" si="72"/>
        <v>0.72007249790410777</v>
      </c>
      <c r="R277" s="9">
        <f t="shared" si="73"/>
        <v>6.7815824019653347E-3</v>
      </c>
      <c r="S277" s="9">
        <f t="shared" si="74"/>
        <v>0.60000000000000142</v>
      </c>
      <c r="T277">
        <f t="shared" si="75"/>
        <v>19.75</v>
      </c>
      <c r="U277" s="9">
        <f t="shared" si="76"/>
        <v>0.22322708739802508</v>
      </c>
      <c r="V277" s="9">
        <f t="shared" si="77"/>
        <v>1.0353215800333719</v>
      </c>
      <c r="W277" s="9">
        <f t="shared" si="78"/>
        <v>45.8</v>
      </c>
      <c r="X277">
        <f t="shared" si="79"/>
        <v>103.405</v>
      </c>
      <c r="Y277" s="9">
        <f t="shared" si="80"/>
        <v>2.3374984275840793</v>
      </c>
      <c r="Z277" s="10">
        <f t="shared" si="81"/>
        <v>0.57188810094283304</v>
      </c>
      <c r="AA277">
        <f t="shared" si="82"/>
        <v>20.350000000000001</v>
      </c>
    </row>
    <row r="278" spans="1:27">
      <c r="A278" s="1">
        <f t="shared" si="65"/>
        <v>5005004</v>
      </c>
      <c r="B278" s="1">
        <v>4</v>
      </c>
      <c r="C278" s="1">
        <v>5</v>
      </c>
      <c r="D278" s="2">
        <v>5</v>
      </c>
      <c r="E278" s="5">
        <v>108.89</v>
      </c>
      <c r="F278" s="5">
        <v>127.54</v>
      </c>
      <c r="G278" s="5">
        <v>40.25</v>
      </c>
      <c r="H278" s="5">
        <v>105.77</v>
      </c>
      <c r="I278" s="5">
        <v>125.19</v>
      </c>
      <c r="J278" s="5">
        <v>181.75</v>
      </c>
      <c r="K278" s="6">
        <f t="shared" si="66"/>
        <v>107.33</v>
      </c>
      <c r="L278" s="6">
        <f t="shared" si="67"/>
        <v>3.1200000000000045</v>
      </c>
      <c r="M278" s="6">
        <f t="shared" si="68"/>
        <v>126.36500000000001</v>
      </c>
      <c r="N278" s="5">
        <f t="shared" si="69"/>
        <v>93.076749244910786</v>
      </c>
      <c r="O278" s="6">
        <f t="shared" si="70"/>
        <v>2.3500000000000085</v>
      </c>
      <c r="P278" s="6">
        <f t="shared" si="71"/>
        <v>186.15349848982157</v>
      </c>
      <c r="Q278" s="6">
        <f t="shared" si="72"/>
        <v>-0.90649833168004323</v>
      </c>
      <c r="R278" s="9">
        <f t="shared" si="73"/>
        <v>4.1363713615196855E-3</v>
      </c>
      <c r="S278" s="9">
        <f t="shared" si="74"/>
        <v>0.76999999999999602</v>
      </c>
      <c r="T278">
        <f t="shared" si="75"/>
        <v>2.3500000000000085</v>
      </c>
      <c r="U278" s="9">
        <f t="shared" si="76"/>
        <v>1.2623990518923827E-2</v>
      </c>
      <c r="V278" s="9">
        <f t="shared" si="77"/>
        <v>0.20450864640656538</v>
      </c>
      <c r="W278" s="9">
        <f t="shared" si="78"/>
        <v>19.035000000000011</v>
      </c>
      <c r="X278">
        <f t="shared" si="79"/>
        <v>126.36500000000001</v>
      </c>
      <c r="Y278" s="9">
        <f t="shared" si="80"/>
        <v>1.3576430314245138</v>
      </c>
      <c r="Z278" s="10">
        <f t="shared" si="81"/>
        <v>0.57193880791567209</v>
      </c>
      <c r="AA278">
        <f t="shared" si="82"/>
        <v>3.1200000000000045</v>
      </c>
    </row>
    <row r="279" spans="1:27">
      <c r="A279" s="1">
        <f t="shared" si="65"/>
        <v>4008002</v>
      </c>
      <c r="B279" s="1">
        <v>2</v>
      </c>
      <c r="C279" s="1">
        <v>8</v>
      </c>
      <c r="D279" s="2">
        <v>4</v>
      </c>
      <c r="E279" s="5">
        <v>1666.13</v>
      </c>
      <c r="F279" s="5">
        <v>1529.94</v>
      </c>
      <c r="G279" s="5">
        <v>96.27</v>
      </c>
      <c r="H279" s="5">
        <v>1659.33</v>
      </c>
      <c r="I279" s="5">
        <v>1877.16</v>
      </c>
      <c r="J279" s="5">
        <v>120.29</v>
      </c>
      <c r="K279" s="6">
        <f t="shared" si="66"/>
        <v>1662.73</v>
      </c>
      <c r="L279" s="6">
        <f t="shared" si="67"/>
        <v>6.8000000000001819</v>
      </c>
      <c r="M279" s="6">
        <f t="shared" si="68"/>
        <v>1703.5500000000002</v>
      </c>
      <c r="N279" s="5">
        <f t="shared" si="69"/>
        <v>77.035052086696226</v>
      </c>
      <c r="O279" s="6">
        <f t="shared" si="70"/>
        <v>-347.22</v>
      </c>
      <c r="P279" s="6">
        <f t="shared" si="71"/>
        <v>154.07010417339245</v>
      </c>
      <c r="Q279" s="6">
        <f t="shared" si="72"/>
        <v>-0.2191363852036077</v>
      </c>
      <c r="R279" s="9">
        <f t="shared" si="73"/>
        <v>2.297785166689974</v>
      </c>
      <c r="S279" s="9">
        <f t="shared" si="74"/>
        <v>354.02000000000021</v>
      </c>
      <c r="T279">
        <f t="shared" si="75"/>
        <v>347.22</v>
      </c>
      <c r="U279" s="9">
        <f t="shared" si="76"/>
        <v>2.2536494140955097</v>
      </c>
      <c r="V279" s="9">
        <f t="shared" si="77"/>
        <v>0.52988865320764389</v>
      </c>
      <c r="W279" s="9">
        <f t="shared" si="78"/>
        <v>40.820000000000164</v>
      </c>
      <c r="X279">
        <f t="shared" si="79"/>
        <v>1703.5500000000002</v>
      </c>
      <c r="Y279" s="9">
        <f t="shared" si="80"/>
        <v>22.113959215381634</v>
      </c>
      <c r="Z279" s="10">
        <f t="shared" si="81"/>
        <v>0.57435180856335777</v>
      </c>
      <c r="AA279">
        <f t="shared" si="82"/>
        <v>6.8000000000001819</v>
      </c>
    </row>
    <row r="280" spans="1:27">
      <c r="A280" s="1">
        <f t="shared" si="65"/>
        <v>5006003</v>
      </c>
      <c r="B280" s="1">
        <v>3</v>
      </c>
      <c r="C280" s="1">
        <v>6</v>
      </c>
      <c r="D280" s="2">
        <v>5</v>
      </c>
      <c r="E280" s="5">
        <v>228.88</v>
      </c>
      <c r="F280" s="5">
        <v>286.74</v>
      </c>
      <c r="G280" s="5">
        <v>40.01</v>
      </c>
      <c r="H280" s="5">
        <v>238.2</v>
      </c>
      <c r="I280" s="5">
        <v>208.77</v>
      </c>
      <c r="J280" s="5">
        <v>79.87</v>
      </c>
      <c r="K280" s="6">
        <f t="shared" si="66"/>
        <v>233.54</v>
      </c>
      <c r="L280" s="6">
        <f t="shared" si="67"/>
        <v>-9.3199999999999932</v>
      </c>
      <c r="M280" s="6">
        <f t="shared" si="68"/>
        <v>247.755</v>
      </c>
      <c r="N280" s="5">
        <f t="shared" si="69"/>
        <v>44.665470444180926</v>
      </c>
      <c r="O280" s="6">
        <f t="shared" si="70"/>
        <v>77.97</v>
      </c>
      <c r="P280" s="6">
        <f t="shared" si="71"/>
        <v>89.330940888361852</v>
      </c>
      <c r="Q280" s="6">
        <f t="shared" si="72"/>
        <v>-0.59879782210990284</v>
      </c>
      <c r="R280" s="9">
        <f t="shared" si="73"/>
        <v>0.97715303490520211</v>
      </c>
      <c r="S280" s="9">
        <f t="shared" si="74"/>
        <v>87.289999999999992</v>
      </c>
      <c r="T280">
        <f t="shared" si="75"/>
        <v>77.97</v>
      </c>
      <c r="U280" s="9">
        <f t="shared" si="76"/>
        <v>0.87282188259317917</v>
      </c>
      <c r="V280" s="9">
        <f t="shared" si="77"/>
        <v>0.31825479187025896</v>
      </c>
      <c r="W280" s="9">
        <f t="shared" si="78"/>
        <v>14.215000000000003</v>
      </c>
      <c r="X280">
        <f t="shared" si="79"/>
        <v>247.755</v>
      </c>
      <c r="Y280" s="9">
        <f t="shared" si="80"/>
        <v>5.5469022834903967</v>
      </c>
      <c r="Z280" s="10">
        <f t="shared" si="81"/>
        <v>0.57439185230990186</v>
      </c>
      <c r="AA280">
        <f t="shared" si="82"/>
        <v>9.3199999999999932</v>
      </c>
    </row>
    <row r="281" spans="1:27">
      <c r="A281" s="1">
        <f t="shared" si="65"/>
        <v>6001004</v>
      </c>
      <c r="B281" s="1">
        <v>4</v>
      </c>
      <c r="C281" s="1">
        <v>1</v>
      </c>
      <c r="D281" s="2">
        <v>6</v>
      </c>
      <c r="E281" s="5">
        <v>2.1800000000000002</v>
      </c>
      <c r="F281" s="5">
        <v>-18.45</v>
      </c>
      <c r="G281" s="5">
        <v>36.5</v>
      </c>
      <c r="H281" s="5">
        <v>0.13</v>
      </c>
      <c r="I281" s="5">
        <v>-50.21</v>
      </c>
      <c r="J281" s="5">
        <v>50.21</v>
      </c>
      <c r="K281" s="6">
        <f t="shared" si="66"/>
        <v>1.155</v>
      </c>
      <c r="L281" s="6">
        <f t="shared" si="67"/>
        <v>2.0500000000000003</v>
      </c>
      <c r="M281" s="6">
        <f t="shared" si="68"/>
        <v>-34.33</v>
      </c>
      <c r="N281" s="5">
        <f t="shared" si="69"/>
        <v>31.037453584339033</v>
      </c>
      <c r="O281" s="6">
        <f t="shared" si="70"/>
        <v>31.76</v>
      </c>
      <c r="P281" s="6">
        <f t="shared" si="71"/>
        <v>62.074907168678067</v>
      </c>
      <c r="Q281" s="6">
        <f t="shared" si="72"/>
        <v>-0.30851372076686284</v>
      </c>
      <c r="R281" s="9">
        <f t="shared" si="73"/>
        <v>0.4786152948931216</v>
      </c>
      <c r="S281" s="9">
        <f t="shared" si="74"/>
        <v>29.71</v>
      </c>
      <c r="T281">
        <f t="shared" si="75"/>
        <v>31.76</v>
      </c>
      <c r="U281" s="9">
        <f t="shared" si="76"/>
        <v>0.51163991133643694</v>
      </c>
      <c r="V281" s="9">
        <f t="shared" si="77"/>
        <v>1.1432961116985809</v>
      </c>
      <c r="W281" s="9">
        <f t="shared" si="78"/>
        <v>35.484999999999999</v>
      </c>
      <c r="X281">
        <f t="shared" si="79"/>
        <v>34.33</v>
      </c>
      <c r="Y281" s="9">
        <f t="shared" si="80"/>
        <v>1.1060830073161134</v>
      </c>
      <c r="Z281" s="10">
        <f t="shared" si="81"/>
        <v>0.57579336571377748</v>
      </c>
      <c r="AA281">
        <f t="shared" si="82"/>
        <v>2.0500000000000003</v>
      </c>
    </row>
    <row r="282" spans="1:27">
      <c r="A282" s="1">
        <f t="shared" si="65"/>
        <v>3004007</v>
      </c>
      <c r="B282" s="1">
        <v>7</v>
      </c>
      <c r="C282" s="1">
        <v>4</v>
      </c>
      <c r="D282" s="2">
        <v>3</v>
      </c>
      <c r="E282" s="5">
        <v>614.34</v>
      </c>
      <c r="F282" s="5">
        <v>357.17</v>
      </c>
      <c r="G282" s="5">
        <v>135.12</v>
      </c>
      <c r="H282" s="5">
        <v>396.54</v>
      </c>
      <c r="I282" s="5">
        <v>316.87</v>
      </c>
      <c r="J282" s="5">
        <v>67.290000000000006</v>
      </c>
      <c r="K282" s="6">
        <f t="shared" si="66"/>
        <v>505.44000000000005</v>
      </c>
      <c r="L282" s="6">
        <f t="shared" si="67"/>
        <v>217.8</v>
      </c>
      <c r="M282" s="6">
        <f t="shared" si="68"/>
        <v>337.02</v>
      </c>
      <c r="N282" s="5">
        <f t="shared" si="69"/>
        <v>75.474099034039483</v>
      </c>
      <c r="O282" s="6">
        <f t="shared" si="70"/>
        <v>40.300000000000011</v>
      </c>
      <c r="P282" s="6">
        <f t="shared" si="71"/>
        <v>150.94819806807897</v>
      </c>
      <c r="Q282" s="6">
        <f t="shared" si="72"/>
        <v>0.60255669446675586</v>
      </c>
      <c r="R282" s="9">
        <f t="shared" si="73"/>
        <v>1.1759000920298892</v>
      </c>
      <c r="S282" s="9">
        <f t="shared" si="74"/>
        <v>177.5</v>
      </c>
      <c r="T282">
        <f t="shared" si="75"/>
        <v>40.300000000000011</v>
      </c>
      <c r="U282" s="9">
        <f t="shared" si="76"/>
        <v>0.26697900681016645</v>
      </c>
      <c r="V282" s="9">
        <f t="shared" si="77"/>
        <v>2.2314940112639325</v>
      </c>
      <c r="W282" s="9">
        <f t="shared" si="78"/>
        <v>168.42000000000007</v>
      </c>
      <c r="X282">
        <f t="shared" si="79"/>
        <v>337.02</v>
      </c>
      <c r="Y282" s="9">
        <f t="shared" si="80"/>
        <v>4.4653729466581771</v>
      </c>
      <c r="Z282" s="10">
        <f t="shared" si="81"/>
        <v>0.57617879169577213</v>
      </c>
      <c r="AA282">
        <f t="shared" si="82"/>
        <v>217.8</v>
      </c>
    </row>
    <row r="283" spans="1:27">
      <c r="A283" s="1">
        <f t="shared" si="65"/>
        <v>3009002</v>
      </c>
      <c r="B283" s="1">
        <v>2</v>
      </c>
      <c r="C283" s="1">
        <v>9</v>
      </c>
      <c r="D283" s="2">
        <v>3</v>
      </c>
      <c r="E283" s="5">
        <v>0.84</v>
      </c>
      <c r="F283" s="5">
        <v>1.78</v>
      </c>
      <c r="G283" s="5">
        <v>80.260000000000005</v>
      </c>
      <c r="H283" s="5">
        <v>0.84</v>
      </c>
      <c r="I283" s="5">
        <v>-9.35</v>
      </c>
      <c r="J283" s="5">
        <v>42.49</v>
      </c>
      <c r="K283" s="6">
        <f t="shared" si="66"/>
        <v>0.84</v>
      </c>
      <c r="L283" s="6">
        <f t="shared" si="67"/>
        <v>0</v>
      </c>
      <c r="M283" s="6">
        <f t="shared" si="68"/>
        <v>-3.7849999999999997</v>
      </c>
      <c r="N283" s="5">
        <f t="shared" si="69"/>
        <v>45.406683704053968</v>
      </c>
      <c r="O283" s="6">
        <f t="shared" si="70"/>
        <v>11.129999999999999</v>
      </c>
      <c r="P283" s="6">
        <f t="shared" si="71"/>
        <v>90.813367408107936</v>
      </c>
      <c r="Q283" s="6">
        <f t="shared" si="72"/>
        <v>0.56217163101498491</v>
      </c>
      <c r="R283" s="9">
        <f t="shared" si="73"/>
        <v>0.12255904959434748</v>
      </c>
      <c r="S283" s="9">
        <f t="shared" si="74"/>
        <v>11.129999999999999</v>
      </c>
      <c r="T283">
        <f t="shared" si="75"/>
        <v>11.129999999999999</v>
      </c>
      <c r="U283" s="9">
        <f t="shared" si="76"/>
        <v>0.12255904959434748</v>
      </c>
      <c r="V283" s="9">
        <f t="shared" si="77"/>
        <v>0.1018572514598126</v>
      </c>
      <c r="W283" s="9">
        <f t="shared" si="78"/>
        <v>4.625</v>
      </c>
      <c r="X283">
        <f t="shared" si="79"/>
        <v>3.7849999999999997</v>
      </c>
      <c r="Y283" s="9">
        <f t="shared" si="80"/>
        <v>8.3357772275760147E-2</v>
      </c>
      <c r="Z283" s="10">
        <f t="shared" si="81"/>
        <v>0.57654314669415674</v>
      </c>
      <c r="AA283">
        <f t="shared" si="82"/>
        <v>0</v>
      </c>
    </row>
    <row r="284" spans="1:27">
      <c r="A284" s="1">
        <f t="shared" si="65"/>
        <v>3008004</v>
      </c>
      <c r="B284" s="1">
        <v>4</v>
      </c>
      <c r="C284" s="1">
        <v>8</v>
      </c>
      <c r="D284" s="2">
        <v>3</v>
      </c>
      <c r="E284" s="5">
        <v>309.70999999999998</v>
      </c>
      <c r="F284" s="5">
        <v>269.3</v>
      </c>
      <c r="G284" s="5">
        <v>128.22999999999999</v>
      </c>
      <c r="H284" s="5">
        <v>357.59</v>
      </c>
      <c r="I284" s="5">
        <v>258.08999999999997</v>
      </c>
      <c r="J284" s="5">
        <v>53.98</v>
      </c>
      <c r="K284" s="6">
        <f t="shared" si="66"/>
        <v>333.65</v>
      </c>
      <c r="L284" s="6">
        <f t="shared" si="67"/>
        <v>-47.879999999999995</v>
      </c>
      <c r="M284" s="6">
        <f t="shared" si="68"/>
        <v>263.69499999999999</v>
      </c>
      <c r="N284" s="5">
        <f t="shared" si="69"/>
        <v>69.564310713181072</v>
      </c>
      <c r="O284" s="6">
        <f t="shared" si="70"/>
        <v>11.210000000000036</v>
      </c>
      <c r="P284" s="6">
        <f t="shared" si="71"/>
        <v>139.12862142636214</v>
      </c>
      <c r="Q284" s="6">
        <f t="shared" si="72"/>
        <v>0.69893325144227414</v>
      </c>
      <c r="R284" s="9">
        <f t="shared" si="73"/>
        <v>0.42471491052094645</v>
      </c>
      <c r="S284" s="9">
        <f t="shared" si="74"/>
        <v>59.090000000000032</v>
      </c>
      <c r="T284">
        <f t="shared" si="75"/>
        <v>11.210000000000036</v>
      </c>
      <c r="U284" s="9">
        <f t="shared" si="76"/>
        <v>8.0572925147060798E-2</v>
      </c>
      <c r="V284" s="9">
        <f t="shared" si="77"/>
        <v>1.0056162316971666</v>
      </c>
      <c r="W284" s="9">
        <f t="shared" si="78"/>
        <v>69.954999999999984</v>
      </c>
      <c r="X284">
        <f t="shared" si="79"/>
        <v>263.69499999999999</v>
      </c>
      <c r="Y284" s="9">
        <f t="shared" si="80"/>
        <v>3.790665030625179</v>
      </c>
      <c r="Z284" s="10">
        <f t="shared" si="81"/>
        <v>0.57733872206876957</v>
      </c>
      <c r="AA284">
        <f t="shared" si="82"/>
        <v>47.879999999999995</v>
      </c>
    </row>
    <row r="285" spans="1:27">
      <c r="A285" s="1">
        <f t="shared" si="65"/>
        <v>1010002</v>
      </c>
      <c r="B285" s="1">
        <v>2</v>
      </c>
      <c r="C285" s="1">
        <v>10</v>
      </c>
      <c r="D285" s="2">
        <v>1</v>
      </c>
      <c r="E285" s="5">
        <v>164.66</v>
      </c>
      <c r="F285" s="5">
        <v>248.65</v>
      </c>
      <c r="G285" s="5">
        <v>115.55</v>
      </c>
      <c r="H285" s="5">
        <v>147.80000000000001</v>
      </c>
      <c r="I285" s="5">
        <v>131.9</v>
      </c>
      <c r="J285" s="5">
        <v>57.11</v>
      </c>
      <c r="K285" s="6">
        <f t="shared" si="66"/>
        <v>156.23000000000002</v>
      </c>
      <c r="L285" s="6">
        <f t="shared" si="67"/>
        <v>16.859999999999985</v>
      </c>
      <c r="M285" s="6">
        <f t="shared" si="68"/>
        <v>190.27500000000001</v>
      </c>
      <c r="N285" s="5">
        <f t="shared" si="69"/>
        <v>64.446401373544504</v>
      </c>
      <c r="O285" s="6">
        <f t="shared" si="70"/>
        <v>116.75</v>
      </c>
      <c r="P285" s="6">
        <f t="shared" si="71"/>
        <v>128.89280274708901</v>
      </c>
      <c r="Q285" s="6">
        <f t="shared" si="72"/>
        <v>0.60735779395210177</v>
      </c>
      <c r="R285" s="9">
        <f t="shared" si="73"/>
        <v>0.77498508738305782</v>
      </c>
      <c r="S285" s="9">
        <f t="shared" si="74"/>
        <v>99.890000000000015</v>
      </c>
      <c r="T285">
        <f t="shared" si="75"/>
        <v>116.75</v>
      </c>
      <c r="U285" s="9">
        <f t="shared" si="76"/>
        <v>0.90579146012585832</v>
      </c>
      <c r="V285" s="9">
        <f t="shared" si="77"/>
        <v>0.52826844128453687</v>
      </c>
      <c r="W285" s="9">
        <f t="shared" si="78"/>
        <v>34.044999999999987</v>
      </c>
      <c r="X285">
        <f t="shared" si="79"/>
        <v>190.27500000000001</v>
      </c>
      <c r="Y285" s="9">
        <f t="shared" si="80"/>
        <v>2.9524534488299392</v>
      </c>
      <c r="Z285" s="10">
        <f t="shared" si="81"/>
        <v>0.57789272360880262</v>
      </c>
      <c r="AA285">
        <f t="shared" si="82"/>
        <v>16.859999999999985</v>
      </c>
    </row>
    <row r="286" spans="1:27">
      <c r="A286" s="1">
        <f t="shared" si="65"/>
        <v>5007001</v>
      </c>
      <c r="B286" s="1">
        <v>1</v>
      </c>
      <c r="C286" s="1">
        <v>7</v>
      </c>
      <c r="D286" s="2">
        <v>5</v>
      </c>
      <c r="E286" s="5">
        <v>483.24</v>
      </c>
      <c r="F286" s="5">
        <v>408.27</v>
      </c>
      <c r="G286" s="5">
        <v>63.34</v>
      </c>
      <c r="H286" s="5">
        <v>503.77</v>
      </c>
      <c r="I286" s="5">
        <v>429.65</v>
      </c>
      <c r="J286" s="5">
        <v>66.7</v>
      </c>
      <c r="K286" s="6">
        <f t="shared" si="66"/>
        <v>493.505</v>
      </c>
      <c r="L286" s="6">
        <f t="shared" si="67"/>
        <v>-20.529999999999973</v>
      </c>
      <c r="M286" s="6">
        <f t="shared" si="68"/>
        <v>418.96</v>
      </c>
      <c r="N286" s="5">
        <f t="shared" si="69"/>
        <v>45.991427462082541</v>
      </c>
      <c r="O286" s="6">
        <f t="shared" si="70"/>
        <v>-21.379999999999995</v>
      </c>
      <c r="P286" s="6">
        <f t="shared" si="71"/>
        <v>91.982854924165082</v>
      </c>
      <c r="Q286" s="6">
        <f t="shared" si="72"/>
        <v>-5.1641930447235682E-2</v>
      </c>
      <c r="R286" s="9">
        <f t="shared" si="73"/>
        <v>9.2408525556290037E-3</v>
      </c>
      <c r="S286" s="9">
        <f t="shared" si="74"/>
        <v>0.85000000000002274</v>
      </c>
      <c r="T286">
        <f t="shared" si="75"/>
        <v>21.379999999999995</v>
      </c>
      <c r="U286" s="9">
        <f t="shared" si="76"/>
        <v>0.23243462075216795</v>
      </c>
      <c r="V286" s="9">
        <f t="shared" si="77"/>
        <v>1.6208455382572842</v>
      </c>
      <c r="W286" s="9">
        <f t="shared" si="78"/>
        <v>74.545000000000016</v>
      </c>
      <c r="X286">
        <f t="shared" si="79"/>
        <v>418.96</v>
      </c>
      <c r="Y286" s="9">
        <f t="shared" si="80"/>
        <v>9.1095237334264088</v>
      </c>
      <c r="Z286" s="10">
        <f t="shared" si="81"/>
        <v>0.57832862630169013</v>
      </c>
      <c r="AA286">
        <f t="shared" si="82"/>
        <v>20.529999999999973</v>
      </c>
    </row>
    <row r="287" spans="1:27">
      <c r="A287" s="1">
        <f t="shared" si="65"/>
        <v>4001007</v>
      </c>
      <c r="B287" s="1">
        <v>7</v>
      </c>
      <c r="C287" s="1">
        <v>1</v>
      </c>
      <c r="D287" s="2">
        <v>4</v>
      </c>
      <c r="E287" s="5">
        <v>599.76</v>
      </c>
      <c r="F287" s="5">
        <v>615.91</v>
      </c>
      <c r="G287" s="5">
        <v>90.46</v>
      </c>
      <c r="H287" s="5">
        <v>560.20000000000005</v>
      </c>
      <c r="I287" s="5">
        <v>493.6</v>
      </c>
      <c r="J287" s="5">
        <v>76.599999999999994</v>
      </c>
      <c r="K287" s="6">
        <f t="shared" si="66"/>
        <v>579.98</v>
      </c>
      <c r="L287" s="6">
        <f t="shared" si="67"/>
        <v>39.559999999999945</v>
      </c>
      <c r="M287" s="6">
        <f t="shared" si="68"/>
        <v>554.755</v>
      </c>
      <c r="N287" s="5">
        <f t="shared" si="69"/>
        <v>59.267553517924121</v>
      </c>
      <c r="O287" s="6">
        <f t="shared" si="70"/>
        <v>122.30999999999995</v>
      </c>
      <c r="P287" s="6">
        <f t="shared" si="71"/>
        <v>118.53510703584824</v>
      </c>
      <c r="Q287" s="6">
        <f t="shared" si="72"/>
        <v>0.1647941212583835</v>
      </c>
      <c r="R287" s="9">
        <f t="shared" si="73"/>
        <v>0.69810541424638139</v>
      </c>
      <c r="S287" s="9">
        <f t="shared" si="74"/>
        <v>82.75</v>
      </c>
      <c r="T287">
        <f t="shared" si="75"/>
        <v>122.30999999999995</v>
      </c>
      <c r="U287" s="9">
        <f t="shared" si="76"/>
        <v>1.0318462020117809</v>
      </c>
      <c r="V287" s="9">
        <f t="shared" si="77"/>
        <v>0.42561230391214472</v>
      </c>
      <c r="W287" s="9">
        <f t="shared" si="78"/>
        <v>25.225000000000023</v>
      </c>
      <c r="X287">
        <f t="shared" si="79"/>
        <v>554.755</v>
      </c>
      <c r="Y287" s="9">
        <f t="shared" si="80"/>
        <v>9.360180521577071</v>
      </c>
      <c r="Z287" s="10">
        <f t="shared" si="81"/>
        <v>0.57934445712373916</v>
      </c>
      <c r="AA287">
        <f t="shared" si="82"/>
        <v>39.559999999999945</v>
      </c>
    </row>
    <row r="288" spans="1:27">
      <c r="A288" s="1">
        <f t="shared" si="65"/>
        <v>1006007</v>
      </c>
      <c r="B288" s="1">
        <v>7</v>
      </c>
      <c r="C288" s="1">
        <v>6</v>
      </c>
      <c r="D288" s="2">
        <v>1</v>
      </c>
      <c r="E288" s="5">
        <v>415.23</v>
      </c>
      <c r="F288" s="5">
        <v>441.33</v>
      </c>
      <c r="G288" s="5">
        <v>145.51</v>
      </c>
      <c r="H288" s="5">
        <v>400.81</v>
      </c>
      <c r="I288" s="5">
        <v>441.01</v>
      </c>
      <c r="J288" s="5">
        <v>75.05</v>
      </c>
      <c r="K288" s="6">
        <f t="shared" si="66"/>
        <v>408.02</v>
      </c>
      <c r="L288" s="6">
        <f t="shared" si="67"/>
        <v>14.420000000000016</v>
      </c>
      <c r="M288" s="6">
        <f t="shared" si="68"/>
        <v>441.16999999999996</v>
      </c>
      <c r="N288" s="5">
        <f t="shared" si="69"/>
        <v>81.862174720685246</v>
      </c>
      <c r="O288" s="6">
        <f t="shared" si="70"/>
        <v>0.31999999999999318</v>
      </c>
      <c r="P288" s="6">
        <f t="shared" si="71"/>
        <v>163.72434944137049</v>
      </c>
      <c r="Q288" s="6">
        <f t="shared" si="72"/>
        <v>0.57975278701001043</v>
      </c>
      <c r="R288" s="9">
        <f t="shared" si="73"/>
        <v>8.6120360521262707E-2</v>
      </c>
      <c r="S288" s="9">
        <f t="shared" si="74"/>
        <v>14.100000000000023</v>
      </c>
      <c r="T288">
        <f t="shared" si="75"/>
        <v>0.31999999999999318</v>
      </c>
      <c r="U288" s="9">
        <f t="shared" si="76"/>
        <v>1.9545046359435059E-3</v>
      </c>
      <c r="V288" s="9">
        <f t="shared" si="77"/>
        <v>0.4049489292595535</v>
      </c>
      <c r="W288" s="9">
        <f t="shared" si="78"/>
        <v>33.149999999999977</v>
      </c>
      <c r="X288">
        <f t="shared" si="79"/>
        <v>441.16999999999996</v>
      </c>
      <c r="Y288" s="9">
        <f t="shared" si="80"/>
        <v>5.3891800639950924</v>
      </c>
      <c r="Z288" s="10">
        <f t="shared" si="81"/>
        <v>0.58019824198285885</v>
      </c>
      <c r="AA288">
        <f t="shared" si="82"/>
        <v>14.420000000000016</v>
      </c>
    </row>
    <row r="289" spans="1:27">
      <c r="A289" s="1">
        <f t="shared" si="65"/>
        <v>4006005</v>
      </c>
      <c r="B289" s="1">
        <v>5</v>
      </c>
      <c r="C289" s="1">
        <v>6</v>
      </c>
      <c r="D289" s="2">
        <v>4</v>
      </c>
      <c r="E289" s="5">
        <v>61.8</v>
      </c>
      <c r="F289" s="5">
        <v>19.29</v>
      </c>
      <c r="G289" s="5">
        <v>50.36</v>
      </c>
      <c r="H289" s="5">
        <v>27.33</v>
      </c>
      <c r="I289" s="5">
        <v>9.5299999999999994</v>
      </c>
      <c r="J289" s="5">
        <v>83.62</v>
      </c>
      <c r="K289" s="6">
        <f t="shared" si="66"/>
        <v>44.564999999999998</v>
      </c>
      <c r="L289" s="6">
        <f t="shared" si="67"/>
        <v>34.47</v>
      </c>
      <c r="M289" s="6">
        <f t="shared" si="68"/>
        <v>14.41</v>
      </c>
      <c r="N289" s="5">
        <f t="shared" si="69"/>
        <v>48.806848904636325</v>
      </c>
      <c r="O289" s="6">
        <f t="shared" si="70"/>
        <v>9.76</v>
      </c>
      <c r="P289" s="6">
        <f t="shared" si="71"/>
        <v>97.613697809272651</v>
      </c>
      <c r="Q289" s="6">
        <f t="shared" si="72"/>
        <v>-0.46767126686294935</v>
      </c>
      <c r="R289" s="9">
        <f t="shared" si="73"/>
        <v>0.2531407021203198</v>
      </c>
      <c r="S289" s="9">
        <f t="shared" si="74"/>
        <v>24.71</v>
      </c>
      <c r="T289">
        <f t="shared" si="75"/>
        <v>9.76</v>
      </c>
      <c r="U289" s="9">
        <f t="shared" si="76"/>
        <v>9.9985967328786771E-2</v>
      </c>
      <c r="V289" s="9">
        <f t="shared" si="77"/>
        <v>0.6178436157376157</v>
      </c>
      <c r="W289" s="9">
        <f t="shared" si="78"/>
        <v>30.154999999999998</v>
      </c>
      <c r="X289">
        <f t="shared" si="79"/>
        <v>14.41</v>
      </c>
      <c r="Y289" s="9">
        <f t="shared" si="80"/>
        <v>0.29524544860815932</v>
      </c>
      <c r="Z289" s="10">
        <f t="shared" si="81"/>
        <v>0.58042570584011877</v>
      </c>
      <c r="AA289">
        <f t="shared" si="82"/>
        <v>34.47</v>
      </c>
    </row>
    <row r="290" spans="1:27">
      <c r="A290" s="1">
        <f t="shared" si="65"/>
        <v>4007004</v>
      </c>
      <c r="B290" s="1">
        <v>4</v>
      </c>
      <c r="C290" s="1">
        <v>7</v>
      </c>
      <c r="D290" s="2">
        <v>4</v>
      </c>
      <c r="E290" s="5">
        <v>60.65</v>
      </c>
      <c r="F290" s="5">
        <v>128.96</v>
      </c>
      <c r="G290" s="5">
        <v>80.34</v>
      </c>
      <c r="H290" s="5">
        <v>63.25</v>
      </c>
      <c r="I290" s="5">
        <v>31.53</v>
      </c>
      <c r="J290" s="5">
        <v>44.87</v>
      </c>
      <c r="K290" s="6">
        <f t="shared" si="66"/>
        <v>61.95</v>
      </c>
      <c r="L290" s="6">
        <f t="shared" si="67"/>
        <v>-2.6000000000000014</v>
      </c>
      <c r="M290" s="6">
        <f t="shared" si="68"/>
        <v>80.245000000000005</v>
      </c>
      <c r="N290" s="5">
        <f t="shared" si="69"/>
        <v>46.010413223530172</v>
      </c>
      <c r="O290" s="6">
        <f t="shared" si="70"/>
        <v>97.43</v>
      </c>
      <c r="P290" s="6">
        <f t="shared" si="71"/>
        <v>92.020826447060344</v>
      </c>
      <c r="Q290" s="6">
        <f t="shared" si="72"/>
        <v>0.52447880847902939</v>
      </c>
      <c r="R290" s="9">
        <f t="shared" si="73"/>
        <v>1.087036531426365</v>
      </c>
      <c r="S290" s="9">
        <f t="shared" si="74"/>
        <v>100.03</v>
      </c>
      <c r="T290">
        <f t="shared" si="75"/>
        <v>97.43</v>
      </c>
      <c r="U290" s="9">
        <f t="shared" si="76"/>
        <v>1.0587820579513223</v>
      </c>
      <c r="V290" s="9">
        <f t="shared" si="77"/>
        <v>0.39762737863531644</v>
      </c>
      <c r="W290" s="9">
        <f t="shared" si="78"/>
        <v>18.295000000000002</v>
      </c>
      <c r="X290">
        <f t="shared" si="79"/>
        <v>80.245000000000005</v>
      </c>
      <c r="Y290" s="9">
        <f t="shared" si="80"/>
        <v>1.7440617107729415</v>
      </c>
      <c r="Z290" s="10">
        <f t="shared" si="81"/>
        <v>0.58049806201226894</v>
      </c>
      <c r="AA290">
        <f t="shared" si="82"/>
        <v>2.6000000000000014</v>
      </c>
    </row>
    <row r="291" spans="1:27">
      <c r="A291" s="1">
        <f t="shared" si="65"/>
        <v>6005001</v>
      </c>
      <c r="B291" s="1">
        <v>1</v>
      </c>
      <c r="C291" s="1">
        <v>5</v>
      </c>
      <c r="D291" s="2">
        <v>6</v>
      </c>
      <c r="E291" s="5">
        <v>3934.58</v>
      </c>
      <c r="F291" s="5">
        <v>4328.3</v>
      </c>
      <c r="G291" s="5">
        <v>193.12</v>
      </c>
      <c r="H291" s="5">
        <v>3926.87</v>
      </c>
      <c r="I291" s="5">
        <v>4368.72</v>
      </c>
      <c r="J291" s="5">
        <v>218</v>
      </c>
      <c r="K291" s="6">
        <f t="shared" si="66"/>
        <v>3930.7249999999999</v>
      </c>
      <c r="L291" s="6">
        <f t="shared" si="67"/>
        <v>7.7100000000000364</v>
      </c>
      <c r="M291" s="6">
        <f t="shared" si="68"/>
        <v>4348.51</v>
      </c>
      <c r="N291" s="5">
        <f t="shared" si="69"/>
        <v>145.61879549014267</v>
      </c>
      <c r="O291" s="6">
        <f t="shared" si="70"/>
        <v>-40.420000000000073</v>
      </c>
      <c r="P291" s="6">
        <f t="shared" si="71"/>
        <v>291.23759098028535</v>
      </c>
      <c r="Q291" s="6">
        <f t="shared" si="72"/>
        <v>-0.12059356127180362</v>
      </c>
      <c r="R291" s="9">
        <f t="shared" si="73"/>
        <v>0.16526025997536203</v>
      </c>
      <c r="S291" s="9">
        <f t="shared" si="74"/>
        <v>48.130000000000109</v>
      </c>
      <c r="T291">
        <f t="shared" si="75"/>
        <v>40.420000000000073</v>
      </c>
      <c r="U291" s="9">
        <f t="shared" si="76"/>
        <v>0.13878702905057408</v>
      </c>
      <c r="V291" s="9">
        <f t="shared" si="77"/>
        <v>2.8690321094455236</v>
      </c>
      <c r="W291" s="9">
        <f t="shared" si="78"/>
        <v>417.78500000000031</v>
      </c>
      <c r="X291">
        <f t="shared" si="79"/>
        <v>4348.51</v>
      </c>
      <c r="Y291" s="9">
        <f t="shared" si="80"/>
        <v>29.862285190337001</v>
      </c>
      <c r="Z291" s="10">
        <f t="shared" si="81"/>
        <v>0.58214087642081958</v>
      </c>
      <c r="AA291">
        <f t="shared" si="82"/>
        <v>7.7100000000000364</v>
      </c>
    </row>
    <row r="292" spans="1:27">
      <c r="A292" s="1">
        <f t="shared" si="65"/>
        <v>5004005</v>
      </c>
      <c r="B292" s="1">
        <v>5</v>
      </c>
      <c r="C292" s="1">
        <v>4</v>
      </c>
      <c r="D292" s="2">
        <v>5</v>
      </c>
      <c r="E292" s="5">
        <v>59.35</v>
      </c>
      <c r="F292" s="5">
        <v>14.66</v>
      </c>
      <c r="G292" s="5">
        <v>42.77</v>
      </c>
      <c r="H292" s="5">
        <v>9.5500000000000007</v>
      </c>
      <c r="I292" s="5">
        <v>-31.89</v>
      </c>
      <c r="J292" s="5">
        <v>51.06</v>
      </c>
      <c r="K292" s="6">
        <f t="shared" si="66"/>
        <v>34.450000000000003</v>
      </c>
      <c r="L292" s="6">
        <f t="shared" si="67"/>
        <v>49.8</v>
      </c>
      <c r="M292" s="6">
        <f t="shared" si="68"/>
        <v>-8.6150000000000002</v>
      </c>
      <c r="N292" s="5">
        <f t="shared" si="69"/>
        <v>33.303139866985518</v>
      </c>
      <c r="O292" s="6">
        <f t="shared" si="70"/>
        <v>46.55</v>
      </c>
      <c r="P292" s="6">
        <f t="shared" si="71"/>
        <v>66.606279733971036</v>
      </c>
      <c r="Q292" s="6">
        <f t="shared" si="72"/>
        <v>-0.17533389993432735</v>
      </c>
      <c r="R292" s="9">
        <f t="shared" si="73"/>
        <v>4.8794197979239645E-2</v>
      </c>
      <c r="S292" s="9">
        <f t="shared" si="74"/>
        <v>3.25</v>
      </c>
      <c r="T292">
        <f t="shared" si="75"/>
        <v>46.55</v>
      </c>
      <c r="U292" s="9">
        <f t="shared" si="76"/>
        <v>0.69888305105649395</v>
      </c>
      <c r="V292" s="9">
        <f t="shared" si="77"/>
        <v>1.2931213144467419</v>
      </c>
      <c r="W292" s="9">
        <f t="shared" si="78"/>
        <v>43.065000000000005</v>
      </c>
      <c r="X292">
        <f t="shared" si="79"/>
        <v>8.6150000000000002</v>
      </c>
      <c r="Y292" s="9">
        <f t="shared" si="80"/>
        <v>0.25868431728686125</v>
      </c>
      <c r="Z292" s="10">
        <f t="shared" si="81"/>
        <v>0.58257188397656123</v>
      </c>
      <c r="AA292">
        <f t="shared" si="82"/>
        <v>49.8</v>
      </c>
    </row>
    <row r="293" spans="1:27">
      <c r="A293" s="1">
        <f t="shared" si="65"/>
        <v>6002004</v>
      </c>
      <c r="B293" s="1">
        <v>4</v>
      </c>
      <c r="C293" s="1">
        <v>2</v>
      </c>
      <c r="D293" s="2">
        <v>6</v>
      </c>
      <c r="E293" s="5">
        <v>102.46</v>
      </c>
      <c r="F293" s="5">
        <v>144.75</v>
      </c>
      <c r="G293" s="5">
        <v>44.2</v>
      </c>
      <c r="H293" s="5">
        <v>96.42</v>
      </c>
      <c r="I293" s="5">
        <v>86.9</v>
      </c>
      <c r="J293" s="5">
        <v>54</v>
      </c>
      <c r="K293" s="6">
        <f t="shared" si="66"/>
        <v>99.44</v>
      </c>
      <c r="L293" s="6">
        <f t="shared" si="67"/>
        <v>6.039999999999992</v>
      </c>
      <c r="M293" s="6">
        <f t="shared" si="68"/>
        <v>115.825</v>
      </c>
      <c r="N293" s="5">
        <f t="shared" si="69"/>
        <v>34.891402952589914</v>
      </c>
      <c r="O293" s="6">
        <f t="shared" si="70"/>
        <v>57.849999999999994</v>
      </c>
      <c r="P293" s="6">
        <f t="shared" si="71"/>
        <v>69.782805905179828</v>
      </c>
      <c r="Q293" s="6">
        <f t="shared" si="72"/>
        <v>-0.19762446505285802</v>
      </c>
      <c r="R293" s="9">
        <f t="shared" si="73"/>
        <v>0.74244649993579948</v>
      </c>
      <c r="S293" s="9">
        <f t="shared" si="74"/>
        <v>51.81</v>
      </c>
      <c r="T293">
        <f t="shared" si="75"/>
        <v>57.849999999999994</v>
      </c>
      <c r="U293" s="9">
        <f t="shared" si="76"/>
        <v>0.82900077246257464</v>
      </c>
      <c r="V293" s="9">
        <f t="shared" si="77"/>
        <v>0.46959991899046816</v>
      </c>
      <c r="W293" s="9">
        <f t="shared" si="78"/>
        <v>16.385000000000005</v>
      </c>
      <c r="X293">
        <f t="shared" si="79"/>
        <v>115.825</v>
      </c>
      <c r="Y293" s="9">
        <f t="shared" si="80"/>
        <v>3.3195856342429635</v>
      </c>
      <c r="Z293" s="10">
        <f t="shared" si="81"/>
        <v>0.58378763261994504</v>
      </c>
      <c r="AA293">
        <f t="shared" si="82"/>
        <v>6.039999999999992</v>
      </c>
    </row>
    <row r="294" spans="1:27">
      <c r="A294" s="1">
        <f t="shared" si="65"/>
        <v>2003008</v>
      </c>
      <c r="B294" s="1">
        <v>8</v>
      </c>
      <c r="C294" s="1">
        <v>3</v>
      </c>
      <c r="D294" s="2">
        <v>2</v>
      </c>
      <c r="E294" s="5">
        <v>96.92</v>
      </c>
      <c r="F294" s="5">
        <v>87.65</v>
      </c>
      <c r="G294" s="5">
        <v>109.81</v>
      </c>
      <c r="H294" s="5">
        <v>71.44</v>
      </c>
      <c r="I294" s="5">
        <v>46.82</v>
      </c>
      <c r="J294" s="5">
        <v>98.39</v>
      </c>
      <c r="K294" s="6">
        <f t="shared" si="66"/>
        <v>84.18</v>
      </c>
      <c r="L294" s="6">
        <f t="shared" si="67"/>
        <v>25.480000000000004</v>
      </c>
      <c r="M294" s="6">
        <f t="shared" si="68"/>
        <v>67.234999999999999</v>
      </c>
      <c r="N294" s="5">
        <f t="shared" si="69"/>
        <v>73.720465611660373</v>
      </c>
      <c r="O294" s="6">
        <f t="shared" si="70"/>
        <v>40.830000000000005</v>
      </c>
      <c r="P294" s="6">
        <f t="shared" si="71"/>
        <v>147.44093122332075</v>
      </c>
      <c r="Q294" s="6">
        <f t="shared" si="72"/>
        <v>0.10937314459295466</v>
      </c>
      <c r="R294" s="9">
        <f t="shared" si="73"/>
        <v>0.10410948895018977</v>
      </c>
      <c r="S294" s="9">
        <f t="shared" si="74"/>
        <v>15.350000000000001</v>
      </c>
      <c r="T294">
        <f t="shared" si="75"/>
        <v>40.830000000000005</v>
      </c>
      <c r="U294" s="9">
        <f t="shared" si="76"/>
        <v>0.27692445823037448</v>
      </c>
      <c r="V294" s="9">
        <f t="shared" si="77"/>
        <v>0.22985476094605425</v>
      </c>
      <c r="W294" s="9">
        <f t="shared" si="78"/>
        <v>16.945000000000007</v>
      </c>
      <c r="X294">
        <f t="shared" si="79"/>
        <v>67.234999999999999</v>
      </c>
      <c r="Y294" s="9">
        <f t="shared" si="80"/>
        <v>0.91202625271218352</v>
      </c>
      <c r="Z294" s="10">
        <f t="shared" si="81"/>
        <v>0.58433038599751075</v>
      </c>
      <c r="AA294">
        <f t="shared" si="82"/>
        <v>25.480000000000004</v>
      </c>
    </row>
    <row r="295" spans="1:27">
      <c r="A295" s="1">
        <f t="shared" si="65"/>
        <v>1004008</v>
      </c>
      <c r="B295" s="1">
        <v>8</v>
      </c>
      <c r="C295" s="1">
        <v>4</v>
      </c>
      <c r="D295" s="2">
        <v>1</v>
      </c>
      <c r="E295" s="5">
        <v>12.7</v>
      </c>
      <c r="F295" s="5">
        <v>-89.55</v>
      </c>
      <c r="G295" s="5">
        <v>93.69</v>
      </c>
      <c r="H295" s="5">
        <v>12.52</v>
      </c>
      <c r="I295" s="5">
        <v>-28.01</v>
      </c>
      <c r="J295" s="5">
        <v>58.92</v>
      </c>
      <c r="K295" s="6">
        <f t="shared" si="66"/>
        <v>12.61</v>
      </c>
      <c r="L295" s="6">
        <f t="shared" si="67"/>
        <v>0.17999999999999972</v>
      </c>
      <c r="M295" s="6">
        <f t="shared" si="68"/>
        <v>-58.78</v>
      </c>
      <c r="N295" s="5">
        <f t="shared" si="69"/>
        <v>55.33846424504388</v>
      </c>
      <c r="O295" s="6">
        <f t="shared" si="70"/>
        <v>-61.539999999999992</v>
      </c>
      <c r="P295" s="6">
        <f t="shared" si="71"/>
        <v>110.67692849008776</v>
      </c>
      <c r="Q295" s="6">
        <f t="shared" si="72"/>
        <v>0.43318507688040603</v>
      </c>
      <c r="R295" s="9">
        <f t="shared" si="73"/>
        <v>0.55765913313656557</v>
      </c>
      <c r="S295" s="9">
        <f t="shared" si="74"/>
        <v>61.719999999999992</v>
      </c>
      <c r="T295">
        <f t="shared" si="75"/>
        <v>61.539999999999992</v>
      </c>
      <c r="U295" s="9">
        <f t="shared" si="76"/>
        <v>0.55603277792002981</v>
      </c>
      <c r="V295" s="9">
        <f t="shared" si="77"/>
        <v>1.2900610989831309</v>
      </c>
      <c r="W295" s="9">
        <f t="shared" si="78"/>
        <v>71.39</v>
      </c>
      <c r="X295">
        <f t="shared" si="79"/>
        <v>58.78</v>
      </c>
      <c r="Y295" s="9">
        <f t="shared" si="80"/>
        <v>1.0621906625329658</v>
      </c>
      <c r="Z295" s="10">
        <f t="shared" si="81"/>
        <v>0.58449978614196252</v>
      </c>
      <c r="AA295">
        <f t="shared" si="82"/>
        <v>0.17999999999999972</v>
      </c>
    </row>
    <row r="296" spans="1:27">
      <c r="A296" s="1">
        <f t="shared" si="65"/>
        <v>2010001</v>
      </c>
      <c r="B296" s="1">
        <v>1</v>
      </c>
      <c r="C296" s="1">
        <v>10</v>
      </c>
      <c r="D296" s="2">
        <v>2</v>
      </c>
      <c r="E296" s="5">
        <v>277.94</v>
      </c>
      <c r="F296" s="5">
        <v>380.73</v>
      </c>
      <c r="G296" s="5">
        <v>100.78</v>
      </c>
      <c r="H296" s="5">
        <v>306.27</v>
      </c>
      <c r="I296" s="5">
        <v>439.99</v>
      </c>
      <c r="J296" s="5">
        <v>114.59</v>
      </c>
      <c r="K296" s="6">
        <f t="shared" si="66"/>
        <v>292.10500000000002</v>
      </c>
      <c r="L296" s="6">
        <f t="shared" si="67"/>
        <v>-28.329999999999984</v>
      </c>
      <c r="M296" s="6">
        <f t="shared" si="68"/>
        <v>410.36</v>
      </c>
      <c r="N296" s="5">
        <f t="shared" si="69"/>
        <v>76.301173811416561</v>
      </c>
      <c r="O296" s="6">
        <f t="shared" si="70"/>
        <v>-59.259999999999991</v>
      </c>
      <c r="P296" s="6">
        <f t="shared" si="71"/>
        <v>152.60234762283312</v>
      </c>
      <c r="Q296" s="6">
        <f t="shared" si="72"/>
        <v>-0.12771927864317972</v>
      </c>
      <c r="R296" s="9">
        <f t="shared" si="73"/>
        <v>0.20268364466086436</v>
      </c>
      <c r="S296" s="9">
        <f t="shared" si="74"/>
        <v>30.930000000000007</v>
      </c>
      <c r="T296">
        <f t="shared" si="75"/>
        <v>59.259999999999991</v>
      </c>
      <c r="U296" s="9">
        <f t="shared" si="76"/>
        <v>0.38832954356944122</v>
      </c>
      <c r="V296" s="9">
        <f t="shared" si="77"/>
        <v>1.5498450953359526</v>
      </c>
      <c r="W296" s="9">
        <f t="shared" si="78"/>
        <v>118.255</v>
      </c>
      <c r="X296">
        <f t="shared" si="79"/>
        <v>410.36</v>
      </c>
      <c r="Y296" s="9">
        <f t="shared" si="80"/>
        <v>5.3781610360835614</v>
      </c>
      <c r="Z296" s="10">
        <f t="shared" si="81"/>
        <v>0.58483330958487645</v>
      </c>
      <c r="AA296">
        <f t="shared" si="82"/>
        <v>28.329999999999984</v>
      </c>
    </row>
    <row r="297" spans="1:27">
      <c r="A297" s="1">
        <f t="shared" si="65"/>
        <v>5001006</v>
      </c>
      <c r="B297" s="1">
        <v>6</v>
      </c>
      <c r="C297" s="1">
        <v>1</v>
      </c>
      <c r="D297" s="2">
        <v>5</v>
      </c>
      <c r="E297" s="5">
        <v>165</v>
      </c>
      <c r="F297" s="5">
        <v>201.36</v>
      </c>
      <c r="G297" s="5">
        <v>48.76</v>
      </c>
      <c r="H297" s="5">
        <v>157.22999999999999</v>
      </c>
      <c r="I297" s="5">
        <v>175.65</v>
      </c>
      <c r="J297" s="5">
        <v>41.99</v>
      </c>
      <c r="K297" s="6">
        <f t="shared" si="66"/>
        <v>161.11500000000001</v>
      </c>
      <c r="L297" s="6">
        <f t="shared" si="67"/>
        <v>7.7700000000000102</v>
      </c>
      <c r="M297" s="6">
        <f t="shared" si="68"/>
        <v>188.505</v>
      </c>
      <c r="N297" s="5">
        <f t="shared" si="69"/>
        <v>32.174126639273361</v>
      </c>
      <c r="O297" s="6">
        <f t="shared" si="70"/>
        <v>25.710000000000008</v>
      </c>
      <c r="P297" s="6">
        <f t="shared" si="71"/>
        <v>64.348253278546721</v>
      </c>
      <c r="Q297" s="6">
        <f t="shared" si="72"/>
        <v>0.14837535712882388</v>
      </c>
      <c r="R297" s="9">
        <f t="shared" si="73"/>
        <v>0.27879544643337001</v>
      </c>
      <c r="S297" s="9">
        <f t="shared" si="74"/>
        <v>17.939999999999998</v>
      </c>
      <c r="T297">
        <f t="shared" si="75"/>
        <v>25.710000000000008</v>
      </c>
      <c r="U297" s="9">
        <f t="shared" si="76"/>
        <v>0.39954464480501367</v>
      </c>
      <c r="V297" s="9">
        <f t="shared" si="77"/>
        <v>0.8513051591761428</v>
      </c>
      <c r="W297" s="9">
        <f t="shared" si="78"/>
        <v>27.389999999999986</v>
      </c>
      <c r="X297">
        <f t="shared" si="79"/>
        <v>188.505</v>
      </c>
      <c r="Y297" s="9">
        <f t="shared" si="80"/>
        <v>5.8589002931909047</v>
      </c>
      <c r="Z297" s="10">
        <f t="shared" si="81"/>
        <v>0.58483672935273145</v>
      </c>
      <c r="AA297">
        <f t="shared" si="82"/>
        <v>7.7700000000000102</v>
      </c>
    </row>
    <row r="298" spans="1:27">
      <c r="A298" s="1">
        <f t="shared" si="65"/>
        <v>4002007</v>
      </c>
      <c r="B298" s="1">
        <v>7</v>
      </c>
      <c r="C298" s="1">
        <v>2</v>
      </c>
      <c r="D298" s="2">
        <v>4</v>
      </c>
      <c r="E298" s="5">
        <v>5.78</v>
      </c>
      <c r="F298" s="5">
        <v>2.15</v>
      </c>
      <c r="G298" s="5">
        <v>60.18</v>
      </c>
      <c r="H298" s="5">
        <v>20.12</v>
      </c>
      <c r="I298" s="5">
        <v>55.2</v>
      </c>
      <c r="J298" s="5">
        <v>54.12</v>
      </c>
      <c r="K298" s="6">
        <f t="shared" si="66"/>
        <v>12.950000000000001</v>
      </c>
      <c r="L298" s="6">
        <f t="shared" si="67"/>
        <v>-14.34</v>
      </c>
      <c r="M298" s="6">
        <f t="shared" si="68"/>
        <v>28.675000000000001</v>
      </c>
      <c r="N298" s="5">
        <f t="shared" si="69"/>
        <v>40.467909508646478</v>
      </c>
      <c r="O298" s="6">
        <f t="shared" si="70"/>
        <v>-53.050000000000004</v>
      </c>
      <c r="P298" s="6">
        <f t="shared" si="71"/>
        <v>80.935819017292957</v>
      </c>
      <c r="Q298" s="6">
        <f t="shared" si="72"/>
        <v>0.10573951713908403</v>
      </c>
      <c r="R298" s="9">
        <f t="shared" si="73"/>
        <v>0.47828020362318358</v>
      </c>
      <c r="S298" s="9">
        <f t="shared" si="74"/>
        <v>38.710000000000008</v>
      </c>
      <c r="T298">
        <f t="shared" si="75"/>
        <v>53.050000000000004</v>
      </c>
      <c r="U298" s="9">
        <f t="shared" si="76"/>
        <v>0.65545762857685053</v>
      </c>
      <c r="V298" s="9">
        <f t="shared" si="77"/>
        <v>0.38857949893952776</v>
      </c>
      <c r="W298" s="9">
        <f t="shared" si="78"/>
        <v>15.725</v>
      </c>
      <c r="X298">
        <f t="shared" si="79"/>
        <v>28.675000000000001</v>
      </c>
      <c r="Y298" s="9">
        <f t="shared" si="80"/>
        <v>0.70858614512502127</v>
      </c>
      <c r="Z298" s="10">
        <f t="shared" si="81"/>
        <v>0.58729038813861068</v>
      </c>
      <c r="AA298">
        <f t="shared" si="82"/>
        <v>14.34</v>
      </c>
    </row>
    <row r="299" spans="1:27">
      <c r="A299" s="1">
        <f t="shared" si="65"/>
        <v>6004003</v>
      </c>
      <c r="B299" s="1">
        <v>3</v>
      </c>
      <c r="C299" s="1">
        <v>4</v>
      </c>
      <c r="D299" s="2">
        <v>6</v>
      </c>
      <c r="E299" s="5">
        <v>180.5</v>
      </c>
      <c r="F299" s="5">
        <v>316.81</v>
      </c>
      <c r="G299" s="5">
        <v>47.71</v>
      </c>
      <c r="H299" s="5">
        <v>233.36</v>
      </c>
      <c r="I299" s="5">
        <v>319.70999999999998</v>
      </c>
      <c r="J299" s="5">
        <v>88.11</v>
      </c>
      <c r="K299" s="6">
        <f t="shared" si="66"/>
        <v>206.93</v>
      </c>
      <c r="L299" s="6">
        <f t="shared" si="67"/>
        <v>-52.860000000000014</v>
      </c>
      <c r="M299" s="6">
        <f t="shared" si="68"/>
        <v>318.26</v>
      </c>
      <c r="N299" s="5">
        <f t="shared" si="69"/>
        <v>50.098942603611903</v>
      </c>
      <c r="O299" s="6">
        <f t="shared" si="70"/>
        <v>-2.8999999999999773</v>
      </c>
      <c r="P299" s="6">
        <f t="shared" si="71"/>
        <v>100.19788520722381</v>
      </c>
      <c r="Q299" s="6">
        <f t="shared" si="72"/>
        <v>-0.54654758615174948</v>
      </c>
      <c r="R299" s="9">
        <f t="shared" si="73"/>
        <v>0.49861331800242575</v>
      </c>
      <c r="S299" s="9">
        <f t="shared" si="74"/>
        <v>49.960000000000036</v>
      </c>
      <c r="T299">
        <f t="shared" si="75"/>
        <v>2.8999999999999773</v>
      </c>
      <c r="U299" s="9">
        <f t="shared" si="76"/>
        <v>2.8942726625440798E-2</v>
      </c>
      <c r="V299" s="9">
        <f t="shared" si="77"/>
        <v>2.2222025898002409</v>
      </c>
      <c r="W299" s="9">
        <f t="shared" si="78"/>
        <v>111.32999999999998</v>
      </c>
      <c r="X299">
        <f t="shared" si="79"/>
        <v>318.26</v>
      </c>
      <c r="Y299" s="9">
        <f t="shared" si="80"/>
        <v>6.3526290867674904</v>
      </c>
      <c r="Z299" s="10">
        <f t="shared" si="81"/>
        <v>0.58882085560890252</v>
      </c>
      <c r="AA299">
        <f t="shared" si="82"/>
        <v>52.860000000000014</v>
      </c>
    </row>
    <row r="300" spans="1:27">
      <c r="A300" s="1">
        <f t="shared" si="65"/>
        <v>5007002</v>
      </c>
      <c r="B300" s="1">
        <v>2</v>
      </c>
      <c r="C300" s="1">
        <v>7</v>
      </c>
      <c r="D300" s="2">
        <v>5</v>
      </c>
      <c r="E300" s="5">
        <v>61.33</v>
      </c>
      <c r="F300" s="5">
        <v>69.67</v>
      </c>
      <c r="G300" s="5">
        <v>63.13</v>
      </c>
      <c r="H300" s="5">
        <v>66.13</v>
      </c>
      <c r="I300" s="5">
        <v>92.69</v>
      </c>
      <c r="J300" s="5">
        <v>76.430000000000007</v>
      </c>
      <c r="K300" s="6">
        <f t="shared" si="66"/>
        <v>63.73</v>
      </c>
      <c r="L300" s="6">
        <f t="shared" si="67"/>
        <v>-4.7999999999999972</v>
      </c>
      <c r="M300" s="6">
        <f t="shared" si="68"/>
        <v>81.180000000000007</v>
      </c>
      <c r="N300" s="5">
        <f t="shared" si="69"/>
        <v>49.565466304676285</v>
      </c>
      <c r="O300" s="6">
        <f t="shared" si="70"/>
        <v>-23.019999999999996</v>
      </c>
      <c r="P300" s="6">
        <f t="shared" si="71"/>
        <v>99.13093260935257</v>
      </c>
      <c r="Q300" s="6">
        <f t="shared" si="72"/>
        <v>-0.18888358532865235</v>
      </c>
      <c r="R300" s="9">
        <f t="shared" si="73"/>
        <v>0.18379732259556106</v>
      </c>
      <c r="S300" s="9">
        <f t="shared" si="74"/>
        <v>18.22</v>
      </c>
      <c r="T300">
        <f t="shared" si="75"/>
        <v>23.019999999999996</v>
      </c>
      <c r="U300" s="9">
        <f t="shared" si="76"/>
        <v>0.23221813206091194</v>
      </c>
      <c r="V300" s="9">
        <f t="shared" si="77"/>
        <v>0.35205963548765562</v>
      </c>
      <c r="W300" s="9">
        <f t="shared" si="78"/>
        <v>17.45000000000001</v>
      </c>
      <c r="X300">
        <f t="shared" si="79"/>
        <v>81.180000000000007</v>
      </c>
      <c r="Y300" s="9">
        <f t="shared" si="80"/>
        <v>1.6378338801654939</v>
      </c>
      <c r="Z300" s="10">
        <f t="shared" si="81"/>
        <v>0.58976775089860578</v>
      </c>
      <c r="AA300">
        <f t="shared" si="82"/>
        <v>4.7999999999999972</v>
      </c>
    </row>
    <row r="301" spans="1:27">
      <c r="A301" s="1">
        <f t="shared" si="65"/>
        <v>5002006</v>
      </c>
      <c r="B301" s="1">
        <v>6</v>
      </c>
      <c r="C301" s="1">
        <v>2</v>
      </c>
      <c r="D301" s="2">
        <v>5</v>
      </c>
      <c r="E301" s="5">
        <v>765.31</v>
      </c>
      <c r="F301" s="5">
        <v>810.76</v>
      </c>
      <c r="G301" s="5">
        <v>72.430000000000007</v>
      </c>
      <c r="H301" s="5">
        <v>822.51</v>
      </c>
      <c r="I301" s="5">
        <v>976.65</v>
      </c>
      <c r="J301" s="5">
        <v>113.13</v>
      </c>
      <c r="K301" s="6">
        <f t="shared" si="66"/>
        <v>793.91</v>
      </c>
      <c r="L301" s="6">
        <f t="shared" si="67"/>
        <v>-57.200000000000045</v>
      </c>
      <c r="M301" s="6">
        <f t="shared" si="68"/>
        <v>893.70499999999993</v>
      </c>
      <c r="N301" s="5">
        <f t="shared" si="69"/>
        <v>67.164912342680836</v>
      </c>
      <c r="O301" s="6">
        <f t="shared" si="70"/>
        <v>-165.89</v>
      </c>
      <c r="P301" s="6">
        <f t="shared" si="71"/>
        <v>134.32982468536167</v>
      </c>
      <c r="Q301" s="6">
        <f t="shared" si="72"/>
        <v>-0.41853701940388277</v>
      </c>
      <c r="R301" s="9">
        <f t="shared" si="73"/>
        <v>0.80912783333546789</v>
      </c>
      <c r="S301" s="9">
        <f t="shared" si="74"/>
        <v>108.68999999999994</v>
      </c>
      <c r="T301">
        <f t="shared" si="75"/>
        <v>165.89</v>
      </c>
      <c r="U301" s="9">
        <f t="shared" si="76"/>
        <v>1.2349454068637487</v>
      </c>
      <c r="V301" s="9">
        <f t="shared" si="77"/>
        <v>1.4858204458131021</v>
      </c>
      <c r="W301" s="9">
        <f t="shared" si="78"/>
        <v>99.794999999999959</v>
      </c>
      <c r="X301">
        <f t="shared" si="79"/>
        <v>893.70499999999993</v>
      </c>
      <c r="Y301" s="9">
        <f t="shared" si="80"/>
        <v>13.306129180073137</v>
      </c>
      <c r="Z301" s="10">
        <f t="shared" si="81"/>
        <v>0.59270903485605819</v>
      </c>
      <c r="AA301">
        <f t="shared" si="82"/>
        <v>57.200000000000045</v>
      </c>
    </row>
    <row r="302" spans="1:27">
      <c r="A302" s="1">
        <f t="shared" si="65"/>
        <v>4005006</v>
      </c>
      <c r="B302" s="1">
        <v>6</v>
      </c>
      <c r="C302" s="1">
        <v>5</v>
      </c>
      <c r="D302" s="2">
        <v>4</v>
      </c>
      <c r="E302" s="5">
        <v>36.42</v>
      </c>
      <c r="F302" s="5">
        <v>114.52</v>
      </c>
      <c r="G302" s="5">
        <v>65.930000000000007</v>
      </c>
      <c r="H302" s="5">
        <v>56.39</v>
      </c>
      <c r="I302" s="5">
        <v>48.3</v>
      </c>
      <c r="J302" s="5">
        <v>43.58</v>
      </c>
      <c r="K302" s="6">
        <f t="shared" si="66"/>
        <v>46.405000000000001</v>
      </c>
      <c r="L302" s="6">
        <f t="shared" si="67"/>
        <v>-19.97</v>
      </c>
      <c r="M302" s="6">
        <f t="shared" si="68"/>
        <v>81.41</v>
      </c>
      <c r="N302" s="5">
        <f t="shared" si="69"/>
        <v>39.515760463389796</v>
      </c>
      <c r="O302" s="6">
        <f t="shared" si="70"/>
        <v>66.22</v>
      </c>
      <c r="P302" s="6">
        <f t="shared" si="71"/>
        <v>79.031520926779592</v>
      </c>
      <c r="Q302" s="6">
        <f t="shared" si="72"/>
        <v>0.39185972266679708</v>
      </c>
      <c r="R302" s="9">
        <f t="shared" si="73"/>
        <v>1.0905775188086348</v>
      </c>
      <c r="S302" s="9">
        <f t="shared" si="74"/>
        <v>86.19</v>
      </c>
      <c r="T302">
        <f t="shared" si="75"/>
        <v>66.22</v>
      </c>
      <c r="U302" s="9">
        <f t="shared" si="76"/>
        <v>0.83789352935964501</v>
      </c>
      <c r="V302" s="9">
        <f t="shared" si="77"/>
        <v>0.88584907868421536</v>
      </c>
      <c r="W302" s="9">
        <f t="shared" si="78"/>
        <v>35.004999999999995</v>
      </c>
      <c r="X302">
        <f t="shared" si="79"/>
        <v>81.41</v>
      </c>
      <c r="Y302" s="9">
        <f t="shared" si="80"/>
        <v>2.0601906440703321</v>
      </c>
      <c r="Z302" s="10">
        <f t="shared" si="81"/>
        <v>0.59320991225703568</v>
      </c>
      <c r="AA302">
        <f t="shared" si="82"/>
        <v>19.97</v>
      </c>
    </row>
    <row r="303" spans="1:27">
      <c r="A303" s="1">
        <f t="shared" si="65"/>
        <v>4008003</v>
      </c>
      <c r="B303" s="1">
        <v>3</v>
      </c>
      <c r="C303" s="1">
        <v>8</v>
      </c>
      <c r="D303" s="2">
        <v>4</v>
      </c>
      <c r="E303" s="5">
        <v>50.05</v>
      </c>
      <c r="F303" s="5">
        <v>81.239999999999995</v>
      </c>
      <c r="G303" s="5">
        <v>57.6</v>
      </c>
      <c r="H303" s="5">
        <v>40.32</v>
      </c>
      <c r="I303" s="5">
        <v>41.52</v>
      </c>
      <c r="J303" s="5">
        <v>47.52</v>
      </c>
      <c r="K303" s="6">
        <f t="shared" si="66"/>
        <v>45.185000000000002</v>
      </c>
      <c r="L303" s="6">
        <f t="shared" si="67"/>
        <v>9.7299999999999969</v>
      </c>
      <c r="M303" s="6">
        <f t="shared" si="68"/>
        <v>61.379999999999995</v>
      </c>
      <c r="N303" s="5">
        <f t="shared" si="69"/>
        <v>37.336009427896819</v>
      </c>
      <c r="O303" s="6">
        <f t="shared" si="70"/>
        <v>39.719999999999992</v>
      </c>
      <c r="P303" s="6">
        <f t="shared" si="71"/>
        <v>74.672018855793638</v>
      </c>
      <c r="Q303" s="6">
        <f t="shared" si="72"/>
        <v>0.190033469691335</v>
      </c>
      <c r="R303" s="9">
        <f t="shared" si="73"/>
        <v>0.40162299693432135</v>
      </c>
      <c r="S303" s="9">
        <f t="shared" si="74"/>
        <v>29.989999999999995</v>
      </c>
      <c r="T303">
        <f t="shared" si="75"/>
        <v>39.719999999999992</v>
      </c>
      <c r="U303" s="9">
        <f t="shared" si="76"/>
        <v>0.53192615665992815</v>
      </c>
      <c r="V303" s="9">
        <f t="shared" si="77"/>
        <v>0.43376355020682444</v>
      </c>
      <c r="W303" s="9">
        <f t="shared" si="78"/>
        <v>16.194999999999993</v>
      </c>
      <c r="X303">
        <f t="shared" si="79"/>
        <v>61.379999999999995</v>
      </c>
      <c r="Y303" s="9">
        <f t="shared" si="80"/>
        <v>1.6439892998885393</v>
      </c>
      <c r="Z303" s="10">
        <f t="shared" si="81"/>
        <v>0.59342227797749558</v>
      </c>
      <c r="AA303">
        <f t="shared" si="82"/>
        <v>9.7299999999999969</v>
      </c>
    </row>
    <row r="304" spans="1:27">
      <c r="A304" s="1">
        <f t="shared" si="65"/>
        <v>6005002</v>
      </c>
      <c r="B304" s="1">
        <v>2</v>
      </c>
      <c r="C304" s="1">
        <v>5</v>
      </c>
      <c r="D304" s="2">
        <v>6</v>
      </c>
      <c r="E304" s="5">
        <v>357.74</v>
      </c>
      <c r="F304" s="5">
        <v>287.54000000000002</v>
      </c>
      <c r="G304" s="5">
        <v>71.95</v>
      </c>
      <c r="H304" s="5">
        <v>330.07</v>
      </c>
      <c r="I304" s="5">
        <v>463.1</v>
      </c>
      <c r="J304" s="5">
        <v>75.86</v>
      </c>
      <c r="K304" s="6">
        <f t="shared" si="66"/>
        <v>343.90499999999997</v>
      </c>
      <c r="L304" s="6">
        <f t="shared" si="67"/>
        <v>27.670000000000016</v>
      </c>
      <c r="M304" s="6">
        <f t="shared" si="68"/>
        <v>375.32000000000005</v>
      </c>
      <c r="N304" s="5">
        <f t="shared" si="69"/>
        <v>52.277007613290188</v>
      </c>
      <c r="O304" s="6">
        <f t="shared" si="70"/>
        <v>-175.56</v>
      </c>
      <c r="P304" s="6">
        <f t="shared" si="71"/>
        <v>104.55401522658038</v>
      </c>
      <c r="Q304" s="6">
        <f t="shared" si="72"/>
        <v>-5.2868762221571573E-2</v>
      </c>
      <c r="R304" s="9">
        <f t="shared" si="73"/>
        <v>1.9437799644478275</v>
      </c>
      <c r="S304" s="9">
        <f t="shared" si="74"/>
        <v>203.23000000000002</v>
      </c>
      <c r="T304">
        <f t="shared" si="75"/>
        <v>175.56</v>
      </c>
      <c r="U304" s="9">
        <f t="shared" si="76"/>
        <v>1.6791320698639993</v>
      </c>
      <c r="V304" s="9">
        <f t="shared" si="77"/>
        <v>0.60093340139869744</v>
      </c>
      <c r="W304" s="9">
        <f t="shared" si="78"/>
        <v>31.415000000000077</v>
      </c>
      <c r="X304">
        <f t="shared" si="79"/>
        <v>375.32000000000005</v>
      </c>
      <c r="Y304" s="9">
        <f t="shared" si="80"/>
        <v>7.1794468952079775</v>
      </c>
      <c r="Z304" s="10">
        <f t="shared" si="81"/>
        <v>0.59350652902895684</v>
      </c>
      <c r="AA304">
        <f t="shared" si="82"/>
        <v>27.670000000000016</v>
      </c>
    </row>
    <row r="305" spans="1:27">
      <c r="A305" s="1">
        <f t="shared" si="65"/>
        <v>3001008</v>
      </c>
      <c r="B305" s="1">
        <v>8</v>
      </c>
      <c r="C305" s="1">
        <v>1</v>
      </c>
      <c r="D305" s="2">
        <v>3</v>
      </c>
      <c r="E305" s="5">
        <v>372.85</v>
      </c>
      <c r="F305" s="5">
        <v>366.22</v>
      </c>
      <c r="G305" s="5">
        <v>154.4</v>
      </c>
      <c r="H305" s="5">
        <v>288.35000000000002</v>
      </c>
      <c r="I305" s="5">
        <v>252.7</v>
      </c>
      <c r="J305" s="5">
        <v>92.6</v>
      </c>
      <c r="K305" s="6">
        <f t="shared" si="66"/>
        <v>330.6</v>
      </c>
      <c r="L305" s="6">
        <f t="shared" si="67"/>
        <v>84.5</v>
      </c>
      <c r="M305" s="6">
        <f t="shared" si="68"/>
        <v>309.46000000000004</v>
      </c>
      <c r="N305" s="5">
        <f t="shared" si="69"/>
        <v>90.019608974933902</v>
      </c>
      <c r="O305" s="6">
        <f t="shared" si="70"/>
        <v>113.52000000000004</v>
      </c>
      <c r="P305" s="6">
        <f t="shared" si="71"/>
        <v>180.0392179498678</v>
      </c>
      <c r="Q305" s="6">
        <f t="shared" si="72"/>
        <v>0.47092439961350185</v>
      </c>
      <c r="R305" s="9">
        <f t="shared" si="73"/>
        <v>0.16118710317926788</v>
      </c>
      <c r="S305" s="9">
        <f t="shared" si="74"/>
        <v>29.020000000000039</v>
      </c>
      <c r="T305">
        <f t="shared" si="75"/>
        <v>113.52000000000004</v>
      </c>
      <c r="U305" s="9">
        <f t="shared" si="76"/>
        <v>0.63052928852207002</v>
      </c>
      <c r="V305" s="9">
        <f t="shared" si="77"/>
        <v>0.23483772303306108</v>
      </c>
      <c r="W305" s="9">
        <f t="shared" si="78"/>
        <v>21.139999999999986</v>
      </c>
      <c r="X305">
        <f t="shared" si="79"/>
        <v>309.46000000000004</v>
      </c>
      <c r="Y305" s="9">
        <f t="shared" si="80"/>
        <v>3.4376954479570072</v>
      </c>
      <c r="Z305" s="10">
        <f t="shared" si="81"/>
        <v>0.59366825753108943</v>
      </c>
      <c r="AA305">
        <f t="shared" si="82"/>
        <v>84.5</v>
      </c>
    </row>
    <row r="306" spans="1:27">
      <c r="A306" s="1">
        <f t="shared" si="65"/>
        <v>3009003</v>
      </c>
      <c r="B306" s="1">
        <v>3</v>
      </c>
      <c r="C306" s="1">
        <v>9</v>
      </c>
      <c r="D306" s="2">
        <v>3</v>
      </c>
      <c r="E306" s="5">
        <v>949.84</v>
      </c>
      <c r="F306" s="5">
        <v>1118.1099999999999</v>
      </c>
      <c r="G306" s="5">
        <v>180.65</v>
      </c>
      <c r="H306" s="5">
        <v>884.14</v>
      </c>
      <c r="I306" s="5">
        <v>770.25</v>
      </c>
      <c r="J306" s="5">
        <v>65.47</v>
      </c>
      <c r="K306" s="6">
        <f t="shared" si="66"/>
        <v>916.99</v>
      </c>
      <c r="L306" s="6">
        <f t="shared" si="67"/>
        <v>65.700000000000045</v>
      </c>
      <c r="M306" s="6">
        <f t="shared" si="68"/>
        <v>944.18</v>
      </c>
      <c r="N306" s="5">
        <f t="shared" si="69"/>
        <v>96.073856225301995</v>
      </c>
      <c r="O306" s="6">
        <f t="shared" si="70"/>
        <v>347.8599999999999</v>
      </c>
      <c r="P306" s="6">
        <f t="shared" si="71"/>
        <v>192.14771245060399</v>
      </c>
      <c r="Q306" s="6">
        <f t="shared" si="72"/>
        <v>0.76780961024744698</v>
      </c>
      <c r="R306" s="9">
        <f t="shared" si="73"/>
        <v>1.4684535995844115</v>
      </c>
      <c r="S306" s="9">
        <f t="shared" si="74"/>
        <v>282.15999999999985</v>
      </c>
      <c r="T306">
        <f t="shared" si="75"/>
        <v>347.8599999999999</v>
      </c>
      <c r="U306" s="9">
        <f t="shared" si="76"/>
        <v>1.810378044908681</v>
      </c>
      <c r="V306" s="9">
        <f t="shared" si="77"/>
        <v>0.28301143587113753</v>
      </c>
      <c r="W306" s="9">
        <f t="shared" si="78"/>
        <v>27.189999999999941</v>
      </c>
      <c r="X306">
        <f t="shared" si="79"/>
        <v>944.18</v>
      </c>
      <c r="Y306" s="9">
        <f t="shared" si="80"/>
        <v>9.8276475734023965</v>
      </c>
      <c r="Z306" s="10">
        <f t="shared" si="81"/>
        <v>0.59554344929652281</v>
      </c>
      <c r="AA306">
        <f t="shared" si="82"/>
        <v>65.700000000000045</v>
      </c>
    </row>
    <row r="307" spans="1:27">
      <c r="A307" s="1">
        <f t="shared" si="65"/>
        <v>6003004</v>
      </c>
      <c r="B307" s="1">
        <v>4</v>
      </c>
      <c r="C307" s="1">
        <v>3</v>
      </c>
      <c r="D307" s="2">
        <v>6</v>
      </c>
      <c r="E307" s="5">
        <v>330.43</v>
      </c>
      <c r="F307" s="5">
        <v>389.24</v>
      </c>
      <c r="G307" s="5">
        <v>61.09</v>
      </c>
      <c r="H307" s="5">
        <v>204.57</v>
      </c>
      <c r="I307" s="5">
        <v>312.33</v>
      </c>
      <c r="J307" s="5">
        <v>83.66</v>
      </c>
      <c r="K307" s="6">
        <f t="shared" si="66"/>
        <v>267.5</v>
      </c>
      <c r="L307" s="6">
        <f t="shared" si="67"/>
        <v>125.86000000000001</v>
      </c>
      <c r="M307" s="6">
        <f t="shared" si="68"/>
        <v>350.78499999999997</v>
      </c>
      <c r="N307" s="5">
        <f t="shared" si="69"/>
        <v>51.795230716736846</v>
      </c>
      <c r="O307" s="6">
        <f t="shared" si="70"/>
        <v>76.910000000000025</v>
      </c>
      <c r="P307" s="6">
        <f t="shared" si="71"/>
        <v>103.59046143347369</v>
      </c>
      <c r="Q307" s="6">
        <f t="shared" si="72"/>
        <v>-0.3044462270499953</v>
      </c>
      <c r="R307" s="9">
        <f t="shared" si="73"/>
        <v>0.47253385420467425</v>
      </c>
      <c r="S307" s="9">
        <f t="shared" si="74"/>
        <v>48.949999999999989</v>
      </c>
      <c r="T307">
        <f t="shared" si="75"/>
        <v>76.910000000000025</v>
      </c>
      <c r="U307" s="9">
        <f t="shared" si="76"/>
        <v>0.74244287491075622</v>
      </c>
      <c r="V307" s="9">
        <f t="shared" si="77"/>
        <v>1.607966580079113</v>
      </c>
      <c r="W307" s="9">
        <f t="shared" si="78"/>
        <v>83.284999999999968</v>
      </c>
      <c r="X307">
        <f t="shared" si="79"/>
        <v>350.78499999999997</v>
      </c>
      <c r="Y307" s="9">
        <f t="shared" si="80"/>
        <v>6.772534751672592</v>
      </c>
      <c r="Z307" s="10">
        <f t="shared" si="81"/>
        <v>0.59687352094057577</v>
      </c>
      <c r="AA307">
        <f t="shared" si="82"/>
        <v>125.86000000000001</v>
      </c>
    </row>
    <row r="308" spans="1:27">
      <c r="A308" s="1">
        <f t="shared" si="65"/>
        <v>7001001</v>
      </c>
      <c r="B308" s="1">
        <v>1</v>
      </c>
      <c r="C308" s="1">
        <v>1</v>
      </c>
      <c r="D308" s="2">
        <v>7</v>
      </c>
      <c r="E308" s="5">
        <v>832.24</v>
      </c>
      <c r="F308" s="5">
        <v>663.72</v>
      </c>
      <c r="G308" s="5">
        <v>86.77</v>
      </c>
      <c r="H308" s="5">
        <v>840.51</v>
      </c>
      <c r="I308" s="5">
        <v>789.3</v>
      </c>
      <c r="J308" s="5">
        <v>111.2</v>
      </c>
      <c r="K308" s="6">
        <f t="shared" si="66"/>
        <v>836.375</v>
      </c>
      <c r="L308" s="6">
        <f t="shared" si="67"/>
        <v>-8.2699999999999818</v>
      </c>
      <c r="M308" s="6">
        <f t="shared" si="68"/>
        <v>726.51</v>
      </c>
      <c r="N308" s="5">
        <f t="shared" si="69"/>
        <v>70.523884074829567</v>
      </c>
      <c r="O308" s="6">
        <f t="shared" si="70"/>
        <v>-125.57999999999993</v>
      </c>
      <c r="P308" s="6">
        <f t="shared" si="71"/>
        <v>141.04776814965913</v>
      </c>
      <c r="Q308" s="6">
        <f t="shared" si="72"/>
        <v>-0.24310305300926074</v>
      </c>
      <c r="R308" s="9">
        <f t="shared" si="73"/>
        <v>0.83170404990405689</v>
      </c>
      <c r="S308" s="9">
        <f t="shared" si="74"/>
        <v>117.30999999999995</v>
      </c>
      <c r="T308">
        <f t="shared" si="75"/>
        <v>125.57999999999993</v>
      </c>
      <c r="U308" s="9">
        <f t="shared" si="76"/>
        <v>0.89033666854446725</v>
      </c>
      <c r="V308" s="9">
        <f t="shared" si="77"/>
        <v>1.5578410270686089</v>
      </c>
      <c r="W308" s="9">
        <f t="shared" si="78"/>
        <v>109.86500000000001</v>
      </c>
      <c r="X308">
        <f t="shared" si="79"/>
        <v>726.51</v>
      </c>
      <c r="Y308" s="9">
        <f t="shared" si="80"/>
        <v>10.301616388982978</v>
      </c>
      <c r="Z308" s="10">
        <f t="shared" si="81"/>
        <v>0.59799665550904213</v>
      </c>
      <c r="AA308">
        <f t="shared" si="82"/>
        <v>8.2699999999999818</v>
      </c>
    </row>
    <row r="309" spans="1:27">
      <c r="A309" s="1">
        <f t="shared" si="65"/>
        <v>2006007</v>
      </c>
      <c r="B309" s="1">
        <v>7</v>
      </c>
      <c r="C309" s="1">
        <v>6</v>
      </c>
      <c r="D309" s="2">
        <v>2</v>
      </c>
      <c r="E309" s="5">
        <v>99.42</v>
      </c>
      <c r="F309" s="5">
        <v>152.07</v>
      </c>
      <c r="G309" s="5">
        <v>158.49</v>
      </c>
      <c r="H309" s="5">
        <v>111.07</v>
      </c>
      <c r="I309" s="5">
        <v>56.42</v>
      </c>
      <c r="J309" s="5">
        <v>44.2</v>
      </c>
      <c r="K309" s="6">
        <f t="shared" si="66"/>
        <v>105.245</v>
      </c>
      <c r="L309" s="6">
        <f t="shared" si="67"/>
        <v>-11.649999999999991</v>
      </c>
      <c r="M309" s="6">
        <f t="shared" si="68"/>
        <v>104.245</v>
      </c>
      <c r="N309" s="5">
        <f t="shared" si="69"/>
        <v>82.268949336915696</v>
      </c>
      <c r="O309" s="6">
        <f t="shared" si="70"/>
        <v>95.649999999999991</v>
      </c>
      <c r="P309" s="6">
        <f t="shared" si="71"/>
        <v>164.53789867383139</v>
      </c>
      <c r="Q309" s="6">
        <f t="shared" si="72"/>
        <v>0.85567464275597493</v>
      </c>
      <c r="R309" s="9">
        <f t="shared" si="73"/>
        <v>0.65212939307499074</v>
      </c>
      <c r="S309" s="9">
        <f t="shared" si="74"/>
        <v>107.29999999999998</v>
      </c>
      <c r="T309">
        <f t="shared" si="75"/>
        <v>95.649999999999991</v>
      </c>
      <c r="U309" s="9">
        <f t="shared" si="76"/>
        <v>0.58132503679052061</v>
      </c>
      <c r="V309" s="9">
        <f t="shared" si="77"/>
        <v>1.2155254297763108E-2</v>
      </c>
      <c r="W309" s="9">
        <f t="shared" si="78"/>
        <v>1</v>
      </c>
      <c r="X309">
        <f t="shared" si="79"/>
        <v>104.245</v>
      </c>
      <c r="Y309" s="9">
        <f t="shared" si="80"/>
        <v>1.2671244842703153</v>
      </c>
      <c r="Z309" s="10">
        <f t="shared" si="81"/>
        <v>0.59838282060901449</v>
      </c>
      <c r="AA309">
        <f t="shared" si="82"/>
        <v>11.649999999999991</v>
      </c>
    </row>
    <row r="310" spans="1:27">
      <c r="A310" s="1">
        <f t="shared" ref="A310:A373" si="83">1000000*D310+1000*C310+ABS(B310)</f>
        <v>4003007</v>
      </c>
      <c r="B310" s="1">
        <v>7</v>
      </c>
      <c r="C310" s="1">
        <v>3</v>
      </c>
      <c r="D310" s="2">
        <v>4</v>
      </c>
      <c r="E310" s="5">
        <v>3615.59</v>
      </c>
      <c r="F310" s="5">
        <v>3629.49</v>
      </c>
      <c r="G310" s="5">
        <v>248.08</v>
      </c>
      <c r="H310" s="5">
        <v>3657.82</v>
      </c>
      <c r="I310" s="5">
        <v>3701.06</v>
      </c>
      <c r="J310" s="5">
        <v>198.16</v>
      </c>
      <c r="K310" s="6">
        <f t="shared" ref="K310:K373" si="84" xml:space="preserve"> 0.5*(E310+H310)</f>
        <v>3636.7049999999999</v>
      </c>
      <c r="L310" s="6">
        <f t="shared" ref="L310:L373" si="85">E310-H310</f>
        <v>-42.230000000000018</v>
      </c>
      <c r="M310" s="6">
        <f t="shared" ref="M310:M373" si="86">0.5*(F310+I310)</f>
        <v>3665.2749999999996</v>
      </c>
      <c r="N310" s="5">
        <f t="shared" ref="N310:N373" si="87">0.5*P310</f>
        <v>158.75379680498983</v>
      </c>
      <c r="O310" s="6">
        <f t="shared" ref="O310:O373" si="88">F310-I310</f>
        <v>-71.570000000000164</v>
      </c>
      <c r="P310" s="6">
        <f t="shared" ref="P310:P373" si="89">SQRT(G310*G310+J310*J310)</f>
        <v>317.50759360997966</v>
      </c>
      <c r="Q310" s="6">
        <f t="shared" ref="Q310:Q373" si="90">(G310*G310-J310*J310)/(G310*G310+J310*J310)</f>
        <v>0.22097077590842404</v>
      </c>
      <c r="R310" s="9">
        <f t="shared" ref="R310:R373" si="91">ABS(O310-L310)/P310</f>
        <v>9.2407238725889643E-2</v>
      </c>
      <c r="S310" s="9">
        <f t="shared" ref="S310:S373" si="92">ABS(O310-L310)</f>
        <v>29.340000000000146</v>
      </c>
      <c r="T310">
        <f t="shared" ref="T310:T373" si="93">ABS(O310)</f>
        <v>71.570000000000164</v>
      </c>
      <c r="U310" s="9">
        <f t="shared" ref="U310:U373" si="94">ABS(O310)/P310</f>
        <v>0.225411931684114</v>
      </c>
      <c r="V310" s="9">
        <f t="shared" ref="V310:V373" si="95">ABS(M310-K310)/N310</f>
        <v>0.17996419975450764</v>
      </c>
      <c r="W310" s="9">
        <f t="shared" ref="W310:W373" si="96">ABS(M310-K310)</f>
        <v>28.569999999999709</v>
      </c>
      <c r="X310">
        <f t="shared" ref="X310:X373" si="97">ABS(M310)</f>
        <v>3665.2749999999996</v>
      </c>
      <c r="Y310" s="9">
        <f t="shared" ref="Y310:Y373" si="98">ABS(M310)/N310</f>
        <v>23.087794268645773</v>
      </c>
      <c r="Z310" s="10">
        <f t="shared" ref="Z310:Z373" si="99">SQRT(0.004454*B310*B310+0.00309*C310*C310+0.007144*D310*D310)</f>
        <v>0.60029992503747664</v>
      </c>
      <c r="AA310">
        <f t="shared" si="82"/>
        <v>42.230000000000018</v>
      </c>
    </row>
    <row r="311" spans="1:27">
      <c r="A311" s="1">
        <f t="shared" si="83"/>
        <v>5006004</v>
      </c>
      <c r="B311" s="1">
        <v>4</v>
      </c>
      <c r="C311" s="1">
        <v>6</v>
      </c>
      <c r="D311" s="2">
        <v>5</v>
      </c>
      <c r="E311" s="5">
        <v>71.819999999999993</v>
      </c>
      <c r="F311" s="5">
        <v>16.57</v>
      </c>
      <c r="G311" s="5">
        <v>39.83</v>
      </c>
      <c r="H311" s="5">
        <v>89.06</v>
      </c>
      <c r="I311" s="5">
        <v>34.950000000000003</v>
      </c>
      <c r="J311" s="5">
        <v>88.23</v>
      </c>
      <c r="K311" s="6">
        <f t="shared" si="84"/>
        <v>80.44</v>
      </c>
      <c r="L311" s="6">
        <f t="shared" si="85"/>
        <v>-17.240000000000009</v>
      </c>
      <c r="M311" s="6">
        <f t="shared" si="86"/>
        <v>25.76</v>
      </c>
      <c r="N311" s="5">
        <f t="shared" si="87"/>
        <v>48.401864116994503</v>
      </c>
      <c r="O311" s="6">
        <f t="shared" si="88"/>
        <v>-18.380000000000003</v>
      </c>
      <c r="P311" s="6">
        <f t="shared" si="89"/>
        <v>96.803728233989006</v>
      </c>
      <c r="Q311" s="6">
        <f t="shared" si="90"/>
        <v>-0.66141599253984795</v>
      </c>
      <c r="R311" s="9">
        <f t="shared" si="91"/>
        <v>1.1776405938048625E-2</v>
      </c>
      <c r="S311" s="9">
        <f t="shared" si="92"/>
        <v>1.1399999999999935</v>
      </c>
      <c r="T311">
        <f t="shared" si="93"/>
        <v>18.380000000000003</v>
      </c>
      <c r="U311" s="9">
        <f t="shared" si="94"/>
        <v>0.18986872029941668</v>
      </c>
      <c r="V311" s="9">
        <f t="shared" si="95"/>
        <v>1.1297085556008815</v>
      </c>
      <c r="W311" s="9">
        <f t="shared" si="96"/>
        <v>54.679999999999993</v>
      </c>
      <c r="X311">
        <f t="shared" si="97"/>
        <v>25.76</v>
      </c>
      <c r="Y311" s="9">
        <f t="shared" si="98"/>
        <v>0.5322109069546217</v>
      </c>
      <c r="Z311" s="10">
        <f t="shared" si="99"/>
        <v>0.60091929574610925</v>
      </c>
      <c r="AA311">
        <f t="shared" ref="AA311:AA374" si="100">ABS(L311)</f>
        <v>17.240000000000009</v>
      </c>
    </row>
    <row r="312" spans="1:27">
      <c r="A312" s="1">
        <f t="shared" si="83"/>
        <v>3002008</v>
      </c>
      <c r="B312" s="1">
        <v>8</v>
      </c>
      <c r="C312" s="1">
        <v>2</v>
      </c>
      <c r="D312" s="2">
        <v>3</v>
      </c>
      <c r="E312" s="5">
        <v>181.21</v>
      </c>
      <c r="F312" s="5">
        <v>-58.59</v>
      </c>
      <c r="G312" s="5">
        <v>139.82</v>
      </c>
      <c r="H312" s="5">
        <v>221.23</v>
      </c>
      <c r="I312" s="5">
        <v>359.99</v>
      </c>
      <c r="J312" s="5">
        <v>91.16</v>
      </c>
      <c r="K312" s="6">
        <f t="shared" si="84"/>
        <v>201.22</v>
      </c>
      <c r="L312" s="6">
        <f t="shared" si="85"/>
        <v>-40.019999999999982</v>
      </c>
      <c r="M312" s="6">
        <f t="shared" si="86"/>
        <v>150.69999999999999</v>
      </c>
      <c r="N312" s="5">
        <f t="shared" si="87"/>
        <v>83.45624302591149</v>
      </c>
      <c r="O312" s="6">
        <f t="shared" si="88"/>
        <v>-418.58000000000004</v>
      </c>
      <c r="P312" s="6">
        <f t="shared" si="89"/>
        <v>166.91248605182298</v>
      </c>
      <c r="Q312" s="6">
        <f t="shared" si="90"/>
        <v>0.40343059445771606</v>
      </c>
      <c r="R312" s="9">
        <f t="shared" si="91"/>
        <v>2.2680148678779175</v>
      </c>
      <c r="S312" s="9">
        <f t="shared" si="92"/>
        <v>378.56000000000006</v>
      </c>
      <c r="T312">
        <f t="shared" si="93"/>
        <v>418.58000000000004</v>
      </c>
      <c r="U312" s="9">
        <f t="shared" si="94"/>
        <v>2.5077812325558395</v>
      </c>
      <c r="V312" s="9">
        <f t="shared" si="95"/>
        <v>0.60534716359463436</v>
      </c>
      <c r="W312" s="9">
        <f t="shared" si="96"/>
        <v>50.52000000000001</v>
      </c>
      <c r="X312">
        <f t="shared" si="97"/>
        <v>150.69999999999999</v>
      </c>
      <c r="Y312" s="9">
        <f t="shared" si="98"/>
        <v>1.8057366895033924</v>
      </c>
      <c r="Z312" s="10">
        <f t="shared" si="99"/>
        <v>0.60142497453963439</v>
      </c>
      <c r="AA312">
        <f t="shared" si="100"/>
        <v>40.019999999999982</v>
      </c>
    </row>
    <row r="313" spans="1:27">
      <c r="A313" s="1">
        <f t="shared" si="83"/>
        <v>2004008</v>
      </c>
      <c r="B313" s="1">
        <v>8</v>
      </c>
      <c r="C313" s="1">
        <v>4</v>
      </c>
      <c r="D313" s="2">
        <v>2</v>
      </c>
      <c r="E313" s="5">
        <v>1854.15</v>
      </c>
      <c r="F313" s="5">
        <v>2160.9899999999998</v>
      </c>
      <c r="G313" s="5">
        <v>242.35</v>
      </c>
      <c r="H313" s="5">
        <v>1889.49</v>
      </c>
      <c r="I313" s="5">
        <v>1839.48</v>
      </c>
      <c r="J313" s="5">
        <v>132.16999999999999</v>
      </c>
      <c r="K313" s="6">
        <f t="shared" si="84"/>
        <v>1871.8200000000002</v>
      </c>
      <c r="L313" s="6">
        <f t="shared" si="85"/>
        <v>-35.339999999999918</v>
      </c>
      <c r="M313" s="6">
        <f t="shared" si="86"/>
        <v>2000.2349999999999</v>
      </c>
      <c r="N313" s="5">
        <f t="shared" si="87"/>
        <v>138.02393940907498</v>
      </c>
      <c r="O313" s="6">
        <f t="shared" si="88"/>
        <v>321.50999999999976</v>
      </c>
      <c r="P313" s="6">
        <f t="shared" si="89"/>
        <v>276.04787881814997</v>
      </c>
      <c r="Q313" s="6">
        <f t="shared" si="90"/>
        <v>0.54151308353134786</v>
      </c>
      <c r="R313" s="9">
        <f t="shared" si="91"/>
        <v>1.2927105309694451</v>
      </c>
      <c r="S313" s="9">
        <f t="shared" si="92"/>
        <v>356.84999999999968</v>
      </c>
      <c r="T313">
        <f t="shared" si="93"/>
        <v>321.50999999999976</v>
      </c>
      <c r="U313" s="9">
        <f t="shared" si="94"/>
        <v>1.1646892610676374</v>
      </c>
      <c r="V313" s="9">
        <f t="shared" si="95"/>
        <v>0.93038208117943733</v>
      </c>
      <c r="W313" s="9">
        <f t="shared" si="96"/>
        <v>128.41499999999974</v>
      </c>
      <c r="X313">
        <f t="shared" si="97"/>
        <v>2000.2349999999999</v>
      </c>
      <c r="Y313" s="9">
        <f t="shared" si="98"/>
        <v>14.491942546804934</v>
      </c>
      <c r="Z313" s="10">
        <f t="shared" si="99"/>
        <v>0.60255456184481748</v>
      </c>
      <c r="AA313">
        <f t="shared" si="100"/>
        <v>35.339999999999918</v>
      </c>
    </row>
    <row r="314" spans="1:27">
      <c r="A314" s="1">
        <f t="shared" si="83"/>
        <v>1008006</v>
      </c>
      <c r="B314" s="1">
        <v>6</v>
      </c>
      <c r="C314" s="1">
        <v>8</v>
      </c>
      <c r="D314" s="2">
        <v>1</v>
      </c>
      <c r="E314" s="5">
        <v>4014.49</v>
      </c>
      <c r="F314" s="5">
        <v>4273.51</v>
      </c>
      <c r="G314" s="5">
        <v>402.18</v>
      </c>
      <c r="H314" s="5">
        <v>3871.26</v>
      </c>
      <c r="I314" s="5">
        <v>4100.0600000000004</v>
      </c>
      <c r="J314" s="5">
        <v>216.72</v>
      </c>
      <c r="K314" s="6">
        <f t="shared" si="84"/>
        <v>3942.875</v>
      </c>
      <c r="L314" s="6">
        <f t="shared" si="85"/>
        <v>143.22999999999956</v>
      </c>
      <c r="M314" s="6">
        <f t="shared" si="86"/>
        <v>4186.7849999999999</v>
      </c>
      <c r="N314" s="5">
        <f t="shared" si="87"/>
        <v>228.4274013773304</v>
      </c>
      <c r="O314" s="6">
        <f t="shared" si="88"/>
        <v>173.44999999999982</v>
      </c>
      <c r="P314" s="6">
        <f t="shared" si="89"/>
        <v>456.8548027546608</v>
      </c>
      <c r="Q314" s="6">
        <f t="shared" si="90"/>
        <v>0.54993878322230283</v>
      </c>
      <c r="R314" s="9">
        <f t="shared" si="91"/>
        <v>6.6147931066468255E-2</v>
      </c>
      <c r="S314" s="9">
        <f t="shared" si="92"/>
        <v>30.220000000000255</v>
      </c>
      <c r="T314">
        <f t="shared" si="93"/>
        <v>173.44999999999982</v>
      </c>
      <c r="U314" s="9">
        <f t="shared" si="94"/>
        <v>0.37966110666706854</v>
      </c>
      <c r="V314" s="9">
        <f t="shared" si="95"/>
        <v>1.0677790778571892</v>
      </c>
      <c r="W314" s="9">
        <f t="shared" si="96"/>
        <v>243.90999999999985</v>
      </c>
      <c r="X314">
        <f t="shared" si="97"/>
        <v>4186.7849999999999</v>
      </c>
      <c r="Y314" s="9">
        <f t="shared" si="98"/>
        <v>18.328733657850492</v>
      </c>
      <c r="Z314" s="10">
        <f t="shared" si="99"/>
        <v>0.60435751008819272</v>
      </c>
      <c r="AA314">
        <f t="shared" si="100"/>
        <v>143.22999999999956</v>
      </c>
    </row>
    <row r="315" spans="1:27">
      <c r="A315" s="1">
        <f t="shared" si="83"/>
        <v>5003006</v>
      </c>
      <c r="B315" s="1">
        <v>6</v>
      </c>
      <c r="C315" s="1">
        <v>3</v>
      </c>
      <c r="D315" s="2">
        <v>5</v>
      </c>
      <c r="E315" s="5">
        <v>22.84</v>
      </c>
      <c r="F315" s="5">
        <v>46.03</v>
      </c>
      <c r="G315" s="5">
        <v>52.22</v>
      </c>
      <c r="H315" s="5">
        <v>12.33</v>
      </c>
      <c r="I315" s="5">
        <v>31.89</v>
      </c>
      <c r="J315" s="5">
        <v>65.61</v>
      </c>
      <c r="K315" s="6">
        <f t="shared" si="84"/>
        <v>17.585000000000001</v>
      </c>
      <c r="L315" s="6">
        <f t="shared" si="85"/>
        <v>10.51</v>
      </c>
      <c r="M315" s="6">
        <f t="shared" si="86"/>
        <v>38.96</v>
      </c>
      <c r="N315" s="5">
        <f t="shared" si="87"/>
        <v>41.927319554199975</v>
      </c>
      <c r="O315" s="6">
        <f t="shared" si="88"/>
        <v>14.14</v>
      </c>
      <c r="P315" s="6">
        <f t="shared" si="89"/>
        <v>83.854639108399951</v>
      </c>
      <c r="Q315" s="6">
        <f t="shared" si="90"/>
        <v>-0.22437903006577237</v>
      </c>
      <c r="R315" s="9">
        <f t="shared" si="91"/>
        <v>4.3289197098653705E-2</v>
      </c>
      <c r="S315" s="9">
        <f t="shared" si="92"/>
        <v>3.6300000000000008</v>
      </c>
      <c r="T315">
        <f t="shared" si="93"/>
        <v>14.14</v>
      </c>
      <c r="U315" s="9">
        <f t="shared" si="94"/>
        <v>0.16862513690770339</v>
      </c>
      <c r="V315" s="9">
        <f t="shared" si="95"/>
        <v>0.50981079227753323</v>
      </c>
      <c r="W315" s="9">
        <f t="shared" si="96"/>
        <v>21.375</v>
      </c>
      <c r="X315">
        <f t="shared" si="97"/>
        <v>38.96</v>
      </c>
      <c r="Y315" s="9">
        <f t="shared" si="98"/>
        <v>0.92922706278983369</v>
      </c>
      <c r="Z315" s="10">
        <f t="shared" si="99"/>
        <v>0.60560217965261653</v>
      </c>
      <c r="AA315">
        <f t="shared" si="100"/>
        <v>10.51</v>
      </c>
    </row>
    <row r="316" spans="1:27">
      <c r="A316" s="1">
        <f t="shared" si="83"/>
        <v>7002001</v>
      </c>
      <c r="B316" s="1">
        <v>1</v>
      </c>
      <c r="C316" s="1">
        <v>2</v>
      </c>
      <c r="D316" s="2">
        <v>7</v>
      </c>
      <c r="E316" s="5">
        <v>125.34</v>
      </c>
      <c r="F316" s="5">
        <v>203.6</v>
      </c>
      <c r="G316" s="5">
        <v>65.709999999999994</v>
      </c>
      <c r="H316" s="5">
        <v>127.12</v>
      </c>
      <c r="I316" s="5">
        <v>111.78</v>
      </c>
      <c r="J316" s="5">
        <v>57.45</v>
      </c>
      <c r="K316" s="6">
        <f t="shared" si="84"/>
        <v>126.23</v>
      </c>
      <c r="L316" s="6">
        <f t="shared" si="85"/>
        <v>-1.7800000000000011</v>
      </c>
      <c r="M316" s="6">
        <f t="shared" si="86"/>
        <v>157.69</v>
      </c>
      <c r="N316" s="5">
        <f t="shared" si="87"/>
        <v>43.641455635668251</v>
      </c>
      <c r="O316" s="6">
        <f t="shared" si="88"/>
        <v>91.82</v>
      </c>
      <c r="P316" s="6">
        <f t="shared" si="89"/>
        <v>87.282911271336502</v>
      </c>
      <c r="Q316" s="6">
        <f t="shared" si="90"/>
        <v>0.13353382233264266</v>
      </c>
      <c r="R316" s="9">
        <f t="shared" si="91"/>
        <v>1.0723748628070569</v>
      </c>
      <c r="S316" s="9">
        <f t="shared" si="92"/>
        <v>93.6</v>
      </c>
      <c r="T316">
        <f t="shared" si="93"/>
        <v>91.82</v>
      </c>
      <c r="U316" s="9">
        <f t="shared" si="94"/>
        <v>1.0519814092194868</v>
      </c>
      <c r="V316" s="9">
        <f t="shared" si="95"/>
        <v>0.72087421333141033</v>
      </c>
      <c r="W316" s="9">
        <f t="shared" si="96"/>
        <v>31.459999999999994</v>
      </c>
      <c r="X316">
        <f t="shared" si="97"/>
        <v>157.69</v>
      </c>
      <c r="Y316" s="9">
        <f t="shared" si="98"/>
        <v>3.6133075238471108</v>
      </c>
      <c r="Z316" s="10">
        <f t="shared" si="99"/>
        <v>0.60569794452350589</v>
      </c>
      <c r="AA316">
        <f t="shared" si="100"/>
        <v>1.7800000000000011</v>
      </c>
    </row>
    <row r="317" spans="1:27">
      <c r="A317" s="1">
        <f t="shared" si="83"/>
        <v>5005005</v>
      </c>
      <c r="B317" s="1">
        <v>5</v>
      </c>
      <c r="C317" s="1">
        <v>5</v>
      </c>
      <c r="D317" s="2">
        <v>5</v>
      </c>
      <c r="E317" s="5">
        <v>1037.1600000000001</v>
      </c>
      <c r="F317" s="5">
        <v>979.7</v>
      </c>
      <c r="G317" s="5">
        <v>92.34</v>
      </c>
      <c r="H317" s="5">
        <v>1137.24</v>
      </c>
      <c r="I317" s="5">
        <v>959.45</v>
      </c>
      <c r="J317" s="5">
        <v>196.05</v>
      </c>
      <c r="K317" s="6">
        <f t="shared" si="84"/>
        <v>1087.2</v>
      </c>
      <c r="L317" s="6">
        <f t="shared" si="85"/>
        <v>-100.07999999999993</v>
      </c>
      <c r="M317" s="6">
        <f t="shared" si="86"/>
        <v>969.57500000000005</v>
      </c>
      <c r="N317" s="5">
        <f t="shared" si="87"/>
        <v>108.35390867430672</v>
      </c>
      <c r="O317" s="6">
        <f t="shared" si="88"/>
        <v>20.25</v>
      </c>
      <c r="P317" s="6">
        <f t="shared" si="89"/>
        <v>216.70781734861345</v>
      </c>
      <c r="Q317" s="6">
        <f t="shared" si="90"/>
        <v>-0.63687129564525957</v>
      </c>
      <c r="R317" s="9">
        <f t="shared" si="91"/>
        <v>0.5552637716175578</v>
      </c>
      <c r="S317" s="9">
        <f t="shared" si="92"/>
        <v>120.32999999999993</v>
      </c>
      <c r="T317">
        <f t="shared" si="93"/>
        <v>20.25</v>
      </c>
      <c r="U317" s="9">
        <f t="shared" si="94"/>
        <v>9.3443791035116366E-2</v>
      </c>
      <c r="V317" s="9">
        <f t="shared" si="95"/>
        <v>1.0855630538770926</v>
      </c>
      <c r="W317" s="9">
        <f t="shared" si="96"/>
        <v>117.625</v>
      </c>
      <c r="X317">
        <f t="shared" si="97"/>
        <v>969.57500000000005</v>
      </c>
      <c r="Y317" s="9">
        <f t="shared" si="98"/>
        <v>8.9482235746047358</v>
      </c>
      <c r="Z317" s="10">
        <f t="shared" si="99"/>
        <v>0.60597029630172461</v>
      </c>
      <c r="AA317">
        <f t="shared" si="100"/>
        <v>100.07999999999993</v>
      </c>
    </row>
    <row r="318" spans="1:27">
      <c r="A318" s="1">
        <f t="shared" si="83"/>
        <v>4009001</v>
      </c>
      <c r="B318" s="1">
        <v>1</v>
      </c>
      <c r="C318" s="1">
        <v>9</v>
      </c>
      <c r="D318" s="2">
        <v>4</v>
      </c>
      <c r="E318" s="5">
        <v>2976.1</v>
      </c>
      <c r="F318" s="5">
        <v>3108</v>
      </c>
      <c r="G318" s="5">
        <v>184.65</v>
      </c>
      <c r="H318" s="5">
        <v>2921.6</v>
      </c>
      <c r="I318" s="5">
        <v>3085.47</v>
      </c>
      <c r="J318" s="5">
        <v>191.07</v>
      </c>
      <c r="K318" s="6">
        <f t="shared" si="84"/>
        <v>2948.85</v>
      </c>
      <c r="L318" s="6">
        <f t="shared" si="85"/>
        <v>54.5</v>
      </c>
      <c r="M318" s="6">
        <f t="shared" si="86"/>
        <v>3096.7349999999997</v>
      </c>
      <c r="N318" s="5">
        <f t="shared" si="87"/>
        <v>132.85647086235582</v>
      </c>
      <c r="O318" s="6">
        <f t="shared" si="88"/>
        <v>22.5300000000002</v>
      </c>
      <c r="P318" s="6">
        <f t="shared" si="89"/>
        <v>265.71294172471164</v>
      </c>
      <c r="Q318" s="6">
        <f t="shared" si="90"/>
        <v>-3.416441012415497E-2</v>
      </c>
      <c r="R318" s="9">
        <f t="shared" si="91"/>
        <v>0.12031781287161351</v>
      </c>
      <c r="S318" s="9">
        <f t="shared" si="92"/>
        <v>31.9699999999998</v>
      </c>
      <c r="T318">
        <f t="shared" si="93"/>
        <v>22.5300000000002</v>
      </c>
      <c r="U318" s="9">
        <f t="shared" si="94"/>
        <v>8.4790751454410174E-2</v>
      </c>
      <c r="V318" s="9">
        <f t="shared" si="95"/>
        <v>1.1131185334074849</v>
      </c>
      <c r="W318" s="9">
        <f t="shared" si="96"/>
        <v>147.88499999999976</v>
      </c>
      <c r="X318">
        <f t="shared" si="97"/>
        <v>3096.7349999999997</v>
      </c>
      <c r="Y318" s="9">
        <f t="shared" si="98"/>
        <v>23.308875961399959</v>
      </c>
      <c r="Z318" s="10">
        <f t="shared" si="99"/>
        <v>0.60749320983859567</v>
      </c>
      <c r="AA318">
        <f t="shared" si="100"/>
        <v>54.5</v>
      </c>
    </row>
    <row r="319" spans="1:27">
      <c r="A319" s="1">
        <f t="shared" si="83"/>
        <v>1005008</v>
      </c>
      <c r="B319" s="1">
        <v>8</v>
      </c>
      <c r="C319" s="1">
        <v>5</v>
      </c>
      <c r="D319" s="2">
        <v>1</v>
      </c>
      <c r="E319" s="5">
        <v>566.80999999999995</v>
      </c>
      <c r="F319" s="5">
        <v>501.3</v>
      </c>
      <c r="G319" s="5">
        <v>145.51</v>
      </c>
      <c r="H319" s="5">
        <v>453.15</v>
      </c>
      <c r="I319" s="5">
        <v>228.77</v>
      </c>
      <c r="J319" s="5">
        <v>109.9</v>
      </c>
      <c r="K319" s="6">
        <f t="shared" si="84"/>
        <v>509.97999999999996</v>
      </c>
      <c r="L319" s="6">
        <f t="shared" si="85"/>
        <v>113.65999999999997</v>
      </c>
      <c r="M319" s="6">
        <f t="shared" si="86"/>
        <v>365.03500000000003</v>
      </c>
      <c r="N319" s="5">
        <f t="shared" si="87"/>
        <v>91.174516861895142</v>
      </c>
      <c r="O319" s="6">
        <f t="shared" si="88"/>
        <v>272.52999999999997</v>
      </c>
      <c r="P319" s="6">
        <f t="shared" si="89"/>
        <v>182.34903372379028</v>
      </c>
      <c r="Q319" s="6">
        <f t="shared" si="90"/>
        <v>0.27352872312905446</v>
      </c>
      <c r="R319" s="9">
        <f t="shared" si="91"/>
        <v>0.87124124957330618</v>
      </c>
      <c r="S319" s="9">
        <f t="shared" si="92"/>
        <v>158.87</v>
      </c>
      <c r="T319">
        <f t="shared" si="93"/>
        <v>272.52999999999997</v>
      </c>
      <c r="U319" s="9">
        <f t="shared" si="94"/>
        <v>1.4945513800353314</v>
      </c>
      <c r="V319" s="9">
        <f t="shared" si="95"/>
        <v>1.5897534200214365</v>
      </c>
      <c r="W319" s="9">
        <f t="shared" si="96"/>
        <v>144.94499999999994</v>
      </c>
      <c r="X319">
        <f t="shared" si="97"/>
        <v>365.03500000000003</v>
      </c>
      <c r="Y319" s="9">
        <f t="shared" si="98"/>
        <v>4.0036954684709745</v>
      </c>
      <c r="Z319" s="10">
        <f t="shared" si="99"/>
        <v>0.60782398768064427</v>
      </c>
      <c r="AA319">
        <f t="shared" si="100"/>
        <v>113.65999999999997</v>
      </c>
    </row>
    <row r="320" spans="1:27">
      <c r="A320" s="1">
        <f t="shared" si="83"/>
        <v>5007003</v>
      </c>
      <c r="B320" s="1">
        <v>3</v>
      </c>
      <c r="C320" s="1">
        <v>7</v>
      </c>
      <c r="D320" s="2">
        <v>5</v>
      </c>
      <c r="E320" s="5">
        <v>1053.76</v>
      </c>
      <c r="F320" s="5">
        <v>1067.3</v>
      </c>
      <c r="G320" s="5">
        <v>68.319999999999993</v>
      </c>
      <c r="H320" s="5">
        <v>991.18</v>
      </c>
      <c r="I320" s="5">
        <v>955.46</v>
      </c>
      <c r="J320" s="5">
        <v>219.96</v>
      </c>
      <c r="K320" s="6">
        <f t="shared" si="84"/>
        <v>1022.47</v>
      </c>
      <c r="L320" s="6">
        <f t="shared" si="85"/>
        <v>62.580000000000041</v>
      </c>
      <c r="M320" s="6">
        <f t="shared" si="86"/>
        <v>1011.38</v>
      </c>
      <c r="N320" s="5">
        <f t="shared" si="87"/>
        <v>115.16295411285698</v>
      </c>
      <c r="O320" s="6">
        <f t="shared" si="88"/>
        <v>111.83999999999992</v>
      </c>
      <c r="P320" s="6">
        <f t="shared" si="89"/>
        <v>230.32590822571396</v>
      </c>
      <c r="Q320" s="6">
        <f t="shared" si="90"/>
        <v>-0.82402939534956665</v>
      </c>
      <c r="R320" s="9">
        <f t="shared" si="91"/>
        <v>0.21387085968516506</v>
      </c>
      <c r="S320" s="9">
        <f t="shared" si="92"/>
        <v>49.259999999999877</v>
      </c>
      <c r="T320">
        <f t="shared" si="93"/>
        <v>111.83999999999992</v>
      </c>
      <c r="U320" s="9">
        <f t="shared" si="94"/>
        <v>0.48557281662990059</v>
      </c>
      <c r="V320" s="9">
        <f t="shared" si="95"/>
        <v>9.6298328619914469E-2</v>
      </c>
      <c r="W320" s="9">
        <f t="shared" si="96"/>
        <v>11.090000000000032</v>
      </c>
      <c r="X320">
        <f t="shared" si="97"/>
        <v>1011.38</v>
      </c>
      <c r="Y320" s="9">
        <f t="shared" si="98"/>
        <v>8.7821644363939413</v>
      </c>
      <c r="Z320" s="10">
        <f t="shared" si="99"/>
        <v>0.60835515942580776</v>
      </c>
      <c r="AA320">
        <f t="shared" si="100"/>
        <v>62.580000000000041</v>
      </c>
    </row>
    <row r="321" spans="1:27">
      <c r="A321" s="1">
        <f t="shared" si="83"/>
        <v>7001002</v>
      </c>
      <c r="B321" s="1">
        <v>2</v>
      </c>
      <c r="C321" s="1">
        <v>1</v>
      </c>
      <c r="D321" s="2">
        <v>7</v>
      </c>
      <c r="E321" s="5">
        <v>110.17</v>
      </c>
      <c r="F321" s="5">
        <v>172.17</v>
      </c>
      <c r="G321" s="5">
        <v>57.56</v>
      </c>
      <c r="H321" s="5">
        <v>95.9</v>
      </c>
      <c r="I321" s="5">
        <v>48.07</v>
      </c>
      <c r="J321" s="5">
        <v>54.43</v>
      </c>
      <c r="K321" s="6">
        <f t="shared" si="84"/>
        <v>103.035</v>
      </c>
      <c r="L321" s="6">
        <f t="shared" si="85"/>
        <v>14.269999999999996</v>
      </c>
      <c r="M321" s="6">
        <f t="shared" si="86"/>
        <v>110.11999999999999</v>
      </c>
      <c r="N321" s="5">
        <f t="shared" si="87"/>
        <v>39.609905642402133</v>
      </c>
      <c r="O321" s="6">
        <f t="shared" si="88"/>
        <v>124.1</v>
      </c>
      <c r="P321" s="6">
        <f t="shared" si="89"/>
        <v>79.219811284804265</v>
      </c>
      <c r="Q321" s="6">
        <f t="shared" si="90"/>
        <v>5.5854217926907437E-2</v>
      </c>
      <c r="R321" s="9">
        <f t="shared" si="91"/>
        <v>1.3863956277950298</v>
      </c>
      <c r="S321" s="9">
        <f t="shared" si="92"/>
        <v>109.83</v>
      </c>
      <c r="T321">
        <f t="shared" si="93"/>
        <v>124.1</v>
      </c>
      <c r="U321" s="9">
        <f t="shared" si="94"/>
        <v>1.5665273368784776</v>
      </c>
      <c r="V321" s="9">
        <f t="shared" si="95"/>
        <v>0.17886939857830789</v>
      </c>
      <c r="W321" s="9">
        <f t="shared" si="96"/>
        <v>7.0849999999999937</v>
      </c>
      <c r="X321">
        <f t="shared" si="97"/>
        <v>110.11999999999999</v>
      </c>
      <c r="Y321" s="9">
        <f t="shared" si="98"/>
        <v>2.7801126565198704</v>
      </c>
      <c r="Z321" s="10">
        <f t="shared" si="99"/>
        <v>0.60906649883243458</v>
      </c>
      <c r="AA321">
        <f t="shared" si="100"/>
        <v>14.269999999999996</v>
      </c>
    </row>
    <row r="322" spans="1:27">
      <c r="A322" s="1">
        <f t="shared" si="83"/>
        <v>1001009</v>
      </c>
      <c r="B322" s="1">
        <v>9</v>
      </c>
      <c r="C322" s="1">
        <v>1</v>
      </c>
      <c r="D322" s="2">
        <v>1</v>
      </c>
      <c r="E322" s="5">
        <v>43.6</v>
      </c>
      <c r="F322" s="5">
        <v>161.37</v>
      </c>
      <c r="G322" s="5">
        <v>65.08</v>
      </c>
      <c r="H322" s="5">
        <v>88.38</v>
      </c>
      <c r="I322" s="5">
        <v>85.72</v>
      </c>
      <c r="J322" s="5">
        <v>84.85</v>
      </c>
      <c r="K322" s="6">
        <f t="shared" si="84"/>
        <v>65.989999999999995</v>
      </c>
      <c r="L322" s="6">
        <f t="shared" si="85"/>
        <v>-44.779999999999994</v>
      </c>
      <c r="M322" s="6">
        <f t="shared" si="86"/>
        <v>123.545</v>
      </c>
      <c r="N322" s="5">
        <f t="shared" si="87"/>
        <v>53.467113490443822</v>
      </c>
      <c r="O322" s="6">
        <f t="shared" si="88"/>
        <v>75.650000000000006</v>
      </c>
      <c r="P322" s="6">
        <f t="shared" si="89"/>
        <v>106.93422698088764</v>
      </c>
      <c r="Q322" s="6">
        <f t="shared" si="90"/>
        <v>-0.2592159624184458</v>
      </c>
      <c r="R322" s="9">
        <f t="shared" si="91"/>
        <v>1.1262062989572503</v>
      </c>
      <c r="S322" s="9">
        <f t="shared" si="92"/>
        <v>120.43</v>
      </c>
      <c r="T322">
        <f t="shared" si="93"/>
        <v>75.650000000000006</v>
      </c>
      <c r="U322" s="9">
        <f t="shared" si="94"/>
        <v>0.70744421253936718</v>
      </c>
      <c r="V322" s="9">
        <f t="shared" si="95"/>
        <v>1.0764560912809855</v>
      </c>
      <c r="W322" s="9">
        <f t="shared" si="96"/>
        <v>57.555000000000007</v>
      </c>
      <c r="X322">
        <f t="shared" si="97"/>
        <v>123.545</v>
      </c>
      <c r="Y322" s="9">
        <f t="shared" si="98"/>
        <v>2.3106727095353894</v>
      </c>
      <c r="Z322" s="10">
        <f t="shared" si="99"/>
        <v>0.60910426036927368</v>
      </c>
      <c r="AA322">
        <f t="shared" si="100"/>
        <v>44.779999999999994</v>
      </c>
    </row>
    <row r="323" spans="1:27">
      <c r="A323" s="1">
        <f t="shared" si="83"/>
        <v>6001005</v>
      </c>
      <c r="B323" s="1">
        <v>5</v>
      </c>
      <c r="C323" s="1">
        <v>1</v>
      </c>
      <c r="D323" s="2">
        <v>6</v>
      </c>
      <c r="E323" s="5">
        <v>633.46</v>
      </c>
      <c r="F323" s="5">
        <v>622.01</v>
      </c>
      <c r="G323" s="5">
        <v>82.02</v>
      </c>
      <c r="H323" s="5">
        <v>590.78</v>
      </c>
      <c r="I323" s="5">
        <v>671.24</v>
      </c>
      <c r="J323" s="5">
        <v>68.41</v>
      </c>
      <c r="K323" s="6">
        <f t="shared" si="84"/>
        <v>612.12</v>
      </c>
      <c r="L323" s="6">
        <f t="shared" si="85"/>
        <v>42.680000000000064</v>
      </c>
      <c r="M323" s="6">
        <f t="shared" si="86"/>
        <v>646.625</v>
      </c>
      <c r="N323" s="5">
        <f t="shared" si="87"/>
        <v>53.4022670398926</v>
      </c>
      <c r="O323" s="6">
        <f t="shared" si="88"/>
        <v>-49.230000000000018</v>
      </c>
      <c r="P323" s="6">
        <f t="shared" si="89"/>
        <v>106.8045340797852</v>
      </c>
      <c r="Q323" s="6">
        <f t="shared" si="90"/>
        <v>0.17947881815257438</v>
      </c>
      <c r="R323" s="9">
        <f t="shared" si="91"/>
        <v>0.86054399086972666</v>
      </c>
      <c r="S323" s="9">
        <f t="shared" si="92"/>
        <v>91.910000000000082</v>
      </c>
      <c r="T323">
        <f t="shared" si="93"/>
        <v>49.230000000000018</v>
      </c>
      <c r="U323" s="9">
        <f t="shared" si="94"/>
        <v>0.46093548765658382</v>
      </c>
      <c r="V323" s="9">
        <f t="shared" si="95"/>
        <v>0.64613361777738842</v>
      </c>
      <c r="W323" s="9">
        <f t="shared" si="96"/>
        <v>34.504999999999995</v>
      </c>
      <c r="X323">
        <f t="shared" si="97"/>
        <v>646.625</v>
      </c>
      <c r="Y323" s="9">
        <f t="shared" si="98"/>
        <v>12.108568340684071</v>
      </c>
      <c r="Z323" s="10">
        <f t="shared" si="99"/>
        <v>0.60960971120873719</v>
      </c>
      <c r="AA323">
        <f t="shared" si="100"/>
        <v>42.680000000000064</v>
      </c>
    </row>
    <row r="324" spans="1:27">
      <c r="A324" s="1">
        <f t="shared" si="83"/>
        <v>6006001</v>
      </c>
      <c r="B324" s="1">
        <v>1</v>
      </c>
      <c r="C324" s="1">
        <v>6</v>
      </c>
      <c r="D324" s="2">
        <v>6</v>
      </c>
      <c r="E324" s="5">
        <v>400.96</v>
      </c>
      <c r="F324" s="5">
        <v>415.02</v>
      </c>
      <c r="G324" s="5">
        <v>55.42</v>
      </c>
      <c r="H324" s="5">
        <v>333.15</v>
      </c>
      <c r="I324" s="5">
        <v>308.98</v>
      </c>
      <c r="J324" s="5">
        <v>74.69</v>
      </c>
      <c r="K324" s="6">
        <f t="shared" si="84"/>
        <v>367.05499999999995</v>
      </c>
      <c r="L324" s="6">
        <f t="shared" si="85"/>
        <v>67.81</v>
      </c>
      <c r="M324" s="6">
        <f t="shared" si="86"/>
        <v>362</v>
      </c>
      <c r="N324" s="5">
        <f t="shared" si="87"/>
        <v>46.502614173828981</v>
      </c>
      <c r="O324" s="6">
        <f t="shared" si="88"/>
        <v>106.03999999999996</v>
      </c>
      <c r="P324" s="6">
        <f t="shared" si="89"/>
        <v>93.005228347657962</v>
      </c>
      <c r="Q324" s="6">
        <f t="shared" si="90"/>
        <v>-0.28985290993699686</v>
      </c>
      <c r="R324" s="9">
        <f t="shared" si="91"/>
        <v>0.41105215996131322</v>
      </c>
      <c r="S324" s="9">
        <f t="shared" si="92"/>
        <v>38.229999999999961</v>
      </c>
      <c r="T324">
        <f t="shared" si="93"/>
        <v>106.03999999999996</v>
      </c>
      <c r="U324" s="9">
        <f t="shared" si="94"/>
        <v>1.1401509558539806</v>
      </c>
      <c r="V324" s="9">
        <f t="shared" si="95"/>
        <v>0.10870356623617158</v>
      </c>
      <c r="W324" s="9">
        <f t="shared" si="96"/>
        <v>5.05499999999995</v>
      </c>
      <c r="X324">
        <f t="shared" si="97"/>
        <v>362</v>
      </c>
      <c r="Y324" s="9">
        <f t="shared" si="98"/>
        <v>7.7845086008891196</v>
      </c>
      <c r="Z324" s="10">
        <f t="shared" si="99"/>
        <v>0.61063737193198386</v>
      </c>
      <c r="AA324">
        <f t="shared" si="100"/>
        <v>67.81</v>
      </c>
    </row>
    <row r="325" spans="1:27">
      <c r="A325" s="1">
        <f t="shared" si="83"/>
        <v>6005003</v>
      </c>
      <c r="B325" s="1">
        <v>3</v>
      </c>
      <c r="C325" s="1">
        <v>5</v>
      </c>
      <c r="D325" s="2">
        <v>6</v>
      </c>
      <c r="E325" s="5">
        <v>355.74</v>
      </c>
      <c r="F325" s="5">
        <v>357.52</v>
      </c>
      <c r="G325" s="5">
        <v>87.68</v>
      </c>
      <c r="H325" s="5">
        <v>350.35</v>
      </c>
      <c r="I325" s="5">
        <v>226.79</v>
      </c>
      <c r="J325" s="5">
        <v>68.34</v>
      </c>
      <c r="K325" s="6">
        <f t="shared" si="84"/>
        <v>353.04500000000002</v>
      </c>
      <c r="L325" s="6">
        <f t="shared" si="85"/>
        <v>5.3899999999999864</v>
      </c>
      <c r="M325" s="6">
        <f t="shared" si="86"/>
        <v>292.15499999999997</v>
      </c>
      <c r="N325" s="5">
        <f t="shared" si="87"/>
        <v>55.583581208842602</v>
      </c>
      <c r="O325" s="6">
        <f t="shared" si="88"/>
        <v>130.72999999999999</v>
      </c>
      <c r="P325" s="6">
        <f t="shared" si="89"/>
        <v>111.1671624176852</v>
      </c>
      <c r="Q325" s="6">
        <f t="shared" si="90"/>
        <v>0.24416516468743102</v>
      </c>
      <c r="R325" s="9">
        <f t="shared" si="91"/>
        <v>1.1274912237937997</v>
      </c>
      <c r="S325" s="9">
        <f t="shared" si="92"/>
        <v>125.34</v>
      </c>
      <c r="T325">
        <f t="shared" si="93"/>
        <v>130.72999999999999</v>
      </c>
      <c r="U325" s="9">
        <f t="shared" si="94"/>
        <v>1.1759767646925439</v>
      </c>
      <c r="V325" s="9">
        <f t="shared" si="95"/>
        <v>1.0954673785990827</v>
      </c>
      <c r="W325" s="9">
        <f t="shared" si="96"/>
        <v>60.890000000000043</v>
      </c>
      <c r="X325">
        <f t="shared" si="97"/>
        <v>292.15499999999997</v>
      </c>
      <c r="Y325" s="9">
        <f t="shared" si="98"/>
        <v>5.2561384791363901</v>
      </c>
      <c r="Z325" s="10">
        <f t="shared" si="99"/>
        <v>0.61198039184274522</v>
      </c>
      <c r="AA325">
        <f t="shared" si="100"/>
        <v>5.3899999999999864</v>
      </c>
    </row>
    <row r="326" spans="1:27">
      <c r="A326" s="1">
        <f t="shared" si="83"/>
        <v>1007007</v>
      </c>
      <c r="B326" s="1">
        <v>7</v>
      </c>
      <c r="C326" s="1">
        <v>7</v>
      </c>
      <c r="D326" s="2">
        <v>1</v>
      </c>
      <c r="E326" s="5">
        <v>24.63</v>
      </c>
      <c r="F326" s="5">
        <v>163.71</v>
      </c>
      <c r="G326" s="5">
        <v>137.44999999999999</v>
      </c>
      <c r="H326" s="5">
        <v>24.81</v>
      </c>
      <c r="I326" s="5">
        <v>34.909999999999997</v>
      </c>
      <c r="J326" s="5">
        <v>48.68</v>
      </c>
      <c r="K326" s="6">
        <f t="shared" si="84"/>
        <v>24.72</v>
      </c>
      <c r="L326" s="6">
        <f t="shared" si="85"/>
        <v>-0.17999999999999972</v>
      </c>
      <c r="M326" s="6">
        <f t="shared" si="86"/>
        <v>99.31</v>
      </c>
      <c r="N326" s="5">
        <f t="shared" si="87"/>
        <v>72.907895491503524</v>
      </c>
      <c r="O326" s="6">
        <f t="shared" si="88"/>
        <v>128.80000000000001</v>
      </c>
      <c r="P326" s="6">
        <f t="shared" si="89"/>
        <v>145.81579098300705</v>
      </c>
      <c r="Q326" s="6">
        <f t="shared" si="90"/>
        <v>0.77709386650889345</v>
      </c>
      <c r="R326" s="9">
        <f t="shared" si="91"/>
        <v>0.88454068746937686</v>
      </c>
      <c r="S326" s="9">
        <f t="shared" si="92"/>
        <v>128.98000000000002</v>
      </c>
      <c r="T326">
        <f t="shared" si="93"/>
        <v>128.80000000000001</v>
      </c>
      <c r="U326" s="9">
        <f t="shared" si="94"/>
        <v>0.88330625326450407</v>
      </c>
      <c r="V326" s="9">
        <f t="shared" si="95"/>
        <v>1.0230716371273192</v>
      </c>
      <c r="W326" s="9">
        <f t="shared" si="96"/>
        <v>74.59</v>
      </c>
      <c r="X326">
        <f t="shared" si="97"/>
        <v>99.31</v>
      </c>
      <c r="Y326" s="9">
        <f t="shared" si="98"/>
        <v>1.3621295653990355</v>
      </c>
      <c r="Z326" s="10">
        <f t="shared" si="99"/>
        <v>0.61384037012891224</v>
      </c>
      <c r="AA326">
        <f t="shared" si="100"/>
        <v>0.17999999999999972</v>
      </c>
    </row>
    <row r="327" spans="1:27">
      <c r="A327" s="1">
        <f t="shared" si="83"/>
        <v>4007005</v>
      </c>
      <c r="B327" s="1">
        <v>5</v>
      </c>
      <c r="C327" s="1">
        <v>7</v>
      </c>
      <c r="D327" s="2">
        <v>4</v>
      </c>
      <c r="E327" s="5">
        <v>1071.17</v>
      </c>
      <c r="F327" s="5">
        <v>1126.6199999999999</v>
      </c>
      <c r="G327" s="5">
        <v>216.31</v>
      </c>
      <c r="H327" s="5">
        <v>1036.1099999999999</v>
      </c>
      <c r="I327" s="5">
        <v>1031.8399999999999</v>
      </c>
      <c r="J327" s="5">
        <v>155.25</v>
      </c>
      <c r="K327" s="6">
        <f t="shared" si="84"/>
        <v>1053.6399999999999</v>
      </c>
      <c r="L327" s="6">
        <f t="shared" si="85"/>
        <v>35.060000000000173</v>
      </c>
      <c r="M327" s="6">
        <f t="shared" si="86"/>
        <v>1079.23</v>
      </c>
      <c r="N327" s="5">
        <f t="shared" si="87"/>
        <v>133.12830146140979</v>
      </c>
      <c r="O327" s="6">
        <f t="shared" si="88"/>
        <v>94.779999999999973</v>
      </c>
      <c r="P327" s="6">
        <f t="shared" si="89"/>
        <v>266.25660292281958</v>
      </c>
      <c r="Q327" s="6">
        <f t="shared" si="90"/>
        <v>0.32002579181116142</v>
      </c>
      <c r="R327" s="9">
        <f t="shared" si="91"/>
        <v>0.22429490703489136</v>
      </c>
      <c r="S327" s="9">
        <f t="shared" si="92"/>
        <v>59.7199999999998</v>
      </c>
      <c r="T327">
        <f t="shared" si="93"/>
        <v>94.779999999999973</v>
      </c>
      <c r="U327" s="9">
        <f t="shared" si="94"/>
        <v>0.35597239264512842</v>
      </c>
      <c r="V327" s="9">
        <f t="shared" si="95"/>
        <v>0.19222058509788753</v>
      </c>
      <c r="W327" s="9">
        <f t="shared" si="96"/>
        <v>25.590000000000146</v>
      </c>
      <c r="X327">
        <f t="shared" si="97"/>
        <v>1079.23</v>
      </c>
      <c r="Y327" s="9">
        <f t="shared" si="98"/>
        <v>8.1066909751931213</v>
      </c>
      <c r="Z327" s="10">
        <f t="shared" si="99"/>
        <v>0.614055372096035</v>
      </c>
      <c r="AA327">
        <f t="shared" si="100"/>
        <v>35.060000000000173</v>
      </c>
    </row>
    <row r="328" spans="1:27">
      <c r="A328" s="1">
        <f t="shared" si="83"/>
        <v>3010001</v>
      </c>
      <c r="B328" s="1">
        <v>1</v>
      </c>
      <c r="C328" s="1">
        <v>10</v>
      </c>
      <c r="D328" s="2">
        <v>3</v>
      </c>
      <c r="E328" s="5">
        <v>122.62</v>
      </c>
      <c r="F328" s="5">
        <v>87.26</v>
      </c>
      <c r="G328" s="5">
        <v>98.16</v>
      </c>
      <c r="H328" s="5">
        <v>94.54</v>
      </c>
      <c r="I328" s="5">
        <v>-20.23</v>
      </c>
      <c r="J328" s="5">
        <v>61.25</v>
      </c>
      <c r="K328" s="6">
        <f t="shared" si="84"/>
        <v>108.58000000000001</v>
      </c>
      <c r="L328" s="6">
        <f t="shared" si="85"/>
        <v>28.08</v>
      </c>
      <c r="M328" s="6">
        <f t="shared" si="86"/>
        <v>33.515000000000001</v>
      </c>
      <c r="N328" s="5">
        <f t="shared" si="87"/>
        <v>57.850989835957002</v>
      </c>
      <c r="O328" s="6">
        <f t="shared" si="88"/>
        <v>107.49000000000001</v>
      </c>
      <c r="P328" s="6">
        <f t="shared" si="89"/>
        <v>115.701979671914</v>
      </c>
      <c r="Q328" s="6">
        <f t="shared" si="90"/>
        <v>0.43951937783339878</v>
      </c>
      <c r="R328" s="9">
        <f t="shared" si="91"/>
        <v>0.68633224967434447</v>
      </c>
      <c r="S328" s="9">
        <f t="shared" si="92"/>
        <v>79.410000000000011</v>
      </c>
      <c r="T328">
        <f t="shared" si="93"/>
        <v>107.49000000000001</v>
      </c>
      <c r="U328" s="9">
        <f t="shared" si="94"/>
        <v>0.92902472632534039</v>
      </c>
      <c r="V328" s="9">
        <f t="shared" si="95"/>
        <v>1.2975577464250012</v>
      </c>
      <c r="W328" s="9">
        <f t="shared" si="96"/>
        <v>75.065000000000012</v>
      </c>
      <c r="X328">
        <f t="shared" si="97"/>
        <v>33.515000000000001</v>
      </c>
      <c r="Y328" s="9">
        <f t="shared" si="98"/>
        <v>0.57933321616510902</v>
      </c>
      <c r="Z328" s="10">
        <f t="shared" si="99"/>
        <v>0.61461369981476976</v>
      </c>
      <c r="AA328">
        <f t="shared" si="100"/>
        <v>28.08</v>
      </c>
    </row>
    <row r="329" spans="1:27">
      <c r="A329" s="1">
        <f t="shared" si="83"/>
        <v>6004004</v>
      </c>
      <c r="B329" s="1">
        <v>4</v>
      </c>
      <c r="C329" s="1">
        <v>4</v>
      </c>
      <c r="D329" s="2">
        <v>6</v>
      </c>
      <c r="E329" s="5">
        <v>24.7</v>
      </c>
      <c r="F329" s="5">
        <v>36.380000000000003</v>
      </c>
      <c r="G329" s="5">
        <v>49.71</v>
      </c>
      <c r="H329" s="5">
        <v>37.979999999999997</v>
      </c>
      <c r="I329" s="5">
        <v>45.28</v>
      </c>
      <c r="J329" s="5">
        <v>62.85</v>
      </c>
      <c r="K329" s="6">
        <f t="shared" si="84"/>
        <v>31.339999999999996</v>
      </c>
      <c r="L329" s="6">
        <f t="shared" si="85"/>
        <v>-13.279999999999998</v>
      </c>
      <c r="M329" s="6">
        <f t="shared" si="86"/>
        <v>40.83</v>
      </c>
      <c r="N329" s="5">
        <f t="shared" si="87"/>
        <v>40.066215818317559</v>
      </c>
      <c r="O329" s="6">
        <f t="shared" si="88"/>
        <v>-8.8999999999999986</v>
      </c>
      <c r="P329" s="6">
        <f t="shared" si="89"/>
        <v>80.132431636635118</v>
      </c>
      <c r="Q329" s="6">
        <f t="shared" si="90"/>
        <v>-0.23033652273390492</v>
      </c>
      <c r="R329" s="9">
        <f t="shared" si="91"/>
        <v>5.4659516884017045E-2</v>
      </c>
      <c r="S329" s="9">
        <f t="shared" si="92"/>
        <v>4.379999999999999</v>
      </c>
      <c r="T329">
        <f t="shared" si="93"/>
        <v>8.8999999999999986</v>
      </c>
      <c r="U329" s="9">
        <f t="shared" si="94"/>
        <v>0.11106614161364195</v>
      </c>
      <c r="V329" s="9">
        <f t="shared" si="95"/>
        <v>0.23685790649740732</v>
      </c>
      <c r="W329" s="9">
        <f t="shared" si="96"/>
        <v>9.490000000000002</v>
      </c>
      <c r="X329">
        <f t="shared" si="97"/>
        <v>40.83</v>
      </c>
      <c r="Y329" s="9">
        <f t="shared" si="98"/>
        <v>1.0190630476595508</v>
      </c>
      <c r="Z329" s="10">
        <f t="shared" si="99"/>
        <v>0.61472595520280415</v>
      </c>
      <c r="AA329">
        <f t="shared" si="100"/>
        <v>13.279999999999998</v>
      </c>
    </row>
    <row r="330" spans="1:27">
      <c r="A330" s="1">
        <f t="shared" si="83"/>
        <v>7002002</v>
      </c>
      <c r="B330" s="1">
        <v>2</v>
      </c>
      <c r="C330" s="1">
        <v>2</v>
      </c>
      <c r="D330" s="2">
        <v>7</v>
      </c>
      <c r="E330" s="5">
        <v>253.82</v>
      </c>
      <c r="F330" s="5">
        <v>298.95</v>
      </c>
      <c r="G330" s="5">
        <v>66.17</v>
      </c>
      <c r="H330" s="5">
        <v>233.36</v>
      </c>
      <c r="I330" s="5">
        <v>126.21</v>
      </c>
      <c r="J330" s="5">
        <v>57.99</v>
      </c>
      <c r="K330" s="6">
        <f t="shared" si="84"/>
        <v>243.59</v>
      </c>
      <c r="L330" s="6">
        <f t="shared" si="85"/>
        <v>20.45999999999998</v>
      </c>
      <c r="M330" s="6">
        <f t="shared" si="86"/>
        <v>212.57999999999998</v>
      </c>
      <c r="N330" s="5">
        <f t="shared" si="87"/>
        <v>43.992354449381317</v>
      </c>
      <c r="O330" s="6">
        <f t="shared" si="88"/>
        <v>172.74</v>
      </c>
      <c r="P330" s="6">
        <f t="shared" si="89"/>
        <v>87.984708898762634</v>
      </c>
      <c r="Q330" s="6">
        <f t="shared" si="90"/>
        <v>0.13119600315657204</v>
      </c>
      <c r="R330" s="9">
        <f t="shared" si="91"/>
        <v>1.7307552858442383</v>
      </c>
      <c r="S330" s="9">
        <f t="shared" si="92"/>
        <v>152.28000000000003</v>
      </c>
      <c r="T330">
        <f t="shared" si="93"/>
        <v>172.74</v>
      </c>
      <c r="U330" s="9">
        <f t="shared" si="94"/>
        <v>1.9632956926499454</v>
      </c>
      <c r="V330" s="9">
        <f t="shared" si="95"/>
        <v>0.70489521163685132</v>
      </c>
      <c r="W330" s="9">
        <f t="shared" si="96"/>
        <v>31.010000000000019</v>
      </c>
      <c r="X330">
        <f t="shared" si="97"/>
        <v>212.57999999999998</v>
      </c>
      <c r="Y330" s="9">
        <f t="shared" si="98"/>
        <v>4.8322032921561346</v>
      </c>
      <c r="Z330" s="10">
        <f t="shared" si="99"/>
        <v>0.61662954843244422</v>
      </c>
      <c r="AA330">
        <f t="shared" si="100"/>
        <v>20.45999999999998</v>
      </c>
    </row>
    <row r="331" spans="1:27">
      <c r="A331" s="1">
        <f t="shared" si="83"/>
        <v>1002009</v>
      </c>
      <c r="B331" s="1">
        <v>9</v>
      </c>
      <c r="C331" s="1">
        <v>2</v>
      </c>
      <c r="D331" s="2">
        <v>1</v>
      </c>
      <c r="E331" s="5">
        <v>22.32</v>
      </c>
      <c r="F331" s="5">
        <v>20.81</v>
      </c>
      <c r="G331" s="5">
        <v>68.87</v>
      </c>
      <c r="H331" s="5">
        <v>1.21</v>
      </c>
      <c r="I331" s="5">
        <v>-44.98</v>
      </c>
      <c r="J331" s="5">
        <v>50.94</v>
      </c>
      <c r="K331" s="6">
        <f t="shared" si="84"/>
        <v>11.765000000000001</v>
      </c>
      <c r="L331" s="6">
        <f t="shared" si="85"/>
        <v>21.11</v>
      </c>
      <c r="M331" s="6">
        <f t="shared" si="86"/>
        <v>-12.084999999999999</v>
      </c>
      <c r="N331" s="5">
        <f t="shared" si="87"/>
        <v>42.830948215046561</v>
      </c>
      <c r="O331" s="6">
        <f t="shared" si="88"/>
        <v>65.789999999999992</v>
      </c>
      <c r="P331" s="6">
        <f t="shared" si="89"/>
        <v>85.661896430093122</v>
      </c>
      <c r="Q331" s="6">
        <f t="shared" si="90"/>
        <v>0.29275073094220133</v>
      </c>
      <c r="R331" s="9">
        <f t="shared" si="91"/>
        <v>0.5215854640395734</v>
      </c>
      <c r="S331" s="9">
        <f t="shared" si="92"/>
        <v>44.679999999999993</v>
      </c>
      <c r="T331">
        <f t="shared" si="93"/>
        <v>65.789999999999992</v>
      </c>
      <c r="U331" s="9">
        <f t="shared" si="94"/>
        <v>0.76801941985594302</v>
      </c>
      <c r="V331" s="9">
        <f t="shared" si="95"/>
        <v>0.55684034544958938</v>
      </c>
      <c r="W331" s="9">
        <f t="shared" si="96"/>
        <v>23.85</v>
      </c>
      <c r="X331">
        <f t="shared" si="97"/>
        <v>12.084999999999999</v>
      </c>
      <c r="Y331" s="9">
        <f t="shared" si="98"/>
        <v>0.28215578929804136</v>
      </c>
      <c r="Z331" s="10">
        <f t="shared" si="99"/>
        <v>0.61666684684682049</v>
      </c>
      <c r="AA331">
        <f t="shared" si="100"/>
        <v>21.11</v>
      </c>
    </row>
    <row r="332" spans="1:27">
      <c r="A332" s="1">
        <f t="shared" si="83"/>
        <v>5008001</v>
      </c>
      <c r="B332" s="1">
        <v>1</v>
      </c>
      <c r="C332" s="1">
        <v>8</v>
      </c>
      <c r="D332" s="2">
        <v>5</v>
      </c>
      <c r="E332" s="5">
        <v>31.35</v>
      </c>
      <c r="F332" s="5">
        <v>11.17</v>
      </c>
      <c r="G332" s="5">
        <v>57.01</v>
      </c>
      <c r="H332" s="5">
        <v>47.66</v>
      </c>
      <c r="I332" s="5">
        <v>-7.52</v>
      </c>
      <c r="J332" s="5">
        <v>48.87</v>
      </c>
      <c r="K332" s="6">
        <f t="shared" si="84"/>
        <v>39.504999999999995</v>
      </c>
      <c r="L332" s="6">
        <f t="shared" si="85"/>
        <v>-16.309999999999995</v>
      </c>
      <c r="M332" s="6">
        <f t="shared" si="86"/>
        <v>1.8250000000000002</v>
      </c>
      <c r="N332" s="5">
        <f t="shared" si="87"/>
        <v>37.544696696071469</v>
      </c>
      <c r="O332" s="6">
        <f t="shared" si="88"/>
        <v>18.689999999999998</v>
      </c>
      <c r="P332" s="6">
        <f t="shared" si="89"/>
        <v>75.089393392142938</v>
      </c>
      <c r="Q332" s="6">
        <f t="shared" si="90"/>
        <v>0.15285552664870297</v>
      </c>
      <c r="R332" s="9">
        <f t="shared" si="91"/>
        <v>0.46611110329814248</v>
      </c>
      <c r="S332" s="9">
        <f t="shared" si="92"/>
        <v>34.999999999999993</v>
      </c>
      <c r="T332">
        <f t="shared" si="93"/>
        <v>18.689999999999998</v>
      </c>
      <c r="U332" s="9">
        <f t="shared" si="94"/>
        <v>0.24890332916120808</v>
      </c>
      <c r="V332" s="9">
        <f t="shared" si="95"/>
        <v>1.0036037927013719</v>
      </c>
      <c r="W332" s="9">
        <f t="shared" si="96"/>
        <v>37.679999999999993</v>
      </c>
      <c r="X332">
        <f t="shared" si="97"/>
        <v>1.8250000000000002</v>
      </c>
      <c r="Y332" s="9">
        <f t="shared" si="98"/>
        <v>4.8608729343949157E-2</v>
      </c>
      <c r="Z332" s="10">
        <f t="shared" si="99"/>
        <v>0.61710128828256383</v>
      </c>
      <c r="AA332">
        <f t="shared" si="100"/>
        <v>16.309999999999995</v>
      </c>
    </row>
    <row r="333" spans="1:27">
      <c r="A333" s="1">
        <f t="shared" si="83"/>
        <v>6002005</v>
      </c>
      <c r="B333" s="1">
        <v>5</v>
      </c>
      <c r="C333" s="1">
        <v>2</v>
      </c>
      <c r="D333" s="2">
        <v>6</v>
      </c>
      <c r="E333" s="5">
        <v>276.62</v>
      </c>
      <c r="F333" s="5">
        <v>218.39</v>
      </c>
      <c r="G333" s="5">
        <v>66.2</v>
      </c>
      <c r="H333" s="5">
        <v>359.5</v>
      </c>
      <c r="I333" s="5">
        <v>315.89</v>
      </c>
      <c r="J333" s="5">
        <v>55.39</v>
      </c>
      <c r="K333" s="6">
        <f t="shared" si="84"/>
        <v>318.06</v>
      </c>
      <c r="L333" s="6">
        <f t="shared" si="85"/>
        <v>-82.88</v>
      </c>
      <c r="M333" s="6">
        <f t="shared" si="86"/>
        <v>267.14</v>
      </c>
      <c r="N333" s="5">
        <f t="shared" si="87"/>
        <v>43.15811655992416</v>
      </c>
      <c r="O333" s="6">
        <f t="shared" si="88"/>
        <v>-97.5</v>
      </c>
      <c r="P333" s="6">
        <f t="shared" si="89"/>
        <v>86.31623311984832</v>
      </c>
      <c r="Q333" s="6">
        <f t="shared" si="90"/>
        <v>0.17641625309555065</v>
      </c>
      <c r="R333" s="9">
        <f t="shared" si="91"/>
        <v>0.16937717821513867</v>
      </c>
      <c r="S333" s="9">
        <f t="shared" si="92"/>
        <v>14.620000000000005</v>
      </c>
      <c r="T333">
        <f t="shared" si="93"/>
        <v>97.5</v>
      </c>
      <c r="U333" s="9">
        <f t="shared" si="94"/>
        <v>1.1295673649778397</v>
      </c>
      <c r="V333" s="9">
        <f t="shared" si="95"/>
        <v>1.1798475943522382</v>
      </c>
      <c r="W333" s="9">
        <f t="shared" si="96"/>
        <v>50.920000000000016</v>
      </c>
      <c r="X333">
        <f t="shared" si="97"/>
        <v>267.14</v>
      </c>
      <c r="Y333" s="9">
        <f t="shared" si="98"/>
        <v>6.1897974539524121</v>
      </c>
      <c r="Z333" s="10">
        <f t="shared" si="99"/>
        <v>0.61716610405951489</v>
      </c>
      <c r="AA333">
        <f t="shared" si="100"/>
        <v>82.88</v>
      </c>
    </row>
    <row r="334" spans="1:27">
      <c r="A334" s="1">
        <f t="shared" si="83"/>
        <v>4004007</v>
      </c>
      <c r="B334" s="1">
        <v>7</v>
      </c>
      <c r="C334" s="1">
        <v>4</v>
      </c>
      <c r="D334" s="2">
        <v>4</v>
      </c>
      <c r="E334" s="5">
        <v>173.34</v>
      </c>
      <c r="F334" s="5">
        <v>14.81</v>
      </c>
      <c r="G334" s="5">
        <v>98.09</v>
      </c>
      <c r="H334" s="5">
        <v>188.62</v>
      </c>
      <c r="I334" s="5">
        <v>210.48</v>
      </c>
      <c r="J334" s="5">
        <v>65.61</v>
      </c>
      <c r="K334" s="6">
        <f t="shared" si="84"/>
        <v>180.98000000000002</v>
      </c>
      <c r="L334" s="6">
        <f t="shared" si="85"/>
        <v>-15.280000000000001</v>
      </c>
      <c r="M334" s="6">
        <f t="shared" si="86"/>
        <v>112.645</v>
      </c>
      <c r="N334" s="5">
        <f t="shared" si="87"/>
        <v>59.004915473204434</v>
      </c>
      <c r="O334" s="6">
        <f t="shared" si="88"/>
        <v>-195.67</v>
      </c>
      <c r="P334" s="6">
        <f t="shared" si="89"/>
        <v>118.00983094640887</v>
      </c>
      <c r="Q334" s="6">
        <f t="shared" si="90"/>
        <v>0.38179331823779267</v>
      </c>
      <c r="R334" s="9">
        <f t="shared" si="91"/>
        <v>1.528601461025052</v>
      </c>
      <c r="S334" s="9">
        <f t="shared" si="92"/>
        <v>180.39</v>
      </c>
      <c r="T334">
        <f t="shared" si="93"/>
        <v>195.67</v>
      </c>
      <c r="U334" s="9">
        <f t="shared" si="94"/>
        <v>1.6580821990064412</v>
      </c>
      <c r="V334" s="9">
        <f t="shared" si="95"/>
        <v>1.158123852088774</v>
      </c>
      <c r="W334" s="9">
        <f t="shared" si="96"/>
        <v>68.335000000000022</v>
      </c>
      <c r="X334">
        <f t="shared" si="97"/>
        <v>112.645</v>
      </c>
      <c r="Y334" s="9">
        <f t="shared" si="98"/>
        <v>1.9090782368996839</v>
      </c>
      <c r="Z334" s="10">
        <f t="shared" si="99"/>
        <v>0.61805339575153218</v>
      </c>
      <c r="AA334">
        <f t="shared" si="100"/>
        <v>15.280000000000001</v>
      </c>
    </row>
    <row r="335" spans="1:27">
      <c r="A335" s="1">
        <f t="shared" si="83"/>
        <v>7003001</v>
      </c>
      <c r="B335" s="1">
        <v>1</v>
      </c>
      <c r="C335" s="1">
        <v>3</v>
      </c>
      <c r="D335" s="2">
        <v>7</v>
      </c>
      <c r="E335" s="5">
        <v>801.02</v>
      </c>
      <c r="F335" s="5">
        <v>810.35</v>
      </c>
      <c r="G335" s="5">
        <v>134.63999999999999</v>
      </c>
      <c r="H335" s="5">
        <v>774.87</v>
      </c>
      <c r="I335" s="5">
        <v>712.67</v>
      </c>
      <c r="J335" s="5">
        <v>81.11</v>
      </c>
      <c r="K335" s="6">
        <f t="shared" si="84"/>
        <v>787.94499999999994</v>
      </c>
      <c r="L335" s="6">
        <f t="shared" si="85"/>
        <v>26.149999999999977</v>
      </c>
      <c r="M335" s="6">
        <f t="shared" si="86"/>
        <v>761.51</v>
      </c>
      <c r="N335" s="5">
        <f t="shared" si="87"/>
        <v>78.591923408197601</v>
      </c>
      <c r="O335" s="6">
        <f t="shared" si="88"/>
        <v>97.680000000000064</v>
      </c>
      <c r="P335" s="6">
        <f t="shared" si="89"/>
        <v>157.1838468163952</v>
      </c>
      <c r="Q335" s="6">
        <f t="shared" si="90"/>
        <v>0.46744683258105807</v>
      </c>
      <c r="R335" s="9">
        <f t="shared" si="91"/>
        <v>0.45507220651975472</v>
      </c>
      <c r="S335" s="9">
        <f t="shared" si="92"/>
        <v>71.530000000000086</v>
      </c>
      <c r="T335">
        <f t="shared" si="93"/>
        <v>97.680000000000064</v>
      </c>
      <c r="U335" s="9">
        <f t="shared" si="94"/>
        <v>0.62143790203899918</v>
      </c>
      <c r="V335" s="9">
        <f t="shared" si="95"/>
        <v>0.3363577178624263</v>
      </c>
      <c r="W335" s="9">
        <f t="shared" si="96"/>
        <v>26.434999999999945</v>
      </c>
      <c r="X335">
        <f t="shared" si="97"/>
        <v>761.51</v>
      </c>
      <c r="Y335" s="9">
        <f t="shared" si="98"/>
        <v>9.6894180340237099</v>
      </c>
      <c r="Z335" s="10">
        <f t="shared" si="99"/>
        <v>0.61832030534343607</v>
      </c>
      <c r="AA335">
        <f t="shared" si="100"/>
        <v>26.149999999999977</v>
      </c>
    </row>
    <row r="336" spans="1:27">
      <c r="A336" s="1">
        <f t="shared" si="83"/>
        <v>4009002</v>
      </c>
      <c r="B336" s="1">
        <v>2</v>
      </c>
      <c r="C336" s="1">
        <v>9</v>
      </c>
      <c r="D336" s="2">
        <v>4</v>
      </c>
      <c r="E336" s="5">
        <v>268.44</v>
      </c>
      <c r="F336" s="5">
        <v>182.21</v>
      </c>
      <c r="G336" s="5">
        <v>59.15</v>
      </c>
      <c r="H336" s="5">
        <v>332.67</v>
      </c>
      <c r="I336" s="5">
        <v>498.74</v>
      </c>
      <c r="J336" s="5">
        <v>88.87</v>
      </c>
      <c r="K336" s="6">
        <f t="shared" si="84"/>
        <v>300.55500000000001</v>
      </c>
      <c r="L336" s="6">
        <f t="shared" si="85"/>
        <v>-64.230000000000018</v>
      </c>
      <c r="M336" s="6">
        <f t="shared" si="86"/>
        <v>340.47500000000002</v>
      </c>
      <c r="N336" s="5">
        <f t="shared" si="87"/>
        <v>53.377428281999499</v>
      </c>
      <c r="O336" s="6">
        <f t="shared" si="88"/>
        <v>-316.52999999999997</v>
      </c>
      <c r="P336" s="6">
        <f t="shared" si="89"/>
        <v>106.754856563999</v>
      </c>
      <c r="Q336" s="6">
        <f t="shared" si="90"/>
        <v>-0.38600588171941896</v>
      </c>
      <c r="R336" s="9">
        <f t="shared" si="91"/>
        <v>2.363358521761934</v>
      </c>
      <c r="S336" s="9">
        <f t="shared" si="92"/>
        <v>252.29999999999995</v>
      </c>
      <c r="T336">
        <f t="shared" si="93"/>
        <v>316.52999999999997</v>
      </c>
      <c r="U336" s="9">
        <f t="shared" si="94"/>
        <v>2.9650173321177369</v>
      </c>
      <c r="V336" s="9">
        <f t="shared" si="95"/>
        <v>0.74788166618102614</v>
      </c>
      <c r="W336" s="9">
        <f t="shared" si="96"/>
        <v>39.920000000000016</v>
      </c>
      <c r="X336">
        <f t="shared" si="97"/>
        <v>340.47500000000002</v>
      </c>
      <c r="Y336" s="9">
        <f t="shared" si="98"/>
        <v>6.378632522369359</v>
      </c>
      <c r="Z336" s="10">
        <f t="shared" si="99"/>
        <v>0.61839307887459416</v>
      </c>
      <c r="AA336">
        <f t="shared" si="100"/>
        <v>64.230000000000018</v>
      </c>
    </row>
    <row r="337" spans="1:27">
      <c r="A337" s="1">
        <f t="shared" si="83"/>
        <v>4008004</v>
      </c>
      <c r="B337" s="1">
        <v>4</v>
      </c>
      <c r="C337" s="1">
        <v>8</v>
      </c>
      <c r="D337" s="2">
        <v>4</v>
      </c>
      <c r="E337" s="5">
        <v>4740.87</v>
      </c>
      <c r="F337" s="5">
        <v>5294.35</v>
      </c>
      <c r="G337" s="5">
        <v>334.33</v>
      </c>
      <c r="H337" s="5">
        <v>4804.8999999999996</v>
      </c>
      <c r="I337" s="5">
        <v>5369.46</v>
      </c>
      <c r="J337" s="5">
        <v>232.26</v>
      </c>
      <c r="K337" s="6">
        <f t="shared" si="84"/>
        <v>4772.8850000000002</v>
      </c>
      <c r="L337" s="6">
        <f t="shared" si="85"/>
        <v>-64.029999999999745</v>
      </c>
      <c r="M337" s="6">
        <f t="shared" si="86"/>
        <v>5331.9050000000007</v>
      </c>
      <c r="N337" s="5">
        <f t="shared" si="87"/>
        <v>203.5443787605052</v>
      </c>
      <c r="O337" s="6">
        <f t="shared" si="88"/>
        <v>-75.109999999999673</v>
      </c>
      <c r="P337" s="6">
        <f t="shared" si="89"/>
        <v>407.08875752101039</v>
      </c>
      <c r="Q337" s="6">
        <f t="shared" si="90"/>
        <v>0.34897056974703788</v>
      </c>
      <c r="R337" s="9">
        <f t="shared" si="91"/>
        <v>2.7217651667592598E-2</v>
      </c>
      <c r="S337" s="9">
        <f t="shared" si="92"/>
        <v>11.079999999999927</v>
      </c>
      <c r="T337">
        <f t="shared" si="93"/>
        <v>75.109999999999673</v>
      </c>
      <c r="U337" s="9">
        <f t="shared" si="94"/>
        <v>0.18450521811849138</v>
      </c>
      <c r="V337" s="9">
        <f t="shared" si="95"/>
        <v>2.7464280929995897</v>
      </c>
      <c r="W337" s="9">
        <f t="shared" si="96"/>
        <v>559.02000000000044</v>
      </c>
      <c r="X337">
        <f t="shared" si="97"/>
        <v>5331.9050000000007</v>
      </c>
      <c r="Y337" s="9">
        <f t="shared" si="98"/>
        <v>26.195294767995719</v>
      </c>
      <c r="Z337" s="10">
        <f t="shared" si="99"/>
        <v>0.61913488029669272</v>
      </c>
      <c r="AA337">
        <f t="shared" si="100"/>
        <v>64.029999999999745</v>
      </c>
    </row>
    <row r="338" spans="1:27">
      <c r="A338" s="1">
        <f t="shared" si="83"/>
        <v>1011001</v>
      </c>
      <c r="B338" s="1">
        <v>1</v>
      </c>
      <c r="C338" s="1">
        <v>11</v>
      </c>
      <c r="D338" s="2">
        <v>1</v>
      </c>
      <c r="E338" s="5">
        <v>1220.28</v>
      </c>
      <c r="F338" s="5">
        <v>1396.29</v>
      </c>
      <c r="G338" s="5">
        <v>197.68</v>
      </c>
      <c r="H338" s="5">
        <v>1227.2</v>
      </c>
      <c r="I338" s="5">
        <v>1420.42</v>
      </c>
      <c r="J338" s="5">
        <v>101.87</v>
      </c>
      <c r="K338" s="6">
        <f t="shared" si="84"/>
        <v>1223.74</v>
      </c>
      <c r="L338" s="6">
        <f t="shared" si="85"/>
        <v>-6.9200000000000728</v>
      </c>
      <c r="M338" s="6">
        <f t="shared" si="86"/>
        <v>1408.355</v>
      </c>
      <c r="N338" s="5">
        <f t="shared" si="87"/>
        <v>111.19226513116818</v>
      </c>
      <c r="O338" s="6">
        <f t="shared" si="88"/>
        <v>-24.130000000000109</v>
      </c>
      <c r="P338" s="6">
        <f t="shared" si="89"/>
        <v>222.38453026233637</v>
      </c>
      <c r="Q338" s="6">
        <f t="shared" si="90"/>
        <v>0.58032464958417163</v>
      </c>
      <c r="R338" s="9">
        <f t="shared" si="91"/>
        <v>7.7388476526214417E-2</v>
      </c>
      <c r="S338" s="9">
        <f t="shared" si="92"/>
        <v>17.210000000000036</v>
      </c>
      <c r="T338">
        <f t="shared" si="93"/>
        <v>24.130000000000109</v>
      </c>
      <c r="U338" s="9">
        <f t="shared" si="94"/>
        <v>0.10850574890049729</v>
      </c>
      <c r="V338" s="9">
        <f t="shared" si="95"/>
        <v>1.6603223235197029</v>
      </c>
      <c r="W338" s="9">
        <f t="shared" si="96"/>
        <v>184.61500000000001</v>
      </c>
      <c r="X338">
        <f t="shared" si="97"/>
        <v>1408.355</v>
      </c>
      <c r="Y338" s="9">
        <f t="shared" si="98"/>
        <v>12.665943969561472</v>
      </c>
      <c r="Z338" s="10">
        <f t="shared" si="99"/>
        <v>0.62087679937327345</v>
      </c>
      <c r="AA338">
        <f t="shared" si="100"/>
        <v>6.9200000000000728</v>
      </c>
    </row>
    <row r="339" spans="1:27">
      <c r="A339" s="1">
        <f t="shared" si="83"/>
        <v>3009004</v>
      </c>
      <c r="B339" s="1">
        <v>4</v>
      </c>
      <c r="C339" s="1">
        <v>9</v>
      </c>
      <c r="D339" s="2">
        <v>3</v>
      </c>
      <c r="E339" s="5">
        <v>247.79</v>
      </c>
      <c r="F339" s="5">
        <v>-15.95</v>
      </c>
      <c r="G339" s="5">
        <v>143.66</v>
      </c>
      <c r="H339" s="5">
        <v>208.68</v>
      </c>
      <c r="I339" s="5">
        <v>190.41</v>
      </c>
      <c r="J339" s="5">
        <v>132.15</v>
      </c>
      <c r="K339" s="6">
        <f t="shared" si="84"/>
        <v>228.23500000000001</v>
      </c>
      <c r="L339" s="6">
        <f t="shared" si="85"/>
        <v>39.109999999999985</v>
      </c>
      <c r="M339" s="6">
        <f t="shared" si="86"/>
        <v>87.23</v>
      </c>
      <c r="N339" s="5">
        <f t="shared" si="87"/>
        <v>97.598435054051976</v>
      </c>
      <c r="O339" s="6">
        <f t="shared" si="88"/>
        <v>-206.35999999999999</v>
      </c>
      <c r="P339" s="6">
        <f t="shared" si="89"/>
        <v>195.19687010810395</v>
      </c>
      <c r="Q339" s="6">
        <f t="shared" si="90"/>
        <v>8.3318152736653731E-2</v>
      </c>
      <c r="R339" s="9">
        <f t="shared" si="91"/>
        <v>1.2575509016310238</v>
      </c>
      <c r="S339" s="9">
        <f t="shared" si="92"/>
        <v>245.46999999999997</v>
      </c>
      <c r="T339">
        <f t="shared" si="93"/>
        <v>206.35999999999999</v>
      </c>
      <c r="U339" s="9">
        <f t="shared" si="94"/>
        <v>1.0571890824156847</v>
      </c>
      <c r="V339" s="9">
        <f t="shared" si="95"/>
        <v>1.4447465261293235</v>
      </c>
      <c r="W339" s="9">
        <f t="shared" si="96"/>
        <v>141.005</v>
      </c>
      <c r="X339">
        <f t="shared" si="97"/>
        <v>87.23</v>
      </c>
      <c r="Y339" s="9">
        <f t="shared" si="98"/>
        <v>0.89376433086955009</v>
      </c>
      <c r="Z339" s="10">
        <f t="shared" si="99"/>
        <v>0.62116825417917154</v>
      </c>
      <c r="AA339">
        <f t="shared" si="100"/>
        <v>39.109999999999985</v>
      </c>
    </row>
    <row r="340" spans="1:27">
      <c r="A340" s="1">
        <f t="shared" si="83"/>
        <v>4006006</v>
      </c>
      <c r="B340" s="1">
        <v>6</v>
      </c>
      <c r="C340" s="1">
        <v>6</v>
      </c>
      <c r="D340" s="2">
        <v>4</v>
      </c>
      <c r="E340" s="5">
        <v>590.01</v>
      </c>
      <c r="F340" s="5">
        <v>620</v>
      </c>
      <c r="G340" s="5">
        <v>143.1</v>
      </c>
      <c r="H340" s="5">
        <v>585.66</v>
      </c>
      <c r="I340" s="5">
        <v>534.35</v>
      </c>
      <c r="J340" s="5">
        <v>60.45</v>
      </c>
      <c r="K340" s="6">
        <f t="shared" si="84"/>
        <v>587.83500000000004</v>
      </c>
      <c r="L340" s="6">
        <f t="shared" si="85"/>
        <v>4.3500000000000227</v>
      </c>
      <c r="M340" s="6">
        <f t="shared" si="86"/>
        <v>577.17499999999995</v>
      </c>
      <c r="N340" s="5">
        <f t="shared" si="87"/>
        <v>77.672087167785051</v>
      </c>
      <c r="O340" s="6">
        <f t="shared" si="88"/>
        <v>85.649999999999977</v>
      </c>
      <c r="P340" s="6">
        <f t="shared" si="89"/>
        <v>155.3441743355701</v>
      </c>
      <c r="Q340" s="6">
        <f t="shared" si="90"/>
        <v>0.69714645346262327</v>
      </c>
      <c r="R340" s="9">
        <f t="shared" si="91"/>
        <v>0.52335403208863174</v>
      </c>
      <c r="S340" s="9">
        <f t="shared" si="92"/>
        <v>81.299999999999955</v>
      </c>
      <c r="T340">
        <f t="shared" si="93"/>
        <v>85.649999999999977</v>
      </c>
      <c r="U340" s="9">
        <f t="shared" si="94"/>
        <v>0.55135636959890921</v>
      </c>
      <c r="V340" s="9">
        <f t="shared" si="95"/>
        <v>0.13724364039519951</v>
      </c>
      <c r="W340" s="9">
        <f t="shared" si="96"/>
        <v>10.660000000000082</v>
      </c>
      <c r="X340">
        <f t="shared" si="97"/>
        <v>577.17499999999995</v>
      </c>
      <c r="Y340" s="9">
        <f t="shared" si="98"/>
        <v>7.4309191505721071</v>
      </c>
      <c r="Z340" s="10">
        <f t="shared" si="99"/>
        <v>0.62119884095191291</v>
      </c>
      <c r="AA340">
        <f t="shared" si="100"/>
        <v>4.3500000000000227</v>
      </c>
    </row>
    <row r="341" spans="1:27">
      <c r="A341" s="1">
        <f t="shared" si="83"/>
        <v>6006002</v>
      </c>
      <c r="B341" s="1">
        <v>2</v>
      </c>
      <c r="C341" s="1">
        <v>6</v>
      </c>
      <c r="D341" s="2">
        <v>6</v>
      </c>
      <c r="E341" s="5">
        <v>432.79</v>
      </c>
      <c r="F341" s="5">
        <v>460.22</v>
      </c>
      <c r="G341" s="5">
        <v>56.14</v>
      </c>
      <c r="H341" s="5">
        <v>401.83</v>
      </c>
      <c r="I341" s="5">
        <v>429.16</v>
      </c>
      <c r="J341" s="5">
        <v>143.76</v>
      </c>
      <c r="K341" s="6">
        <f t="shared" si="84"/>
        <v>417.31</v>
      </c>
      <c r="L341" s="6">
        <f t="shared" si="85"/>
        <v>30.960000000000036</v>
      </c>
      <c r="M341" s="6">
        <f t="shared" si="86"/>
        <v>444.69000000000005</v>
      </c>
      <c r="N341" s="5">
        <f t="shared" si="87"/>
        <v>77.166438948548091</v>
      </c>
      <c r="O341" s="6">
        <f t="shared" si="88"/>
        <v>31.060000000000002</v>
      </c>
      <c r="P341" s="6">
        <f t="shared" si="89"/>
        <v>154.33287789709618</v>
      </c>
      <c r="Q341" s="6">
        <f t="shared" si="90"/>
        <v>-0.73535852840480731</v>
      </c>
      <c r="R341" s="9">
        <f t="shared" si="91"/>
        <v>6.4795007624132055E-4</v>
      </c>
      <c r="S341" s="9">
        <f t="shared" si="92"/>
        <v>9.9999999999965894E-2</v>
      </c>
      <c r="T341">
        <f t="shared" si="93"/>
        <v>31.060000000000002</v>
      </c>
      <c r="U341" s="9">
        <f t="shared" si="94"/>
        <v>0.20125329368062284</v>
      </c>
      <c r="V341" s="9">
        <f t="shared" si="95"/>
        <v>0.35481746174986883</v>
      </c>
      <c r="W341" s="9">
        <f t="shared" si="96"/>
        <v>27.380000000000052</v>
      </c>
      <c r="X341">
        <f t="shared" si="97"/>
        <v>444.69000000000005</v>
      </c>
      <c r="Y341" s="9">
        <f t="shared" si="98"/>
        <v>5.7627383880770235</v>
      </c>
      <c r="Z341" s="10">
        <f t="shared" si="99"/>
        <v>0.62148209950086253</v>
      </c>
      <c r="AA341">
        <f t="shared" si="100"/>
        <v>30.960000000000036</v>
      </c>
    </row>
    <row r="342" spans="1:27">
      <c r="A342" s="1">
        <f t="shared" si="83"/>
        <v>5004006</v>
      </c>
      <c r="B342" s="1">
        <v>6</v>
      </c>
      <c r="C342" s="1">
        <v>4</v>
      </c>
      <c r="D342" s="2">
        <v>5</v>
      </c>
      <c r="E342" s="5">
        <v>143.6</v>
      </c>
      <c r="F342" s="5">
        <v>245.31</v>
      </c>
      <c r="G342" s="5">
        <v>61.8</v>
      </c>
      <c r="H342" s="5">
        <v>121.48</v>
      </c>
      <c r="I342" s="5">
        <v>100.36</v>
      </c>
      <c r="J342" s="5">
        <v>71.08</v>
      </c>
      <c r="K342" s="6">
        <f t="shared" si="84"/>
        <v>132.54</v>
      </c>
      <c r="L342" s="6">
        <f t="shared" si="85"/>
        <v>22.11999999999999</v>
      </c>
      <c r="M342" s="6">
        <f t="shared" si="86"/>
        <v>172.83500000000001</v>
      </c>
      <c r="N342" s="5">
        <f t="shared" si="87"/>
        <v>47.094602663150269</v>
      </c>
      <c r="O342" s="6">
        <f t="shared" si="88"/>
        <v>144.94999999999999</v>
      </c>
      <c r="P342" s="6">
        <f t="shared" si="89"/>
        <v>94.189205326300538</v>
      </c>
      <c r="Q342" s="6">
        <f t="shared" si="90"/>
        <v>-0.1389969690269397</v>
      </c>
      <c r="R342" s="9">
        <f t="shared" si="91"/>
        <v>1.3040772514693046</v>
      </c>
      <c r="S342" s="9">
        <f t="shared" si="92"/>
        <v>122.83</v>
      </c>
      <c r="T342">
        <f t="shared" si="93"/>
        <v>144.94999999999999</v>
      </c>
      <c r="U342" s="9">
        <f t="shared" si="94"/>
        <v>1.5389236961693047</v>
      </c>
      <c r="V342" s="9">
        <f t="shared" si="95"/>
        <v>0.85561821782879843</v>
      </c>
      <c r="W342" s="9">
        <f t="shared" si="96"/>
        <v>40.295000000000016</v>
      </c>
      <c r="X342">
        <f t="shared" si="97"/>
        <v>172.83500000000001</v>
      </c>
      <c r="Y342" s="9">
        <f t="shared" si="98"/>
        <v>3.6699534601920911</v>
      </c>
      <c r="Z342" s="10">
        <f t="shared" si="99"/>
        <v>0.62320462129223653</v>
      </c>
      <c r="AA342">
        <f t="shared" si="100"/>
        <v>22.11999999999999</v>
      </c>
    </row>
    <row r="343" spans="1:27">
      <c r="A343" s="1">
        <f t="shared" si="83"/>
        <v>2005008</v>
      </c>
      <c r="B343" s="1">
        <v>8</v>
      </c>
      <c r="C343" s="1">
        <v>5</v>
      </c>
      <c r="D343" s="2">
        <v>2</v>
      </c>
      <c r="E343" s="5">
        <v>76.400000000000006</v>
      </c>
      <c r="F343" s="5">
        <v>-105.98</v>
      </c>
      <c r="G343" s="5">
        <v>135.30000000000001</v>
      </c>
      <c r="H343" s="5">
        <v>85.39</v>
      </c>
      <c r="I343" s="5">
        <v>27.09</v>
      </c>
      <c r="J343" s="5">
        <v>45.78</v>
      </c>
      <c r="K343" s="6">
        <f t="shared" si="84"/>
        <v>80.89500000000001</v>
      </c>
      <c r="L343" s="6">
        <f t="shared" si="85"/>
        <v>-8.9899999999999949</v>
      </c>
      <c r="M343" s="6">
        <f t="shared" si="86"/>
        <v>-39.445</v>
      </c>
      <c r="N343" s="5">
        <f t="shared" si="87"/>
        <v>71.417607072766032</v>
      </c>
      <c r="O343" s="6">
        <f t="shared" si="88"/>
        <v>-133.07</v>
      </c>
      <c r="P343" s="6">
        <f t="shared" si="89"/>
        <v>142.83521414553206</v>
      </c>
      <c r="Q343" s="6">
        <f t="shared" si="90"/>
        <v>0.79454770738393632</v>
      </c>
      <c r="R343" s="9">
        <f t="shared" si="91"/>
        <v>0.86869334528092812</v>
      </c>
      <c r="S343" s="9">
        <f t="shared" si="92"/>
        <v>124.08</v>
      </c>
      <c r="T343">
        <f t="shared" si="93"/>
        <v>133.07</v>
      </c>
      <c r="U343" s="9">
        <f t="shared" si="94"/>
        <v>0.93163300658069881</v>
      </c>
      <c r="V343" s="9">
        <f t="shared" si="95"/>
        <v>1.6850186520165522</v>
      </c>
      <c r="W343" s="9">
        <f t="shared" si="96"/>
        <v>120.34</v>
      </c>
      <c r="X343">
        <f t="shared" si="97"/>
        <v>39.445</v>
      </c>
      <c r="Y343" s="9">
        <f t="shared" si="98"/>
        <v>0.55231478086083519</v>
      </c>
      <c r="Z343" s="10">
        <f t="shared" si="99"/>
        <v>0.62520556619403189</v>
      </c>
      <c r="AA343">
        <f t="shared" si="100"/>
        <v>8.9899999999999949</v>
      </c>
    </row>
    <row r="344" spans="1:27">
      <c r="A344" s="1">
        <f t="shared" si="83"/>
        <v>3010002</v>
      </c>
      <c r="B344" s="1">
        <v>2</v>
      </c>
      <c r="C344" s="1">
        <v>10</v>
      </c>
      <c r="D344" s="2">
        <v>3</v>
      </c>
      <c r="E344" s="5">
        <v>147.99</v>
      </c>
      <c r="F344" s="5">
        <v>-33.869999999999997</v>
      </c>
      <c r="G344" s="5">
        <v>107.53</v>
      </c>
      <c r="H344" s="5">
        <v>182.81</v>
      </c>
      <c r="I344" s="5">
        <v>153.44</v>
      </c>
      <c r="J344" s="5">
        <v>68.569999999999993</v>
      </c>
      <c r="K344" s="6">
        <f t="shared" si="84"/>
        <v>165.4</v>
      </c>
      <c r="L344" s="6">
        <f t="shared" si="85"/>
        <v>-34.819999999999993</v>
      </c>
      <c r="M344" s="6">
        <f t="shared" si="86"/>
        <v>59.784999999999997</v>
      </c>
      <c r="N344" s="5">
        <f t="shared" si="87"/>
        <v>63.76626419981023</v>
      </c>
      <c r="O344" s="6">
        <f t="shared" si="88"/>
        <v>-187.31</v>
      </c>
      <c r="P344" s="6">
        <f t="shared" si="89"/>
        <v>127.53252839962046</v>
      </c>
      <c r="Q344" s="6">
        <f t="shared" si="90"/>
        <v>0.4218289329665757</v>
      </c>
      <c r="R344" s="9">
        <f t="shared" si="91"/>
        <v>1.1956949486814521</v>
      </c>
      <c r="S344" s="9">
        <f t="shared" si="92"/>
        <v>152.49</v>
      </c>
      <c r="T344">
        <f t="shared" si="93"/>
        <v>187.31</v>
      </c>
      <c r="U344" s="9">
        <f t="shared" si="94"/>
        <v>1.4687233316120583</v>
      </c>
      <c r="V344" s="9">
        <f t="shared" si="95"/>
        <v>1.6562833235620902</v>
      </c>
      <c r="W344" s="9">
        <f t="shared" si="96"/>
        <v>105.61500000000001</v>
      </c>
      <c r="X344">
        <f t="shared" si="97"/>
        <v>59.784999999999997</v>
      </c>
      <c r="Y344" s="9">
        <f t="shared" si="98"/>
        <v>0.93756472564654203</v>
      </c>
      <c r="Z344" s="10">
        <f t="shared" si="99"/>
        <v>0.62538947864510797</v>
      </c>
      <c r="AA344">
        <f t="shared" si="100"/>
        <v>34.819999999999993</v>
      </c>
    </row>
    <row r="345" spans="1:27">
      <c r="A345" s="1">
        <f t="shared" si="83"/>
        <v>2001009</v>
      </c>
      <c r="B345" s="1">
        <v>9</v>
      </c>
      <c r="C345" s="1">
        <v>1</v>
      </c>
      <c r="D345" s="2">
        <v>2</v>
      </c>
      <c r="E345" s="5">
        <v>1572.73</v>
      </c>
      <c r="F345" s="5">
        <v>1585.78</v>
      </c>
      <c r="G345" s="5">
        <v>203.46</v>
      </c>
      <c r="H345" s="5">
        <v>1543.84</v>
      </c>
      <c r="I345" s="5">
        <v>1514.43</v>
      </c>
      <c r="J345" s="5">
        <v>196.99</v>
      </c>
      <c r="K345" s="6">
        <f t="shared" si="84"/>
        <v>1558.2849999999999</v>
      </c>
      <c r="L345" s="6">
        <f t="shared" si="85"/>
        <v>28.8900000000001</v>
      </c>
      <c r="M345" s="6">
        <f t="shared" si="86"/>
        <v>1550.105</v>
      </c>
      <c r="N345" s="5">
        <f t="shared" si="87"/>
        <v>141.59893334697122</v>
      </c>
      <c r="O345" s="6">
        <f t="shared" si="88"/>
        <v>71.349999999999909</v>
      </c>
      <c r="P345" s="6">
        <f t="shared" si="89"/>
        <v>283.19786669394244</v>
      </c>
      <c r="Q345" s="6">
        <f t="shared" si="90"/>
        <v>3.2305214098636112E-2</v>
      </c>
      <c r="R345" s="9">
        <f t="shared" si="91"/>
        <v>0.14993050793665466</v>
      </c>
      <c r="S345" s="9">
        <f t="shared" si="92"/>
        <v>42.459999999999809</v>
      </c>
      <c r="T345">
        <f t="shared" si="93"/>
        <v>71.349999999999909</v>
      </c>
      <c r="U345" s="9">
        <f t="shared" si="94"/>
        <v>0.25194398825436515</v>
      </c>
      <c r="V345" s="9">
        <f t="shared" si="95"/>
        <v>5.7768796746199537E-2</v>
      </c>
      <c r="W345" s="9">
        <f t="shared" si="96"/>
        <v>8.1799999999998363</v>
      </c>
      <c r="X345">
        <f t="shared" si="97"/>
        <v>1550.105</v>
      </c>
      <c r="Y345" s="9">
        <f t="shared" si="98"/>
        <v>10.947151672404575</v>
      </c>
      <c r="Z345" s="10">
        <f t="shared" si="99"/>
        <v>0.62645031726386724</v>
      </c>
      <c r="AA345">
        <f t="shared" si="100"/>
        <v>28.8900000000001</v>
      </c>
    </row>
    <row r="346" spans="1:27">
      <c r="A346" s="1">
        <f t="shared" si="83"/>
        <v>7001003</v>
      </c>
      <c r="B346" s="1">
        <v>3</v>
      </c>
      <c r="C346" s="1">
        <v>1</v>
      </c>
      <c r="D346" s="2">
        <v>7</v>
      </c>
      <c r="E346" s="5">
        <v>564.4</v>
      </c>
      <c r="F346" s="5">
        <v>655.15</v>
      </c>
      <c r="G346" s="5">
        <v>80.53</v>
      </c>
      <c r="H346" s="5">
        <v>573.35</v>
      </c>
      <c r="I346" s="5">
        <v>680.98</v>
      </c>
      <c r="J346" s="5">
        <v>81.97</v>
      </c>
      <c r="K346" s="6">
        <f t="shared" si="84"/>
        <v>568.875</v>
      </c>
      <c r="L346" s="6">
        <f t="shared" si="85"/>
        <v>-8.9500000000000455</v>
      </c>
      <c r="M346" s="6">
        <f t="shared" si="86"/>
        <v>668.06500000000005</v>
      </c>
      <c r="N346" s="5">
        <f t="shared" si="87"/>
        <v>57.45468170654155</v>
      </c>
      <c r="O346" s="6">
        <f t="shared" si="88"/>
        <v>-25.830000000000041</v>
      </c>
      <c r="P346" s="6">
        <f t="shared" si="89"/>
        <v>114.9093634130831</v>
      </c>
      <c r="Q346" s="6">
        <f t="shared" si="90"/>
        <v>-1.7721685294707613E-2</v>
      </c>
      <c r="R346" s="9">
        <f t="shared" si="91"/>
        <v>0.14689838581142212</v>
      </c>
      <c r="S346" s="9">
        <f t="shared" si="92"/>
        <v>16.879999999999995</v>
      </c>
      <c r="T346">
        <f t="shared" si="93"/>
        <v>25.830000000000041</v>
      </c>
      <c r="U346" s="9">
        <f t="shared" si="94"/>
        <v>0.22478585933110432</v>
      </c>
      <c r="V346" s="9">
        <f t="shared" si="95"/>
        <v>1.7264041337245228</v>
      </c>
      <c r="W346" s="9">
        <f t="shared" si="96"/>
        <v>99.190000000000055</v>
      </c>
      <c r="X346">
        <f t="shared" si="97"/>
        <v>668.06500000000005</v>
      </c>
      <c r="Y346" s="9">
        <f t="shared" si="98"/>
        <v>11.627686032832672</v>
      </c>
      <c r="Z346" s="10">
        <f t="shared" si="99"/>
        <v>0.62708213178179462</v>
      </c>
      <c r="AA346">
        <f t="shared" si="100"/>
        <v>8.9500000000000455</v>
      </c>
    </row>
    <row r="347" spans="1:27">
      <c r="A347" s="1">
        <f t="shared" si="83"/>
        <v>5008002</v>
      </c>
      <c r="B347" s="1">
        <v>2</v>
      </c>
      <c r="C347" s="1">
        <v>8</v>
      </c>
      <c r="D347" s="2">
        <v>5</v>
      </c>
      <c r="E347" s="5">
        <v>1638.51</v>
      </c>
      <c r="F347" s="5">
        <v>1840.62</v>
      </c>
      <c r="G347" s="5">
        <v>213.86</v>
      </c>
      <c r="H347" s="5">
        <v>1631.09</v>
      </c>
      <c r="I347" s="5">
        <v>1633.93</v>
      </c>
      <c r="J347" s="5">
        <v>139.04</v>
      </c>
      <c r="K347" s="6">
        <f t="shared" si="84"/>
        <v>1634.8</v>
      </c>
      <c r="L347" s="6">
        <f t="shared" si="85"/>
        <v>7.4200000000000728</v>
      </c>
      <c r="M347" s="6">
        <f t="shared" si="86"/>
        <v>1737.2750000000001</v>
      </c>
      <c r="N347" s="5">
        <f t="shared" si="87"/>
        <v>127.542366686525</v>
      </c>
      <c r="O347" s="6">
        <f t="shared" si="88"/>
        <v>206.68999999999983</v>
      </c>
      <c r="P347" s="6">
        <f t="shared" si="89"/>
        <v>255.08473337305</v>
      </c>
      <c r="Q347" s="6">
        <f t="shared" si="90"/>
        <v>0.40578914734494093</v>
      </c>
      <c r="R347" s="9">
        <f t="shared" si="91"/>
        <v>0.78119140006931076</v>
      </c>
      <c r="S347" s="9">
        <f t="shared" si="92"/>
        <v>199.26999999999975</v>
      </c>
      <c r="T347">
        <f t="shared" si="93"/>
        <v>206.68999999999983</v>
      </c>
      <c r="U347" s="9">
        <f t="shared" si="94"/>
        <v>0.81027977357517889</v>
      </c>
      <c r="V347" s="9">
        <f t="shared" si="95"/>
        <v>0.80345851078539487</v>
      </c>
      <c r="W347" s="9">
        <f t="shared" si="96"/>
        <v>102.47500000000014</v>
      </c>
      <c r="X347">
        <f t="shared" si="97"/>
        <v>1737.2750000000001</v>
      </c>
      <c r="Y347" s="9">
        <f t="shared" si="98"/>
        <v>13.621160130028739</v>
      </c>
      <c r="Z347" s="10">
        <f t="shared" si="99"/>
        <v>0.62783437306346968</v>
      </c>
      <c r="AA347">
        <f t="shared" si="100"/>
        <v>7.4200000000000728</v>
      </c>
    </row>
    <row r="348" spans="1:27">
      <c r="A348" s="1">
        <f t="shared" si="83"/>
        <v>7003002</v>
      </c>
      <c r="B348" s="1">
        <v>2</v>
      </c>
      <c r="C348" s="1">
        <v>3</v>
      </c>
      <c r="D348" s="2">
        <v>7</v>
      </c>
      <c r="E348" s="5">
        <v>27.31</v>
      </c>
      <c r="F348" s="5">
        <v>-71.87</v>
      </c>
      <c r="G348" s="5">
        <v>71.87</v>
      </c>
      <c r="H348" s="5">
        <v>69.53</v>
      </c>
      <c r="I348" s="5">
        <v>136.15</v>
      </c>
      <c r="J348" s="5">
        <v>68.19</v>
      </c>
      <c r="K348" s="6">
        <f t="shared" si="84"/>
        <v>48.42</v>
      </c>
      <c r="L348" s="6">
        <f t="shared" si="85"/>
        <v>-42.22</v>
      </c>
      <c r="M348" s="6">
        <f t="shared" si="86"/>
        <v>32.14</v>
      </c>
      <c r="N348" s="5">
        <f t="shared" si="87"/>
        <v>49.535777474467885</v>
      </c>
      <c r="O348" s="6">
        <f t="shared" si="88"/>
        <v>-208.02</v>
      </c>
      <c r="P348" s="6">
        <f t="shared" si="89"/>
        <v>99.07155494893577</v>
      </c>
      <c r="Q348" s="6">
        <f t="shared" si="90"/>
        <v>5.2512655660781615E-2</v>
      </c>
      <c r="R348" s="9">
        <f t="shared" si="91"/>
        <v>1.6735378796210267</v>
      </c>
      <c r="S348" s="9">
        <f t="shared" si="92"/>
        <v>165.8</v>
      </c>
      <c r="T348">
        <f t="shared" si="93"/>
        <v>208.02</v>
      </c>
      <c r="U348" s="9">
        <f t="shared" si="94"/>
        <v>2.0996945097633652</v>
      </c>
      <c r="V348" s="9">
        <f t="shared" si="95"/>
        <v>0.32865134716803757</v>
      </c>
      <c r="W348" s="9">
        <f t="shared" si="96"/>
        <v>16.28</v>
      </c>
      <c r="X348">
        <f t="shared" si="97"/>
        <v>32.14</v>
      </c>
      <c r="Y348" s="9">
        <f t="shared" si="98"/>
        <v>0.6488239740774403</v>
      </c>
      <c r="Z348" s="10">
        <f t="shared" si="99"/>
        <v>0.62903259057063177</v>
      </c>
      <c r="AA348">
        <f t="shared" si="100"/>
        <v>42.22</v>
      </c>
    </row>
    <row r="349" spans="1:27">
      <c r="A349" s="1">
        <f t="shared" si="83"/>
        <v>1003009</v>
      </c>
      <c r="B349" s="1">
        <v>9</v>
      </c>
      <c r="C349" s="1">
        <v>3</v>
      </c>
      <c r="D349" s="2">
        <v>1</v>
      </c>
      <c r="E349" s="5">
        <v>2156.2800000000002</v>
      </c>
      <c r="F349" s="5">
        <v>1691.98</v>
      </c>
      <c r="G349" s="5">
        <v>217.34</v>
      </c>
      <c r="H349" s="5">
        <v>2236.71</v>
      </c>
      <c r="I349" s="5">
        <v>2201.23</v>
      </c>
      <c r="J349" s="5">
        <v>150.41999999999999</v>
      </c>
      <c r="K349" s="6">
        <f t="shared" si="84"/>
        <v>2196.4949999999999</v>
      </c>
      <c r="L349" s="6">
        <f t="shared" si="85"/>
        <v>-80.429999999999836</v>
      </c>
      <c r="M349" s="6">
        <f t="shared" si="86"/>
        <v>1946.605</v>
      </c>
      <c r="N349" s="5">
        <f t="shared" si="87"/>
        <v>132.15790933576395</v>
      </c>
      <c r="O349" s="6">
        <f t="shared" si="88"/>
        <v>-509.25</v>
      </c>
      <c r="P349" s="6">
        <f t="shared" si="89"/>
        <v>264.31581867152789</v>
      </c>
      <c r="Q349" s="6">
        <f t="shared" si="90"/>
        <v>0.35226874505495431</v>
      </c>
      <c r="R349" s="9">
        <f t="shared" si="91"/>
        <v>1.6223773596120097</v>
      </c>
      <c r="S349" s="9">
        <f t="shared" si="92"/>
        <v>428.82000000000016</v>
      </c>
      <c r="T349">
        <f t="shared" si="93"/>
        <v>509.25</v>
      </c>
      <c r="U349" s="9">
        <f t="shared" si="94"/>
        <v>1.9266724275509903</v>
      </c>
      <c r="V349" s="9">
        <f t="shared" si="95"/>
        <v>1.8908440762718379</v>
      </c>
      <c r="W349" s="9">
        <f t="shared" si="96"/>
        <v>249.88999999999987</v>
      </c>
      <c r="X349">
        <f t="shared" si="97"/>
        <v>1946.605</v>
      </c>
      <c r="Y349" s="9">
        <f t="shared" si="98"/>
        <v>14.729387062672147</v>
      </c>
      <c r="Z349" s="10">
        <f t="shared" si="99"/>
        <v>0.62906915359124072</v>
      </c>
      <c r="AA349">
        <f t="shared" si="100"/>
        <v>80.429999999999836</v>
      </c>
    </row>
    <row r="350" spans="1:27">
      <c r="A350" s="1">
        <f t="shared" si="83"/>
        <v>6003005</v>
      </c>
      <c r="B350" s="1">
        <v>5</v>
      </c>
      <c r="C350" s="1">
        <v>3</v>
      </c>
      <c r="D350" s="2">
        <v>6</v>
      </c>
      <c r="E350" s="5">
        <v>2371.52</v>
      </c>
      <c r="F350" s="5">
        <v>2564.16</v>
      </c>
      <c r="G350" s="5">
        <v>196.2</v>
      </c>
      <c r="H350" s="5">
        <v>2377</v>
      </c>
      <c r="I350" s="5">
        <v>2543.64</v>
      </c>
      <c r="J350" s="5">
        <v>226.54</v>
      </c>
      <c r="K350" s="6">
        <f t="shared" si="84"/>
        <v>2374.2600000000002</v>
      </c>
      <c r="L350" s="6">
        <f t="shared" si="85"/>
        <v>-5.4800000000000182</v>
      </c>
      <c r="M350" s="6">
        <f t="shared" si="86"/>
        <v>2553.8999999999996</v>
      </c>
      <c r="N350" s="5">
        <f t="shared" si="87"/>
        <v>149.84559686557358</v>
      </c>
      <c r="O350" s="6">
        <f t="shared" si="88"/>
        <v>20.519999999999982</v>
      </c>
      <c r="P350" s="6">
        <f t="shared" si="89"/>
        <v>299.69119373114717</v>
      </c>
      <c r="Q350" s="6">
        <f t="shared" si="90"/>
        <v>-0.14280419199810473</v>
      </c>
      <c r="R350" s="9">
        <f t="shared" si="91"/>
        <v>8.6755969290591123E-2</v>
      </c>
      <c r="S350" s="9">
        <f t="shared" si="92"/>
        <v>26</v>
      </c>
      <c r="T350">
        <f t="shared" si="93"/>
        <v>20.519999999999982</v>
      </c>
      <c r="U350" s="9">
        <f t="shared" si="94"/>
        <v>6.8470480378574172E-2</v>
      </c>
      <c r="V350" s="9">
        <f t="shared" si="95"/>
        <v>1.1988340248739799</v>
      </c>
      <c r="W350" s="9">
        <f t="shared" si="96"/>
        <v>179.63999999999942</v>
      </c>
      <c r="X350">
        <f t="shared" si="97"/>
        <v>2553.8999999999996</v>
      </c>
      <c r="Y350" s="9">
        <f t="shared" si="98"/>
        <v>17.043543843941588</v>
      </c>
      <c r="Z350" s="10">
        <f t="shared" si="99"/>
        <v>0.62955857551144512</v>
      </c>
      <c r="AA350">
        <f t="shared" si="100"/>
        <v>5.4800000000000182</v>
      </c>
    </row>
    <row r="351" spans="1:27">
      <c r="A351" s="1">
        <f t="shared" si="83"/>
        <v>1011002</v>
      </c>
      <c r="B351" s="1">
        <v>2</v>
      </c>
      <c r="C351" s="1">
        <v>11</v>
      </c>
      <c r="D351" s="2">
        <v>1</v>
      </c>
      <c r="E351" s="5">
        <v>32.51</v>
      </c>
      <c r="F351" s="5">
        <v>-53.94</v>
      </c>
      <c r="G351" s="5">
        <v>124.69</v>
      </c>
      <c r="H351" s="5">
        <v>35.67</v>
      </c>
      <c r="I351" s="5">
        <v>50.6</v>
      </c>
      <c r="J351" s="5">
        <v>74.599999999999994</v>
      </c>
      <c r="K351" s="6">
        <f t="shared" si="84"/>
        <v>34.090000000000003</v>
      </c>
      <c r="L351" s="6">
        <f t="shared" si="85"/>
        <v>-3.1600000000000037</v>
      </c>
      <c r="M351" s="6">
        <f t="shared" si="86"/>
        <v>-1.6699999999999982</v>
      </c>
      <c r="N351" s="5">
        <f t="shared" si="87"/>
        <v>72.651146068042166</v>
      </c>
      <c r="O351" s="6">
        <f t="shared" si="88"/>
        <v>-104.53999999999999</v>
      </c>
      <c r="P351" s="6">
        <f t="shared" si="89"/>
        <v>145.30229213608433</v>
      </c>
      <c r="Q351" s="6">
        <f t="shared" si="90"/>
        <v>0.47281539429141606</v>
      </c>
      <c r="R351" s="9">
        <f t="shared" si="91"/>
        <v>0.69771783025316303</v>
      </c>
      <c r="S351" s="9">
        <f t="shared" si="92"/>
        <v>101.38</v>
      </c>
      <c r="T351">
        <f t="shared" si="93"/>
        <v>104.53999999999999</v>
      </c>
      <c r="U351" s="9">
        <f t="shared" si="94"/>
        <v>0.71946559454197734</v>
      </c>
      <c r="V351" s="9">
        <f t="shared" si="95"/>
        <v>0.49221522213164559</v>
      </c>
      <c r="W351" s="9">
        <f t="shared" si="96"/>
        <v>35.760000000000005</v>
      </c>
      <c r="X351">
        <f t="shared" si="97"/>
        <v>1.6699999999999982</v>
      </c>
      <c r="Y351" s="9">
        <f t="shared" si="98"/>
        <v>2.2986560988810044E-2</v>
      </c>
      <c r="Z351" s="10">
        <f t="shared" si="99"/>
        <v>0.6315457228103124</v>
      </c>
      <c r="AA351">
        <f t="shared" si="100"/>
        <v>3.1600000000000037</v>
      </c>
    </row>
    <row r="352" spans="1:27">
      <c r="A352" s="1">
        <f t="shared" si="83"/>
        <v>5001007</v>
      </c>
      <c r="B352" s="1">
        <v>7</v>
      </c>
      <c r="C352" s="1">
        <v>1</v>
      </c>
      <c r="D352" s="2">
        <v>5</v>
      </c>
      <c r="E352" s="5">
        <v>504.14</v>
      </c>
      <c r="F352" s="5">
        <v>406.15</v>
      </c>
      <c r="G352" s="5">
        <v>76</v>
      </c>
      <c r="H352" s="5">
        <v>574.54</v>
      </c>
      <c r="I352" s="5">
        <v>513.66999999999996</v>
      </c>
      <c r="J352" s="5">
        <v>63.09</v>
      </c>
      <c r="K352" s="6">
        <f t="shared" si="84"/>
        <v>539.33999999999992</v>
      </c>
      <c r="L352" s="6">
        <f t="shared" si="85"/>
        <v>-70.399999999999977</v>
      </c>
      <c r="M352" s="6">
        <f t="shared" si="86"/>
        <v>459.90999999999997</v>
      </c>
      <c r="N352" s="5">
        <f t="shared" si="87"/>
        <v>49.387113956982752</v>
      </c>
      <c r="O352" s="6">
        <f t="shared" si="88"/>
        <v>-107.51999999999998</v>
      </c>
      <c r="P352" s="6">
        <f t="shared" si="89"/>
        <v>98.774227913965504</v>
      </c>
      <c r="Q352" s="6">
        <f t="shared" si="90"/>
        <v>0.1840495933104313</v>
      </c>
      <c r="R352" s="9">
        <f t="shared" si="91"/>
        <v>0.37580653156137378</v>
      </c>
      <c r="S352" s="9">
        <f t="shared" si="92"/>
        <v>37.120000000000005</v>
      </c>
      <c r="T352">
        <f t="shared" si="93"/>
        <v>107.51999999999998</v>
      </c>
      <c r="U352" s="9">
        <f t="shared" si="94"/>
        <v>1.0885430569363927</v>
      </c>
      <c r="V352" s="9">
        <f t="shared" si="95"/>
        <v>1.6083142673448221</v>
      </c>
      <c r="W352" s="9">
        <f t="shared" si="96"/>
        <v>79.42999999999995</v>
      </c>
      <c r="X352">
        <f t="shared" si="97"/>
        <v>459.90999999999997</v>
      </c>
      <c r="Y352" s="9">
        <f t="shared" si="98"/>
        <v>9.3123481643529846</v>
      </c>
      <c r="Z352" s="10">
        <f t="shared" si="99"/>
        <v>0.6324049335670936</v>
      </c>
      <c r="AA352">
        <f t="shared" si="100"/>
        <v>70.399999999999977</v>
      </c>
    </row>
    <row r="353" spans="1:27">
      <c r="A353" s="1">
        <f t="shared" si="83"/>
        <v>5006005</v>
      </c>
      <c r="B353" s="1">
        <v>5</v>
      </c>
      <c r="C353" s="1">
        <v>6</v>
      </c>
      <c r="D353" s="2">
        <v>5</v>
      </c>
      <c r="E353" s="5">
        <v>119.08</v>
      </c>
      <c r="F353" s="5">
        <v>120.6</v>
      </c>
      <c r="G353" s="5">
        <v>64.03</v>
      </c>
      <c r="H353" s="5">
        <v>164.08</v>
      </c>
      <c r="I353" s="5">
        <v>53.42</v>
      </c>
      <c r="J353" s="5">
        <v>95.54</v>
      </c>
      <c r="K353" s="6">
        <f t="shared" si="84"/>
        <v>141.58000000000001</v>
      </c>
      <c r="L353" s="6">
        <f t="shared" si="85"/>
        <v>-45.000000000000014</v>
      </c>
      <c r="M353" s="6">
        <f t="shared" si="86"/>
        <v>87.009999999999991</v>
      </c>
      <c r="N353" s="5">
        <f t="shared" si="87"/>
        <v>57.505939910586633</v>
      </c>
      <c r="O353" s="6">
        <f t="shared" si="88"/>
        <v>67.179999999999993</v>
      </c>
      <c r="P353" s="6">
        <f t="shared" si="89"/>
        <v>115.01187982117327</v>
      </c>
      <c r="Q353" s="6">
        <f t="shared" si="90"/>
        <v>-0.38011433176472231</v>
      </c>
      <c r="R353" s="9">
        <f t="shared" si="91"/>
        <v>0.9753775016495998</v>
      </c>
      <c r="S353" s="9">
        <f t="shared" si="92"/>
        <v>112.18</v>
      </c>
      <c r="T353">
        <f t="shared" si="93"/>
        <v>67.179999999999993</v>
      </c>
      <c r="U353" s="9">
        <f t="shared" si="94"/>
        <v>0.58411357248012219</v>
      </c>
      <c r="V353" s="9">
        <f t="shared" si="95"/>
        <v>0.94894544954570659</v>
      </c>
      <c r="W353" s="9">
        <f t="shared" si="96"/>
        <v>54.570000000000022</v>
      </c>
      <c r="X353">
        <f t="shared" si="97"/>
        <v>87.009999999999991</v>
      </c>
      <c r="Y353" s="9">
        <f t="shared" si="98"/>
        <v>1.5130610878682773</v>
      </c>
      <c r="Z353" s="10">
        <f t="shared" si="99"/>
        <v>0.63339561097311059</v>
      </c>
      <c r="AA353">
        <f t="shared" si="100"/>
        <v>45.000000000000014</v>
      </c>
    </row>
    <row r="354" spans="1:27">
      <c r="A354" s="1">
        <f t="shared" si="83"/>
        <v>5007004</v>
      </c>
      <c r="B354" s="1">
        <v>4</v>
      </c>
      <c r="C354" s="1">
        <v>7</v>
      </c>
      <c r="D354" s="2">
        <v>5</v>
      </c>
      <c r="E354" s="5">
        <v>361.45</v>
      </c>
      <c r="F354" s="5">
        <v>481.37</v>
      </c>
      <c r="G354" s="5">
        <v>69.72</v>
      </c>
      <c r="H354" s="5">
        <v>297.35000000000002</v>
      </c>
      <c r="I354" s="5">
        <v>233.22</v>
      </c>
      <c r="J354" s="5">
        <v>89.4</v>
      </c>
      <c r="K354" s="6">
        <f t="shared" si="84"/>
        <v>329.4</v>
      </c>
      <c r="L354" s="6">
        <f t="shared" si="85"/>
        <v>64.099999999999966</v>
      </c>
      <c r="M354" s="6">
        <f t="shared" si="86"/>
        <v>357.29500000000002</v>
      </c>
      <c r="N354" s="5">
        <f t="shared" si="87"/>
        <v>56.686061778888821</v>
      </c>
      <c r="O354" s="6">
        <f t="shared" si="88"/>
        <v>248.15</v>
      </c>
      <c r="P354" s="6">
        <f t="shared" si="89"/>
        <v>113.37212355777764</v>
      </c>
      <c r="Q354" s="6">
        <f t="shared" si="90"/>
        <v>-0.24363366667189498</v>
      </c>
      <c r="R354" s="9">
        <f t="shared" si="91"/>
        <v>1.6234149473808079</v>
      </c>
      <c r="S354" s="9">
        <f t="shared" si="92"/>
        <v>184.05000000000004</v>
      </c>
      <c r="T354">
        <f t="shared" si="93"/>
        <v>248.15</v>
      </c>
      <c r="U354" s="9">
        <f t="shared" si="94"/>
        <v>2.1888096668978396</v>
      </c>
      <c r="V354" s="9">
        <f t="shared" si="95"/>
        <v>0.49209627772005093</v>
      </c>
      <c r="W354" s="9">
        <f t="shared" si="96"/>
        <v>27.895000000000039</v>
      </c>
      <c r="X354">
        <f t="shared" si="97"/>
        <v>357.29500000000002</v>
      </c>
      <c r="Y354" s="9">
        <f t="shared" si="98"/>
        <v>6.3030485588092979</v>
      </c>
      <c r="Z354" s="10">
        <f t="shared" si="99"/>
        <v>0.63346191677163988</v>
      </c>
      <c r="AA354">
        <f t="shared" si="100"/>
        <v>64.099999999999966</v>
      </c>
    </row>
    <row r="355" spans="1:27">
      <c r="A355" s="1">
        <f t="shared" si="83"/>
        <v>2002009</v>
      </c>
      <c r="B355" s="1">
        <v>9</v>
      </c>
      <c r="C355" s="1">
        <v>2</v>
      </c>
      <c r="D355" s="2">
        <v>2</v>
      </c>
      <c r="E355" s="5">
        <v>299.12</v>
      </c>
      <c r="F355" s="5">
        <v>196.35</v>
      </c>
      <c r="G355" s="5">
        <v>121.63</v>
      </c>
      <c r="H355" s="5">
        <v>314.14999999999998</v>
      </c>
      <c r="I355" s="5">
        <v>129.94999999999999</v>
      </c>
      <c r="J355" s="5">
        <v>110.46</v>
      </c>
      <c r="K355" s="6">
        <f t="shared" si="84"/>
        <v>306.63499999999999</v>
      </c>
      <c r="L355" s="6">
        <f t="shared" si="85"/>
        <v>-15.029999999999973</v>
      </c>
      <c r="M355" s="6">
        <f t="shared" si="86"/>
        <v>163.14999999999998</v>
      </c>
      <c r="N355" s="5">
        <f t="shared" si="87"/>
        <v>82.151184562366467</v>
      </c>
      <c r="O355" s="6">
        <f t="shared" si="88"/>
        <v>66.400000000000006</v>
      </c>
      <c r="P355" s="6">
        <f t="shared" si="89"/>
        <v>164.30236912473293</v>
      </c>
      <c r="Q355" s="6">
        <f t="shared" si="90"/>
        <v>9.603332154299557E-2</v>
      </c>
      <c r="R355" s="9">
        <f t="shared" si="91"/>
        <v>0.49561062590753641</v>
      </c>
      <c r="S355" s="9">
        <f t="shared" si="92"/>
        <v>81.429999999999978</v>
      </c>
      <c r="T355">
        <f t="shared" si="93"/>
        <v>66.400000000000006</v>
      </c>
      <c r="U355" s="9">
        <f t="shared" si="94"/>
        <v>0.40413294314454662</v>
      </c>
      <c r="V355" s="9">
        <f t="shared" si="95"/>
        <v>1.7465968478040745</v>
      </c>
      <c r="W355" s="9">
        <f t="shared" si="96"/>
        <v>143.48500000000001</v>
      </c>
      <c r="X355">
        <f t="shared" si="97"/>
        <v>163.14999999999998</v>
      </c>
      <c r="Y355" s="9">
        <f t="shared" si="98"/>
        <v>1.9859725805431556</v>
      </c>
      <c r="Z355" s="10">
        <f t="shared" si="99"/>
        <v>0.63380596399844646</v>
      </c>
      <c r="AA355">
        <f t="shared" si="100"/>
        <v>15.029999999999973</v>
      </c>
    </row>
    <row r="356" spans="1:27">
      <c r="A356" s="1">
        <f t="shared" si="83"/>
        <v>4001008</v>
      </c>
      <c r="B356" s="1">
        <v>8</v>
      </c>
      <c r="C356" s="1">
        <v>1</v>
      </c>
      <c r="D356" s="2">
        <v>4</v>
      </c>
      <c r="E356" s="5">
        <v>91.55</v>
      </c>
      <c r="F356" s="5">
        <v>42.2</v>
      </c>
      <c r="G356" s="5">
        <v>88.08</v>
      </c>
      <c r="H356" s="5">
        <v>71.19</v>
      </c>
      <c r="I356" s="5">
        <v>152.91999999999999</v>
      </c>
      <c r="J356" s="5">
        <v>75.03</v>
      </c>
      <c r="K356" s="6">
        <f t="shared" si="84"/>
        <v>81.37</v>
      </c>
      <c r="L356" s="6">
        <f t="shared" si="85"/>
        <v>20.36</v>
      </c>
      <c r="M356" s="6">
        <f t="shared" si="86"/>
        <v>97.56</v>
      </c>
      <c r="N356" s="5">
        <f t="shared" si="87"/>
        <v>57.852370954006716</v>
      </c>
      <c r="O356" s="6">
        <f t="shared" si="88"/>
        <v>-110.71999999999998</v>
      </c>
      <c r="P356" s="6">
        <f t="shared" si="89"/>
        <v>115.70474190801343</v>
      </c>
      <c r="Q356" s="6">
        <f t="shared" si="90"/>
        <v>0.15899694637285391</v>
      </c>
      <c r="R356" s="9">
        <f t="shared" si="91"/>
        <v>1.1328835606773149</v>
      </c>
      <c r="S356" s="9">
        <f t="shared" si="92"/>
        <v>131.07999999999998</v>
      </c>
      <c r="T356">
        <f t="shared" si="93"/>
        <v>110.71999999999998</v>
      </c>
      <c r="U356" s="9">
        <f t="shared" si="94"/>
        <v>0.95691843025779899</v>
      </c>
      <c r="V356" s="9">
        <f t="shared" si="95"/>
        <v>0.27985024179685269</v>
      </c>
      <c r="W356" s="9">
        <f t="shared" si="96"/>
        <v>16.189999999999998</v>
      </c>
      <c r="X356">
        <f t="shared" si="97"/>
        <v>97.56</v>
      </c>
      <c r="Y356" s="9">
        <f t="shared" si="98"/>
        <v>1.6863613088141418</v>
      </c>
      <c r="Z356" s="10">
        <f t="shared" si="99"/>
        <v>0.63438947027831405</v>
      </c>
      <c r="AA356">
        <f t="shared" si="100"/>
        <v>20.36</v>
      </c>
    </row>
    <row r="357" spans="1:27">
      <c r="A357" s="1">
        <f t="shared" si="83"/>
        <v>7002003</v>
      </c>
      <c r="B357" s="1">
        <v>3</v>
      </c>
      <c r="C357" s="1">
        <v>2</v>
      </c>
      <c r="D357" s="2">
        <v>7</v>
      </c>
      <c r="E357" s="5">
        <v>203.97</v>
      </c>
      <c r="F357" s="5">
        <v>196.82</v>
      </c>
      <c r="G357" s="5">
        <v>91.9</v>
      </c>
      <c r="H357" s="5">
        <v>225.98</v>
      </c>
      <c r="I357" s="5">
        <v>258.97000000000003</v>
      </c>
      <c r="J357" s="5">
        <v>69.95</v>
      </c>
      <c r="K357" s="6">
        <f t="shared" si="84"/>
        <v>214.97499999999999</v>
      </c>
      <c r="L357" s="6">
        <f t="shared" si="85"/>
        <v>-22.009999999999991</v>
      </c>
      <c r="M357" s="6">
        <f t="shared" si="86"/>
        <v>227.89500000000001</v>
      </c>
      <c r="N357" s="5">
        <f t="shared" si="87"/>
        <v>57.746455518932073</v>
      </c>
      <c r="O357" s="6">
        <f t="shared" si="88"/>
        <v>-62.150000000000034</v>
      </c>
      <c r="P357" s="6">
        <f t="shared" si="89"/>
        <v>115.49291103786415</v>
      </c>
      <c r="Q357" s="6">
        <f t="shared" si="90"/>
        <v>0.2663401084633053</v>
      </c>
      <c r="R357" s="9">
        <f t="shared" si="91"/>
        <v>0.34755379909716028</v>
      </c>
      <c r="S357" s="9">
        <f t="shared" si="92"/>
        <v>40.140000000000043</v>
      </c>
      <c r="T357">
        <f t="shared" si="93"/>
        <v>62.150000000000034</v>
      </c>
      <c r="U357" s="9">
        <f t="shared" si="94"/>
        <v>0.53812826641476086</v>
      </c>
      <c r="V357" s="9">
        <f t="shared" si="95"/>
        <v>0.22373667585128609</v>
      </c>
      <c r="W357" s="9">
        <f t="shared" si="96"/>
        <v>12.920000000000016</v>
      </c>
      <c r="X357">
        <f t="shared" si="97"/>
        <v>227.89500000000001</v>
      </c>
      <c r="Y357" s="9">
        <f t="shared" si="98"/>
        <v>3.9464759863102774</v>
      </c>
      <c r="Z357" s="10">
        <f t="shared" si="99"/>
        <v>0.63443045324133052</v>
      </c>
      <c r="AA357">
        <f t="shared" si="100"/>
        <v>22.009999999999991</v>
      </c>
    </row>
    <row r="358" spans="1:27">
      <c r="A358" s="1">
        <f t="shared" si="83"/>
        <v>1006008</v>
      </c>
      <c r="B358" s="1">
        <v>8</v>
      </c>
      <c r="C358" s="1">
        <v>6</v>
      </c>
      <c r="D358" s="2">
        <v>1</v>
      </c>
      <c r="E358" s="5">
        <v>51</v>
      </c>
      <c r="F358" s="5">
        <v>34.25</v>
      </c>
      <c r="G358" s="5">
        <v>101.86</v>
      </c>
      <c r="H358" s="5">
        <v>32.630000000000003</v>
      </c>
      <c r="I358" s="5">
        <v>-40.83</v>
      </c>
      <c r="J358" s="5">
        <v>99.12</v>
      </c>
      <c r="K358" s="6">
        <f t="shared" si="84"/>
        <v>41.814999999999998</v>
      </c>
      <c r="L358" s="6">
        <f t="shared" si="85"/>
        <v>18.369999999999997</v>
      </c>
      <c r="M358" s="6">
        <f t="shared" si="86"/>
        <v>-3.2899999999999991</v>
      </c>
      <c r="N358" s="5">
        <f t="shared" si="87"/>
        <v>71.06376362113113</v>
      </c>
      <c r="O358" s="6">
        <f t="shared" si="88"/>
        <v>75.08</v>
      </c>
      <c r="P358" s="6">
        <f t="shared" si="89"/>
        <v>142.12752724226226</v>
      </c>
      <c r="Q358" s="6">
        <f t="shared" si="90"/>
        <v>2.7261327764816976E-2</v>
      </c>
      <c r="R358" s="9">
        <f t="shared" si="91"/>
        <v>0.39900785653813181</v>
      </c>
      <c r="S358" s="9">
        <f t="shared" si="92"/>
        <v>56.71</v>
      </c>
      <c r="T358">
        <f t="shared" si="93"/>
        <v>75.08</v>
      </c>
      <c r="U358" s="9">
        <f t="shared" si="94"/>
        <v>0.52825797688031984</v>
      </c>
      <c r="V358" s="9">
        <f t="shared" si="95"/>
        <v>0.63471166881158292</v>
      </c>
      <c r="W358" s="9">
        <f t="shared" si="96"/>
        <v>45.104999999999997</v>
      </c>
      <c r="X358">
        <f t="shared" si="97"/>
        <v>3.2899999999999991</v>
      </c>
      <c r="Y358" s="9">
        <f t="shared" si="98"/>
        <v>4.6296450291322636E-2</v>
      </c>
      <c r="Z358" s="10">
        <f t="shared" si="99"/>
        <v>0.63516926877801638</v>
      </c>
      <c r="AA358">
        <f t="shared" si="100"/>
        <v>18.369999999999997</v>
      </c>
    </row>
    <row r="359" spans="1:27">
      <c r="A359" s="1">
        <f t="shared" si="83"/>
        <v>7004001</v>
      </c>
      <c r="B359" s="1">
        <v>1</v>
      </c>
      <c r="C359" s="1">
        <v>4</v>
      </c>
      <c r="D359" s="2">
        <v>7</v>
      </c>
      <c r="E359" s="5">
        <v>198.04</v>
      </c>
      <c r="F359" s="5">
        <v>137.72</v>
      </c>
      <c r="G359" s="5">
        <v>75.2</v>
      </c>
      <c r="H359" s="5">
        <v>218</v>
      </c>
      <c r="I359" s="5">
        <v>110.08</v>
      </c>
      <c r="J359" s="5">
        <v>70.180000000000007</v>
      </c>
      <c r="K359" s="6">
        <f t="shared" si="84"/>
        <v>208.01999999999998</v>
      </c>
      <c r="L359" s="6">
        <f t="shared" si="85"/>
        <v>-19.960000000000008</v>
      </c>
      <c r="M359" s="6">
        <f t="shared" si="86"/>
        <v>123.9</v>
      </c>
      <c r="N359" s="5">
        <f t="shared" si="87"/>
        <v>51.430225548795725</v>
      </c>
      <c r="O359" s="6">
        <f t="shared" si="88"/>
        <v>27.64</v>
      </c>
      <c r="P359" s="6">
        <f t="shared" si="89"/>
        <v>102.86045109759145</v>
      </c>
      <c r="Q359" s="6">
        <f t="shared" si="90"/>
        <v>6.8978148426499866E-2</v>
      </c>
      <c r="R359" s="9">
        <f t="shared" si="91"/>
        <v>0.46276289372713625</v>
      </c>
      <c r="S359" s="9">
        <f t="shared" si="92"/>
        <v>47.600000000000009</v>
      </c>
      <c r="T359">
        <f t="shared" si="93"/>
        <v>27.64</v>
      </c>
      <c r="U359" s="9">
        <f t="shared" si="94"/>
        <v>0.26871357946676561</v>
      </c>
      <c r="V359" s="9">
        <f t="shared" si="95"/>
        <v>1.6356140596775917</v>
      </c>
      <c r="W359" s="9">
        <f t="shared" si="96"/>
        <v>84.119999999999976</v>
      </c>
      <c r="X359">
        <f t="shared" si="97"/>
        <v>123.9</v>
      </c>
      <c r="Y359" s="9">
        <f t="shared" si="98"/>
        <v>2.4090891820500913</v>
      </c>
      <c r="Z359" s="10">
        <f t="shared" si="99"/>
        <v>0.63557060976731772</v>
      </c>
      <c r="AA359">
        <f t="shared" si="100"/>
        <v>19.960000000000008</v>
      </c>
    </row>
    <row r="360" spans="1:27">
      <c r="A360" s="1">
        <f t="shared" si="83"/>
        <v>4009003</v>
      </c>
      <c r="B360" s="1">
        <v>3</v>
      </c>
      <c r="C360" s="1">
        <v>9</v>
      </c>
      <c r="D360" s="2">
        <v>4</v>
      </c>
      <c r="E360" s="5">
        <v>110.32</v>
      </c>
      <c r="F360" s="5">
        <v>82.6</v>
      </c>
      <c r="G360" s="5">
        <v>64.7</v>
      </c>
      <c r="H360" s="5">
        <v>114.73</v>
      </c>
      <c r="I360" s="5">
        <v>74.180000000000007</v>
      </c>
      <c r="J360" s="5">
        <v>76.13</v>
      </c>
      <c r="K360" s="6">
        <f t="shared" si="84"/>
        <v>112.52500000000001</v>
      </c>
      <c r="L360" s="6">
        <f t="shared" si="85"/>
        <v>-4.4100000000000108</v>
      </c>
      <c r="M360" s="6">
        <f t="shared" si="86"/>
        <v>78.39</v>
      </c>
      <c r="N360" s="5">
        <f t="shared" si="87"/>
        <v>49.954646680764341</v>
      </c>
      <c r="O360" s="6">
        <f t="shared" si="88"/>
        <v>8.4199999999999875</v>
      </c>
      <c r="P360" s="6">
        <f t="shared" si="89"/>
        <v>99.909293361528682</v>
      </c>
      <c r="Q360" s="6">
        <f t="shared" si="90"/>
        <v>-0.16126110637680402</v>
      </c>
      <c r="R360" s="9">
        <f t="shared" si="91"/>
        <v>0.12841648227431413</v>
      </c>
      <c r="S360" s="9">
        <f t="shared" si="92"/>
        <v>12.829999999999998</v>
      </c>
      <c r="T360">
        <f t="shared" si="93"/>
        <v>8.4199999999999875</v>
      </c>
      <c r="U360" s="9">
        <f t="shared" si="94"/>
        <v>8.4276444329674474E-2</v>
      </c>
      <c r="V360" s="9">
        <f t="shared" si="95"/>
        <v>0.68331981643549711</v>
      </c>
      <c r="W360" s="9">
        <f t="shared" si="96"/>
        <v>34.135000000000005</v>
      </c>
      <c r="X360">
        <f t="shared" si="97"/>
        <v>78.39</v>
      </c>
      <c r="Y360" s="9">
        <f t="shared" si="98"/>
        <v>1.5692233897869814</v>
      </c>
      <c r="Z360" s="10">
        <f t="shared" si="99"/>
        <v>0.63614463764147222</v>
      </c>
      <c r="AA360">
        <f t="shared" si="100"/>
        <v>4.4100000000000108</v>
      </c>
    </row>
    <row r="361" spans="1:27">
      <c r="A361" s="1">
        <f t="shared" si="83"/>
        <v>6005004</v>
      </c>
      <c r="B361" s="1">
        <v>4</v>
      </c>
      <c r="C361" s="1">
        <v>5</v>
      </c>
      <c r="D361" s="2">
        <v>6</v>
      </c>
      <c r="E361" s="5">
        <v>99.6</v>
      </c>
      <c r="F361" s="5">
        <v>141.25</v>
      </c>
      <c r="G361" s="5">
        <v>62.54</v>
      </c>
      <c r="H361" s="5">
        <v>157.66999999999999</v>
      </c>
      <c r="I361" s="5">
        <v>72.83</v>
      </c>
      <c r="J361" s="5">
        <v>86.7</v>
      </c>
      <c r="K361" s="6">
        <f t="shared" si="84"/>
        <v>128.63499999999999</v>
      </c>
      <c r="L361" s="6">
        <f t="shared" si="85"/>
        <v>-58.069999999999993</v>
      </c>
      <c r="M361" s="6">
        <f t="shared" si="86"/>
        <v>107.03999999999999</v>
      </c>
      <c r="N361" s="5">
        <f t="shared" si="87"/>
        <v>53.451243203502763</v>
      </c>
      <c r="O361" s="6">
        <f t="shared" si="88"/>
        <v>68.42</v>
      </c>
      <c r="P361" s="6">
        <f t="shared" si="89"/>
        <v>106.90248640700553</v>
      </c>
      <c r="Q361" s="6">
        <f t="shared" si="90"/>
        <v>-0.31550522615155557</v>
      </c>
      <c r="R361" s="9">
        <f t="shared" si="91"/>
        <v>1.1832278579416733</v>
      </c>
      <c r="S361" s="9">
        <f t="shared" si="92"/>
        <v>126.49</v>
      </c>
      <c r="T361">
        <f t="shared" si="93"/>
        <v>68.42</v>
      </c>
      <c r="U361" s="9">
        <f t="shared" si="94"/>
        <v>0.64002253174455914</v>
      </c>
      <c r="V361" s="9">
        <f t="shared" si="95"/>
        <v>0.40401305387383091</v>
      </c>
      <c r="W361" s="9">
        <f t="shared" si="96"/>
        <v>21.594999999999999</v>
      </c>
      <c r="X361">
        <f t="shared" si="97"/>
        <v>107.03999999999999</v>
      </c>
      <c r="Y361" s="9">
        <f t="shared" si="98"/>
        <v>2.0025726921349785</v>
      </c>
      <c r="Z361" s="10">
        <f t="shared" si="99"/>
        <v>0.63694426757762723</v>
      </c>
      <c r="AA361">
        <f t="shared" si="100"/>
        <v>58.069999999999993</v>
      </c>
    </row>
    <row r="362" spans="1:27">
      <c r="A362" s="1">
        <f t="shared" si="83"/>
        <v>6006003</v>
      </c>
      <c r="B362" s="1">
        <v>3</v>
      </c>
      <c r="C362" s="1">
        <v>6</v>
      </c>
      <c r="D362" s="2">
        <v>6</v>
      </c>
      <c r="E362" s="5">
        <v>183.54</v>
      </c>
      <c r="F362" s="5">
        <v>82.78</v>
      </c>
      <c r="G362" s="5">
        <v>57.34</v>
      </c>
      <c r="H362" s="5">
        <v>227.59</v>
      </c>
      <c r="I362" s="5">
        <v>173.24</v>
      </c>
      <c r="J362" s="5">
        <v>76.900000000000006</v>
      </c>
      <c r="K362" s="6">
        <f t="shared" si="84"/>
        <v>205.565</v>
      </c>
      <c r="L362" s="6">
        <f t="shared" si="85"/>
        <v>-44.050000000000011</v>
      </c>
      <c r="M362" s="6">
        <f t="shared" si="86"/>
        <v>128.01</v>
      </c>
      <c r="N362" s="5">
        <f t="shared" si="87"/>
        <v>47.962187189493349</v>
      </c>
      <c r="O362" s="6">
        <f t="shared" si="88"/>
        <v>-90.460000000000008</v>
      </c>
      <c r="P362" s="6">
        <f t="shared" si="89"/>
        <v>95.924374378986698</v>
      </c>
      <c r="Q362" s="6">
        <f t="shared" si="90"/>
        <v>-0.28535983363382106</v>
      </c>
      <c r="R362" s="9">
        <f t="shared" si="91"/>
        <v>0.48381863630029182</v>
      </c>
      <c r="S362" s="9">
        <f t="shared" si="92"/>
        <v>46.41</v>
      </c>
      <c r="T362">
        <f t="shared" si="93"/>
        <v>90.460000000000008</v>
      </c>
      <c r="U362" s="9">
        <f t="shared" si="94"/>
        <v>0.94303455806344338</v>
      </c>
      <c r="V362" s="9">
        <f t="shared" si="95"/>
        <v>1.6170029880745158</v>
      </c>
      <c r="W362" s="9">
        <f t="shared" si="96"/>
        <v>77.555000000000007</v>
      </c>
      <c r="X362">
        <f t="shared" si="97"/>
        <v>128.01</v>
      </c>
      <c r="Y362" s="9">
        <f t="shared" si="98"/>
        <v>2.6689775321180935</v>
      </c>
      <c r="Z362" s="10">
        <f t="shared" si="99"/>
        <v>0.6391478702147102</v>
      </c>
      <c r="AA362">
        <f t="shared" si="100"/>
        <v>44.050000000000011</v>
      </c>
    </row>
    <row r="363" spans="1:27">
      <c r="A363" s="1">
        <f t="shared" si="83"/>
        <v>5002007</v>
      </c>
      <c r="B363" s="1">
        <v>7</v>
      </c>
      <c r="C363" s="1">
        <v>2</v>
      </c>
      <c r="D363" s="2">
        <v>5</v>
      </c>
      <c r="E363" s="5">
        <v>327.45999999999998</v>
      </c>
      <c r="F363" s="5">
        <v>266.36</v>
      </c>
      <c r="G363" s="5">
        <v>69.38</v>
      </c>
      <c r="H363" s="5">
        <v>413.4</v>
      </c>
      <c r="I363" s="5">
        <v>284.33999999999997</v>
      </c>
      <c r="J363" s="5">
        <v>84.33</v>
      </c>
      <c r="K363" s="6">
        <f t="shared" si="84"/>
        <v>370.42999999999995</v>
      </c>
      <c r="L363" s="6">
        <f t="shared" si="85"/>
        <v>-85.94</v>
      </c>
      <c r="M363" s="6">
        <f t="shared" si="86"/>
        <v>275.35000000000002</v>
      </c>
      <c r="N363" s="5">
        <f t="shared" si="87"/>
        <v>54.601129338137319</v>
      </c>
      <c r="O363" s="6">
        <f t="shared" si="88"/>
        <v>-17.979999999999961</v>
      </c>
      <c r="P363" s="6">
        <f t="shared" si="89"/>
        <v>109.20225867627464</v>
      </c>
      <c r="Q363" s="6">
        <f t="shared" si="90"/>
        <v>-0.19269927154608832</v>
      </c>
      <c r="R363" s="9">
        <f t="shared" si="91"/>
        <v>0.62233145013478619</v>
      </c>
      <c r="S363" s="9">
        <f t="shared" si="92"/>
        <v>67.960000000000036</v>
      </c>
      <c r="T363">
        <f t="shared" si="93"/>
        <v>17.979999999999961</v>
      </c>
      <c r="U363" s="9">
        <f t="shared" si="94"/>
        <v>0.16464860908510046</v>
      </c>
      <c r="V363" s="9">
        <f t="shared" si="95"/>
        <v>1.7413559234495408</v>
      </c>
      <c r="W363" s="9">
        <f t="shared" si="96"/>
        <v>95.079999999999927</v>
      </c>
      <c r="X363">
        <f t="shared" si="97"/>
        <v>275.35000000000002</v>
      </c>
      <c r="Y363" s="9">
        <f t="shared" si="98"/>
        <v>5.042935985715518</v>
      </c>
      <c r="Z363" s="10">
        <f t="shared" si="99"/>
        <v>0.63969211344208399</v>
      </c>
      <c r="AA363">
        <f t="shared" si="100"/>
        <v>85.94</v>
      </c>
    </row>
    <row r="364" spans="1:27">
      <c r="A364" s="1">
        <f t="shared" si="83"/>
        <v>4005007</v>
      </c>
      <c r="B364" s="1">
        <v>7</v>
      </c>
      <c r="C364" s="1">
        <v>5</v>
      </c>
      <c r="D364" s="2">
        <v>4</v>
      </c>
      <c r="E364" s="5">
        <v>47.66</v>
      </c>
      <c r="F364" s="5">
        <v>97.62</v>
      </c>
      <c r="G364" s="5">
        <v>88.64</v>
      </c>
      <c r="H364" s="5">
        <v>56.24</v>
      </c>
      <c r="I364" s="5">
        <v>-11.63</v>
      </c>
      <c r="J364" s="5">
        <v>58.02</v>
      </c>
      <c r="K364" s="6">
        <f t="shared" si="84"/>
        <v>51.95</v>
      </c>
      <c r="L364" s="6">
        <f t="shared" si="85"/>
        <v>-8.5800000000000054</v>
      </c>
      <c r="M364" s="6">
        <f t="shared" si="86"/>
        <v>42.995000000000005</v>
      </c>
      <c r="N364" s="5">
        <f t="shared" si="87"/>
        <v>52.970203888601375</v>
      </c>
      <c r="O364" s="6">
        <f t="shared" si="88"/>
        <v>109.25</v>
      </c>
      <c r="P364" s="6">
        <f t="shared" si="89"/>
        <v>105.94040777720275</v>
      </c>
      <c r="Q364" s="6">
        <f t="shared" si="90"/>
        <v>0.40012306464101238</v>
      </c>
      <c r="R364" s="9">
        <f t="shared" si="91"/>
        <v>1.1122290585080774</v>
      </c>
      <c r="S364" s="9">
        <f t="shared" si="92"/>
        <v>117.83000000000001</v>
      </c>
      <c r="T364">
        <f t="shared" si="93"/>
        <v>109.25</v>
      </c>
      <c r="U364" s="9">
        <f t="shared" si="94"/>
        <v>1.0312401310532755</v>
      </c>
      <c r="V364" s="9">
        <f t="shared" si="95"/>
        <v>0.16905730661019824</v>
      </c>
      <c r="W364" s="9">
        <f t="shared" si="96"/>
        <v>8.9549999999999983</v>
      </c>
      <c r="X364">
        <f t="shared" si="97"/>
        <v>42.995000000000005</v>
      </c>
      <c r="Y364" s="9">
        <f t="shared" si="98"/>
        <v>0.81168273564550264</v>
      </c>
      <c r="Z364" s="10">
        <f t="shared" si="99"/>
        <v>0.64015623093116891</v>
      </c>
      <c r="AA364">
        <f t="shared" si="100"/>
        <v>8.5800000000000054</v>
      </c>
    </row>
    <row r="365" spans="1:27">
      <c r="A365" s="1">
        <f t="shared" si="83"/>
        <v>4002008</v>
      </c>
      <c r="B365" s="1">
        <v>8</v>
      </c>
      <c r="C365" s="1">
        <v>2</v>
      </c>
      <c r="D365" s="2">
        <v>4</v>
      </c>
      <c r="E365" s="5">
        <v>154.08000000000001</v>
      </c>
      <c r="F365" s="5">
        <v>252.36</v>
      </c>
      <c r="G365" s="5">
        <v>94.56</v>
      </c>
      <c r="H365" s="5">
        <v>173.84</v>
      </c>
      <c r="I365" s="5">
        <v>173.79</v>
      </c>
      <c r="J365" s="5">
        <v>105</v>
      </c>
      <c r="K365" s="6">
        <f t="shared" si="84"/>
        <v>163.96</v>
      </c>
      <c r="L365" s="6">
        <f t="shared" si="85"/>
        <v>-19.759999999999991</v>
      </c>
      <c r="M365" s="6">
        <f t="shared" si="86"/>
        <v>213.07499999999999</v>
      </c>
      <c r="N365" s="5">
        <f t="shared" si="87"/>
        <v>70.651598708026413</v>
      </c>
      <c r="O365" s="6">
        <f t="shared" si="88"/>
        <v>78.570000000000022</v>
      </c>
      <c r="P365" s="6">
        <f t="shared" si="89"/>
        <v>141.30319741605283</v>
      </c>
      <c r="Q365" s="6">
        <f t="shared" si="90"/>
        <v>-0.10434460888711632</v>
      </c>
      <c r="R365" s="9">
        <f t="shared" si="91"/>
        <v>0.69587951156177574</v>
      </c>
      <c r="S365" s="9">
        <f t="shared" si="92"/>
        <v>98.330000000000013</v>
      </c>
      <c r="T365">
        <f t="shared" si="93"/>
        <v>78.570000000000022</v>
      </c>
      <c r="U365" s="9">
        <f t="shared" si="94"/>
        <v>0.5560383730642604</v>
      </c>
      <c r="V365" s="9">
        <f t="shared" si="95"/>
        <v>0.69517181349245594</v>
      </c>
      <c r="W365" s="9">
        <f t="shared" si="96"/>
        <v>49.114999999999981</v>
      </c>
      <c r="X365">
        <f t="shared" si="97"/>
        <v>213.07499999999999</v>
      </c>
      <c r="Y365" s="9">
        <f t="shared" si="98"/>
        <v>3.0158553224046649</v>
      </c>
      <c r="Z365" s="10">
        <f t="shared" si="99"/>
        <v>0.64165411243130044</v>
      </c>
      <c r="AA365">
        <f t="shared" si="100"/>
        <v>19.759999999999991</v>
      </c>
    </row>
    <row r="366" spans="1:27">
      <c r="A366" s="1">
        <f t="shared" si="83"/>
        <v>6007001</v>
      </c>
      <c r="B366" s="1">
        <v>1</v>
      </c>
      <c r="C366" s="1">
        <v>7</v>
      </c>
      <c r="D366" s="2">
        <v>6</v>
      </c>
      <c r="E366" s="5">
        <v>1229.78</v>
      </c>
      <c r="F366" s="5">
        <v>1277.08</v>
      </c>
      <c r="G366" s="5">
        <v>103.18</v>
      </c>
      <c r="H366" s="5">
        <v>1176.07</v>
      </c>
      <c r="I366" s="5">
        <v>1539.73</v>
      </c>
      <c r="J366" s="5">
        <v>154.38</v>
      </c>
      <c r="K366" s="6">
        <f t="shared" si="84"/>
        <v>1202.925</v>
      </c>
      <c r="L366" s="6">
        <f t="shared" si="85"/>
        <v>53.710000000000036</v>
      </c>
      <c r="M366" s="6">
        <f t="shared" si="86"/>
        <v>1408.405</v>
      </c>
      <c r="N366" s="5">
        <f t="shared" si="87"/>
        <v>92.843008352810273</v>
      </c>
      <c r="O366" s="6">
        <f t="shared" si="88"/>
        <v>-262.65000000000009</v>
      </c>
      <c r="P366" s="6">
        <f t="shared" si="89"/>
        <v>185.68601670562055</v>
      </c>
      <c r="Q366" s="6">
        <f t="shared" si="90"/>
        <v>-0.3824634845801147</v>
      </c>
      <c r="R366" s="9">
        <f t="shared" si="91"/>
        <v>1.7037362619585139</v>
      </c>
      <c r="S366" s="9">
        <f t="shared" si="92"/>
        <v>316.36000000000013</v>
      </c>
      <c r="T366">
        <f t="shared" si="93"/>
        <v>262.65000000000009</v>
      </c>
      <c r="U366" s="9">
        <f t="shared" si="94"/>
        <v>1.4144845404077748</v>
      </c>
      <c r="V366" s="9">
        <f t="shared" si="95"/>
        <v>2.2131984265219078</v>
      </c>
      <c r="W366" s="9">
        <f t="shared" si="96"/>
        <v>205.48000000000002</v>
      </c>
      <c r="X366">
        <f t="shared" si="97"/>
        <v>1408.405</v>
      </c>
      <c r="Y366" s="9">
        <f t="shared" si="98"/>
        <v>15.16974756621368</v>
      </c>
      <c r="Z366" s="10">
        <f t="shared" si="99"/>
        <v>0.64268810475999938</v>
      </c>
      <c r="AA366">
        <f t="shared" si="100"/>
        <v>53.710000000000036</v>
      </c>
    </row>
    <row r="367" spans="1:27">
      <c r="A367" s="1">
        <f t="shared" si="83"/>
        <v>3010003</v>
      </c>
      <c r="B367" s="1">
        <v>3</v>
      </c>
      <c r="C367" s="1">
        <v>10</v>
      </c>
      <c r="D367" s="2">
        <v>3</v>
      </c>
      <c r="E367" s="5">
        <v>236.22</v>
      </c>
      <c r="F367" s="5">
        <v>-37.119999999999997</v>
      </c>
      <c r="G367" s="5">
        <v>142.97</v>
      </c>
      <c r="H367" s="5">
        <v>273.66000000000003</v>
      </c>
      <c r="I367" s="5">
        <v>273.14999999999998</v>
      </c>
      <c r="J367" s="5">
        <v>54.41</v>
      </c>
      <c r="K367" s="6">
        <f t="shared" si="84"/>
        <v>254.94</v>
      </c>
      <c r="L367" s="6">
        <f t="shared" si="85"/>
        <v>-37.440000000000026</v>
      </c>
      <c r="M367" s="6">
        <f t="shared" si="86"/>
        <v>118.01499999999999</v>
      </c>
      <c r="N367" s="5">
        <f t="shared" si="87"/>
        <v>76.486712898385164</v>
      </c>
      <c r="O367" s="6">
        <f t="shared" si="88"/>
        <v>-310.27</v>
      </c>
      <c r="P367" s="6">
        <f t="shared" si="89"/>
        <v>152.97342579677033</v>
      </c>
      <c r="Q367" s="6">
        <f t="shared" si="90"/>
        <v>0.7469796442174863</v>
      </c>
      <c r="R367" s="9">
        <f t="shared" si="91"/>
        <v>1.7835123883703994</v>
      </c>
      <c r="S367" s="9">
        <f t="shared" si="92"/>
        <v>272.82999999999993</v>
      </c>
      <c r="T367">
        <f t="shared" si="93"/>
        <v>310.27</v>
      </c>
      <c r="U367" s="9">
        <f t="shared" si="94"/>
        <v>2.0282607804848585</v>
      </c>
      <c r="V367" s="9">
        <f t="shared" si="95"/>
        <v>1.7901802131555697</v>
      </c>
      <c r="W367" s="9">
        <f t="shared" si="96"/>
        <v>136.92500000000001</v>
      </c>
      <c r="X367">
        <f t="shared" si="97"/>
        <v>118.01499999999999</v>
      </c>
      <c r="Y367" s="9">
        <f t="shared" si="98"/>
        <v>1.5429477294544789</v>
      </c>
      <c r="Z367" s="10">
        <f t="shared" si="99"/>
        <v>0.64294789835569099</v>
      </c>
      <c r="AA367">
        <f t="shared" si="100"/>
        <v>37.440000000000026</v>
      </c>
    </row>
    <row r="368" spans="1:27">
      <c r="A368" s="1">
        <f t="shared" si="83"/>
        <v>5005006</v>
      </c>
      <c r="B368" s="1">
        <v>6</v>
      </c>
      <c r="C368" s="1">
        <v>5</v>
      </c>
      <c r="D368" s="2">
        <v>5</v>
      </c>
      <c r="E368" s="5">
        <v>110.21</v>
      </c>
      <c r="F368" s="5">
        <v>180.08</v>
      </c>
      <c r="G368" s="5">
        <v>69.180000000000007</v>
      </c>
      <c r="H368" s="5">
        <v>150.79</v>
      </c>
      <c r="I368" s="5">
        <v>74.92</v>
      </c>
      <c r="J368" s="5">
        <v>69.69</v>
      </c>
      <c r="K368" s="6">
        <f t="shared" si="84"/>
        <v>130.5</v>
      </c>
      <c r="L368" s="6">
        <f t="shared" si="85"/>
        <v>-40.58</v>
      </c>
      <c r="M368" s="6">
        <f t="shared" si="86"/>
        <v>127.5</v>
      </c>
      <c r="N368" s="5">
        <f t="shared" si="87"/>
        <v>49.098290448853717</v>
      </c>
      <c r="O368" s="6">
        <f t="shared" si="88"/>
        <v>105.16000000000001</v>
      </c>
      <c r="P368" s="6">
        <f t="shared" si="89"/>
        <v>98.196580897707435</v>
      </c>
      <c r="Q368" s="6">
        <f t="shared" si="90"/>
        <v>-7.3448998573356255E-3</v>
      </c>
      <c r="R368" s="9">
        <f t="shared" si="91"/>
        <v>1.4841657282529941</v>
      </c>
      <c r="S368" s="9">
        <f t="shared" si="92"/>
        <v>145.74</v>
      </c>
      <c r="T368">
        <f t="shared" si="93"/>
        <v>105.16000000000001</v>
      </c>
      <c r="U368" s="9">
        <f t="shared" si="94"/>
        <v>1.070913050522059</v>
      </c>
      <c r="V368" s="9">
        <f t="shared" si="95"/>
        <v>6.1101923765047098E-2</v>
      </c>
      <c r="W368" s="9">
        <f t="shared" si="96"/>
        <v>3</v>
      </c>
      <c r="X368">
        <f t="shared" si="97"/>
        <v>127.5</v>
      </c>
      <c r="Y368" s="9">
        <f t="shared" si="98"/>
        <v>2.5968317600145019</v>
      </c>
      <c r="Z368" s="10">
        <f t="shared" si="99"/>
        <v>0.64513099444996436</v>
      </c>
      <c r="AA368">
        <f t="shared" si="100"/>
        <v>40.58</v>
      </c>
    </row>
    <row r="369" spans="1:27">
      <c r="A369" s="1">
        <f t="shared" si="83"/>
        <v>5008003</v>
      </c>
      <c r="B369" s="1">
        <v>3</v>
      </c>
      <c r="C369" s="1">
        <v>8</v>
      </c>
      <c r="D369" s="2">
        <v>5</v>
      </c>
      <c r="E369" s="5">
        <v>32.82</v>
      </c>
      <c r="F369" s="5">
        <v>85.94</v>
      </c>
      <c r="G369" s="5">
        <v>50.87</v>
      </c>
      <c r="H369" s="5">
        <v>32.479999999999997</v>
      </c>
      <c r="I369" s="5">
        <v>-68.38</v>
      </c>
      <c r="J369" s="5">
        <v>90.07</v>
      </c>
      <c r="K369" s="6">
        <f t="shared" si="84"/>
        <v>32.65</v>
      </c>
      <c r="L369" s="6">
        <f t="shared" si="85"/>
        <v>0.34000000000000341</v>
      </c>
      <c r="M369" s="6">
        <f t="shared" si="86"/>
        <v>8.7800000000000011</v>
      </c>
      <c r="N369" s="5">
        <f t="shared" si="87"/>
        <v>51.721276569705815</v>
      </c>
      <c r="O369" s="6">
        <f t="shared" si="88"/>
        <v>154.32</v>
      </c>
      <c r="P369" s="6">
        <f t="shared" si="89"/>
        <v>103.44255313941163</v>
      </c>
      <c r="Q369" s="6">
        <f t="shared" si="90"/>
        <v>-0.51632347609031304</v>
      </c>
      <c r="R369" s="9">
        <f t="shared" si="91"/>
        <v>1.4885556797160451</v>
      </c>
      <c r="S369" s="9">
        <f t="shared" si="92"/>
        <v>153.97999999999999</v>
      </c>
      <c r="T369">
        <f t="shared" si="93"/>
        <v>154.32</v>
      </c>
      <c r="U369" s="9">
        <f t="shared" si="94"/>
        <v>1.4918425282100278</v>
      </c>
      <c r="V369" s="9">
        <f t="shared" si="95"/>
        <v>0.46151219736098187</v>
      </c>
      <c r="W369" s="9">
        <f t="shared" si="96"/>
        <v>23.869999999999997</v>
      </c>
      <c r="X369">
        <f t="shared" si="97"/>
        <v>8.7800000000000011</v>
      </c>
      <c r="Y369" s="9">
        <f t="shared" si="98"/>
        <v>0.16975605751275333</v>
      </c>
      <c r="Z369" s="10">
        <f t="shared" si="99"/>
        <v>0.64532627406607268</v>
      </c>
      <c r="AA369">
        <f t="shared" si="100"/>
        <v>0.34000000000000341</v>
      </c>
    </row>
    <row r="370" spans="1:27">
      <c r="A370" s="1">
        <f t="shared" si="83"/>
        <v>2003009</v>
      </c>
      <c r="B370" s="1">
        <v>9</v>
      </c>
      <c r="C370" s="1">
        <v>3</v>
      </c>
      <c r="D370" s="2">
        <v>2</v>
      </c>
      <c r="E370" s="5">
        <v>201.03</v>
      </c>
      <c r="F370" s="5">
        <v>140.08000000000001</v>
      </c>
      <c r="G370" s="5">
        <v>133.61000000000001</v>
      </c>
      <c r="H370" s="5">
        <v>216.39</v>
      </c>
      <c r="I370" s="5">
        <v>62.39</v>
      </c>
      <c r="J370" s="5">
        <v>100.11</v>
      </c>
      <c r="K370" s="6">
        <f t="shared" si="84"/>
        <v>208.70999999999998</v>
      </c>
      <c r="L370" s="6">
        <f t="shared" si="85"/>
        <v>-15.359999999999985</v>
      </c>
      <c r="M370" s="6">
        <f t="shared" si="86"/>
        <v>101.23500000000001</v>
      </c>
      <c r="N370" s="5">
        <f t="shared" si="87"/>
        <v>83.477009110293366</v>
      </c>
      <c r="O370" s="6">
        <f t="shared" si="88"/>
        <v>77.690000000000012</v>
      </c>
      <c r="P370" s="6">
        <f t="shared" si="89"/>
        <v>166.95401822058673</v>
      </c>
      <c r="Q370" s="6">
        <f t="shared" si="90"/>
        <v>0.28089689112125504</v>
      </c>
      <c r="R370" s="9">
        <f t="shared" si="91"/>
        <v>0.55733908648462949</v>
      </c>
      <c r="S370" s="9">
        <f t="shared" si="92"/>
        <v>93.05</v>
      </c>
      <c r="T370">
        <f t="shared" si="93"/>
        <v>77.690000000000012</v>
      </c>
      <c r="U370" s="9">
        <f t="shared" si="94"/>
        <v>0.46533770692091214</v>
      </c>
      <c r="V370" s="9">
        <f t="shared" si="95"/>
        <v>1.2874802433086627</v>
      </c>
      <c r="W370" s="9">
        <f t="shared" si="96"/>
        <v>107.47499999999997</v>
      </c>
      <c r="X370">
        <f t="shared" si="97"/>
        <v>101.23500000000001</v>
      </c>
      <c r="Y370" s="9">
        <f t="shared" si="98"/>
        <v>1.2127291224131429</v>
      </c>
      <c r="Z370" s="10">
        <f t="shared" si="99"/>
        <v>0.64587924567987165</v>
      </c>
      <c r="AA370">
        <f t="shared" si="100"/>
        <v>15.359999999999985</v>
      </c>
    </row>
    <row r="371" spans="1:27">
      <c r="A371" s="1">
        <f t="shared" si="83"/>
        <v>7004002</v>
      </c>
      <c r="B371" s="1">
        <v>2</v>
      </c>
      <c r="C371" s="1">
        <v>4</v>
      </c>
      <c r="D371" s="2">
        <v>7</v>
      </c>
      <c r="E371" s="5">
        <v>188.75</v>
      </c>
      <c r="F371" s="5">
        <v>136.99</v>
      </c>
      <c r="G371" s="5">
        <v>108.54</v>
      </c>
      <c r="H371" s="5">
        <v>188.76</v>
      </c>
      <c r="I371" s="5">
        <v>230.61</v>
      </c>
      <c r="J371" s="5">
        <v>104.75</v>
      </c>
      <c r="K371" s="6">
        <f t="shared" si="84"/>
        <v>188.755</v>
      </c>
      <c r="L371" s="6">
        <f t="shared" si="85"/>
        <v>-9.9999999999909051E-3</v>
      </c>
      <c r="M371" s="6">
        <f t="shared" si="86"/>
        <v>183.8</v>
      </c>
      <c r="N371" s="5">
        <f t="shared" si="87"/>
        <v>75.42130683699402</v>
      </c>
      <c r="O371" s="6">
        <f t="shared" si="88"/>
        <v>-93.62</v>
      </c>
      <c r="P371" s="6">
        <f t="shared" si="89"/>
        <v>150.84261367398804</v>
      </c>
      <c r="Q371" s="6">
        <f t="shared" si="90"/>
        <v>3.5527251175018502E-2</v>
      </c>
      <c r="R371" s="9">
        <f t="shared" si="91"/>
        <v>0.62058060199299325</v>
      </c>
      <c r="S371" s="9">
        <f t="shared" si="92"/>
        <v>93.610000000000014</v>
      </c>
      <c r="T371">
        <f t="shared" si="93"/>
        <v>93.62</v>
      </c>
      <c r="U371" s="9">
        <f t="shared" si="94"/>
        <v>0.62064689625663949</v>
      </c>
      <c r="V371" s="9">
        <f t="shared" si="95"/>
        <v>6.569761527348085E-2</v>
      </c>
      <c r="W371" s="9">
        <f t="shared" si="96"/>
        <v>4.9549999999999841</v>
      </c>
      <c r="X371">
        <f t="shared" si="97"/>
        <v>183.8</v>
      </c>
      <c r="Y371" s="9">
        <f t="shared" si="98"/>
        <v>2.4369771316379052</v>
      </c>
      <c r="Z371" s="10">
        <f t="shared" si="99"/>
        <v>0.64599690401734899</v>
      </c>
      <c r="AA371">
        <f t="shared" si="100"/>
        <v>9.9999999999909051E-3</v>
      </c>
    </row>
    <row r="372" spans="1:27">
      <c r="A372" s="1">
        <f t="shared" si="83"/>
        <v>1004009</v>
      </c>
      <c r="B372" s="1">
        <v>9</v>
      </c>
      <c r="C372" s="1">
        <v>4</v>
      </c>
      <c r="D372" s="2">
        <v>1</v>
      </c>
      <c r="E372" s="5">
        <v>191.94</v>
      </c>
      <c r="F372" s="5">
        <v>261.14999999999998</v>
      </c>
      <c r="G372" s="5">
        <v>118.48</v>
      </c>
      <c r="H372" s="5">
        <v>278.94</v>
      </c>
      <c r="I372" s="5">
        <v>230.08</v>
      </c>
      <c r="J372" s="5">
        <v>75.23</v>
      </c>
      <c r="K372" s="6">
        <f t="shared" si="84"/>
        <v>235.44</v>
      </c>
      <c r="L372" s="6">
        <f t="shared" si="85"/>
        <v>-87</v>
      </c>
      <c r="M372" s="6">
        <f t="shared" si="86"/>
        <v>245.61500000000001</v>
      </c>
      <c r="N372" s="5">
        <f t="shared" si="87"/>
        <v>70.173113262844481</v>
      </c>
      <c r="O372" s="6">
        <f t="shared" si="88"/>
        <v>31.069999999999965</v>
      </c>
      <c r="P372" s="6">
        <f t="shared" si="89"/>
        <v>140.34622652568896</v>
      </c>
      <c r="Q372" s="6">
        <f t="shared" si="90"/>
        <v>0.4253404364091169</v>
      </c>
      <c r="R372" s="9">
        <f t="shared" si="91"/>
        <v>0.84127662654605428</v>
      </c>
      <c r="S372" s="9">
        <f t="shared" si="92"/>
        <v>118.06999999999996</v>
      </c>
      <c r="T372">
        <f t="shared" si="93"/>
        <v>31.069999999999965</v>
      </c>
      <c r="U372" s="9">
        <f t="shared" si="94"/>
        <v>0.22138108568464371</v>
      </c>
      <c r="V372" s="9">
        <f t="shared" si="95"/>
        <v>0.14499855467275538</v>
      </c>
      <c r="W372" s="9">
        <f t="shared" si="96"/>
        <v>10.175000000000011</v>
      </c>
      <c r="X372">
        <f t="shared" si="97"/>
        <v>245.61500000000001</v>
      </c>
      <c r="Y372" s="9">
        <f t="shared" si="98"/>
        <v>3.5001297303143759</v>
      </c>
      <c r="Z372" s="10">
        <f t="shared" si="99"/>
        <v>0.64603250692205882</v>
      </c>
      <c r="AA372">
        <f t="shared" si="100"/>
        <v>87</v>
      </c>
    </row>
    <row r="373" spans="1:27">
      <c r="A373" s="1">
        <f t="shared" si="83"/>
        <v>1009006</v>
      </c>
      <c r="B373" s="1">
        <v>6</v>
      </c>
      <c r="C373" s="1">
        <v>9</v>
      </c>
      <c r="D373" s="2">
        <v>1</v>
      </c>
      <c r="E373" s="5">
        <v>44.48</v>
      </c>
      <c r="F373" s="5">
        <v>250.8</v>
      </c>
      <c r="G373" s="5">
        <v>184.84</v>
      </c>
      <c r="H373" s="5">
        <v>34.03</v>
      </c>
      <c r="I373" s="5">
        <v>49.95</v>
      </c>
      <c r="J373" s="5">
        <v>75.17</v>
      </c>
      <c r="K373" s="6">
        <f t="shared" si="84"/>
        <v>39.254999999999995</v>
      </c>
      <c r="L373" s="6">
        <f t="shared" si="85"/>
        <v>10.449999999999996</v>
      </c>
      <c r="M373" s="6">
        <f t="shared" si="86"/>
        <v>150.375</v>
      </c>
      <c r="N373" s="5">
        <f t="shared" si="87"/>
        <v>99.770179036623972</v>
      </c>
      <c r="O373" s="6">
        <f t="shared" si="88"/>
        <v>200.85000000000002</v>
      </c>
      <c r="P373" s="6">
        <f t="shared" si="89"/>
        <v>199.54035807324794</v>
      </c>
      <c r="Q373" s="6">
        <f t="shared" si="90"/>
        <v>0.71617045453018557</v>
      </c>
      <c r="R373" s="9">
        <f t="shared" si="91"/>
        <v>0.95419293539659467</v>
      </c>
      <c r="S373" s="9">
        <f t="shared" si="92"/>
        <v>190.40000000000003</v>
      </c>
      <c r="T373">
        <f t="shared" si="93"/>
        <v>200.85000000000002</v>
      </c>
      <c r="U373" s="9">
        <f t="shared" si="94"/>
        <v>1.0065632934580149</v>
      </c>
      <c r="V373" s="9">
        <f t="shared" si="95"/>
        <v>1.1137596531645964</v>
      </c>
      <c r="W373" s="9">
        <f t="shared" si="96"/>
        <v>111.12</v>
      </c>
      <c r="X373">
        <f t="shared" si="97"/>
        <v>150.375</v>
      </c>
      <c r="Y373" s="9">
        <f t="shared" si="98"/>
        <v>1.5072138934901564</v>
      </c>
      <c r="Z373" s="10">
        <f t="shared" si="99"/>
        <v>0.64635748622569533</v>
      </c>
      <c r="AA373">
        <f t="shared" si="100"/>
        <v>10.449999999999996</v>
      </c>
    </row>
    <row r="374" spans="1:27">
      <c r="A374" s="1">
        <f t="shared" ref="A374:A437" si="101">1000000*D374+1000*C374+ABS(B374)</f>
        <v>7003003</v>
      </c>
      <c r="B374" s="1">
        <v>3</v>
      </c>
      <c r="C374" s="1">
        <v>3</v>
      </c>
      <c r="D374" s="2">
        <v>7</v>
      </c>
      <c r="E374" s="5">
        <v>704.58</v>
      </c>
      <c r="F374" s="5">
        <v>676.27</v>
      </c>
      <c r="G374" s="5">
        <v>110.08</v>
      </c>
      <c r="H374" s="5">
        <v>640.92999999999995</v>
      </c>
      <c r="I374" s="5">
        <v>555.62</v>
      </c>
      <c r="J374" s="5">
        <v>94.2</v>
      </c>
      <c r="K374" s="6">
        <f t="shared" ref="K374:K437" si="102" xml:space="preserve"> 0.5*(E374+H374)</f>
        <v>672.755</v>
      </c>
      <c r="L374" s="6">
        <f t="shared" ref="L374:L437" si="103">E374-H374</f>
        <v>63.650000000000091</v>
      </c>
      <c r="M374" s="6">
        <f t="shared" ref="M374:M437" si="104">0.5*(F374+I374)</f>
        <v>615.94499999999994</v>
      </c>
      <c r="N374" s="5">
        <f t="shared" ref="N374:N437" si="105">0.5*P374</f>
        <v>72.441780762209319</v>
      </c>
      <c r="O374" s="6">
        <f t="shared" ref="O374:O437" si="106">F374-I374</f>
        <v>120.64999999999998</v>
      </c>
      <c r="P374" s="6">
        <f t="shared" ref="P374:P437" si="107">SQRT(G374*G374+J374*J374)</f>
        <v>144.88356152441864</v>
      </c>
      <c r="Q374" s="6">
        <f t="shared" ref="Q374:Q437" si="108">(G374*G374-J374*J374)/(G374*G374+J374*J374)</f>
        <v>0.1545390082220176</v>
      </c>
      <c r="R374" s="9">
        <f t="shared" ref="R374:R437" si="109">ABS(O374-L374)/P374</f>
        <v>0.39341937346282807</v>
      </c>
      <c r="S374" s="9">
        <f t="shared" ref="S374:S437" si="110">ABS(O374-L374)</f>
        <v>56.999999999999886</v>
      </c>
      <c r="T374">
        <f t="shared" ref="T374:T437" si="111">ABS(O374)</f>
        <v>120.64999999999998</v>
      </c>
      <c r="U374" s="9">
        <f t="shared" ref="U374:U437" si="112">ABS(O374)/P374</f>
        <v>0.83273767382965425</v>
      </c>
      <c r="V374" s="9">
        <f t="shared" ref="V374:V437" si="113">ABS(M374-K374)/N374</f>
        <v>0.78421595110257303</v>
      </c>
      <c r="W374" s="9">
        <f t="shared" ref="W374:W437" si="114">ABS(M374-K374)</f>
        <v>56.810000000000059</v>
      </c>
      <c r="X374">
        <f t="shared" ref="X374:X437" si="115">ABS(M374)</f>
        <v>615.94499999999994</v>
      </c>
      <c r="Y374" s="9">
        <f t="shared" ref="Y374:Y437" si="116">ABS(M374)/N374</f>
        <v>8.5026209118442839</v>
      </c>
      <c r="Z374" s="10">
        <f t="shared" ref="Z374:Z437" si="117">SQRT(0.004454*B374*B374+0.00309*C374*C374+0.007144*D374*D374)</f>
        <v>0.64649207265054698</v>
      </c>
      <c r="AA374">
        <f t="shared" si="100"/>
        <v>63.650000000000091</v>
      </c>
    </row>
    <row r="375" spans="1:27">
      <c r="A375" s="1">
        <f t="shared" si="101"/>
        <v>6004005</v>
      </c>
      <c r="B375" s="1">
        <v>5</v>
      </c>
      <c r="C375" s="1">
        <v>4</v>
      </c>
      <c r="D375" s="2">
        <v>6</v>
      </c>
      <c r="E375" s="5">
        <v>343.2</v>
      </c>
      <c r="F375" s="5">
        <v>197.87</v>
      </c>
      <c r="G375" s="5">
        <v>74.36</v>
      </c>
      <c r="H375" s="5">
        <v>332.06</v>
      </c>
      <c r="I375" s="5">
        <v>261.67</v>
      </c>
      <c r="J375" s="5">
        <v>101.43</v>
      </c>
      <c r="K375" s="6">
        <f t="shared" si="102"/>
        <v>337.63</v>
      </c>
      <c r="L375" s="6">
        <f t="shared" si="103"/>
        <v>11.139999999999986</v>
      </c>
      <c r="M375" s="6">
        <f t="shared" si="104"/>
        <v>229.77</v>
      </c>
      <c r="N375" s="5">
        <f t="shared" si="105"/>
        <v>62.883731004131747</v>
      </c>
      <c r="O375" s="6">
        <f t="shared" si="106"/>
        <v>-63.800000000000011</v>
      </c>
      <c r="P375" s="6">
        <f t="shared" si="107"/>
        <v>125.76746200826349</v>
      </c>
      <c r="Q375" s="6">
        <f t="shared" si="108"/>
        <v>-0.30084709900698631</v>
      </c>
      <c r="R375" s="9">
        <f t="shared" si="109"/>
        <v>0.59586159093419644</v>
      </c>
      <c r="S375" s="9">
        <f t="shared" si="110"/>
        <v>74.94</v>
      </c>
      <c r="T375">
        <f t="shared" si="111"/>
        <v>63.800000000000011</v>
      </c>
      <c r="U375" s="9">
        <f t="shared" si="112"/>
        <v>0.50728542169204349</v>
      </c>
      <c r="V375" s="9">
        <f t="shared" si="113"/>
        <v>1.7152290151631284</v>
      </c>
      <c r="W375" s="9">
        <f t="shared" si="114"/>
        <v>107.85999999999999</v>
      </c>
      <c r="X375">
        <f t="shared" si="115"/>
        <v>229.77</v>
      </c>
      <c r="Y375" s="9">
        <f t="shared" si="116"/>
        <v>3.6538862489711859</v>
      </c>
      <c r="Z375" s="10">
        <f t="shared" si="117"/>
        <v>0.64650908732979151</v>
      </c>
      <c r="AA375">
        <f t="shared" ref="AA375:AA438" si="118">ABS(L375)</f>
        <v>11.139999999999986</v>
      </c>
    </row>
    <row r="376" spans="1:27">
      <c r="A376" s="1">
        <f t="shared" si="101"/>
        <v>6001006</v>
      </c>
      <c r="B376" s="1">
        <v>6</v>
      </c>
      <c r="C376" s="1">
        <v>1</v>
      </c>
      <c r="D376" s="2">
        <v>6</v>
      </c>
      <c r="E376" s="5">
        <v>103.94</v>
      </c>
      <c r="F376" s="5">
        <v>73.23</v>
      </c>
      <c r="G376" s="5">
        <v>64.69</v>
      </c>
      <c r="H376" s="5">
        <v>62.68</v>
      </c>
      <c r="I376" s="5">
        <v>58.33</v>
      </c>
      <c r="J376" s="5">
        <v>70.61</v>
      </c>
      <c r="K376" s="6">
        <f t="shared" si="102"/>
        <v>83.31</v>
      </c>
      <c r="L376" s="6">
        <f t="shared" si="103"/>
        <v>41.26</v>
      </c>
      <c r="M376" s="6">
        <f t="shared" si="104"/>
        <v>65.78</v>
      </c>
      <c r="N376" s="5">
        <f t="shared" si="105"/>
        <v>47.881541850696493</v>
      </c>
      <c r="O376" s="6">
        <f t="shared" si="106"/>
        <v>14.900000000000006</v>
      </c>
      <c r="P376" s="6">
        <f t="shared" si="107"/>
        <v>95.763083701392986</v>
      </c>
      <c r="Q376" s="6">
        <f t="shared" si="108"/>
        <v>-8.7342025328376122E-2</v>
      </c>
      <c r="R376" s="9">
        <f t="shared" si="109"/>
        <v>0.27526264799696037</v>
      </c>
      <c r="S376" s="9">
        <f t="shared" si="110"/>
        <v>26.359999999999992</v>
      </c>
      <c r="T376">
        <f t="shared" si="111"/>
        <v>14.900000000000006</v>
      </c>
      <c r="U376" s="9">
        <f t="shared" si="112"/>
        <v>0.15559231620465525</v>
      </c>
      <c r="V376" s="9">
        <f t="shared" si="113"/>
        <v>0.36611185276075248</v>
      </c>
      <c r="W376" s="9">
        <f t="shared" si="114"/>
        <v>17.53</v>
      </c>
      <c r="X376">
        <f t="shared" si="115"/>
        <v>65.78</v>
      </c>
      <c r="Y376" s="9">
        <f t="shared" si="116"/>
        <v>1.3738070550258012</v>
      </c>
      <c r="Z376" s="10">
        <f t="shared" si="117"/>
        <v>0.64855069192777826</v>
      </c>
      <c r="AA376">
        <f t="shared" si="118"/>
        <v>41.26</v>
      </c>
    </row>
    <row r="377" spans="1:27">
      <c r="A377" s="1">
        <f t="shared" si="101"/>
        <v>1008007</v>
      </c>
      <c r="B377" s="1">
        <v>7</v>
      </c>
      <c r="C377" s="1">
        <v>8</v>
      </c>
      <c r="D377" s="2">
        <v>1</v>
      </c>
      <c r="E377" s="5">
        <v>204.72</v>
      </c>
      <c r="F377" s="5">
        <v>95.16</v>
      </c>
      <c r="G377" s="5">
        <v>153.53</v>
      </c>
      <c r="H377" s="5">
        <v>143.77000000000001</v>
      </c>
      <c r="I377" s="5">
        <v>114.4</v>
      </c>
      <c r="J377" s="5">
        <v>52.62</v>
      </c>
      <c r="K377" s="6">
        <f t="shared" si="102"/>
        <v>174.245</v>
      </c>
      <c r="L377" s="6">
        <f t="shared" si="103"/>
        <v>60.949999999999989</v>
      </c>
      <c r="M377" s="6">
        <f t="shared" si="104"/>
        <v>104.78</v>
      </c>
      <c r="N377" s="5">
        <f t="shared" si="105"/>
        <v>81.148514003646426</v>
      </c>
      <c r="O377" s="6">
        <f t="shared" si="106"/>
        <v>-19.240000000000009</v>
      </c>
      <c r="P377" s="6">
        <f t="shared" si="107"/>
        <v>162.29702800729285</v>
      </c>
      <c r="Q377" s="6">
        <f t="shared" si="108"/>
        <v>0.78976232309477223</v>
      </c>
      <c r="R377" s="9">
        <f t="shared" si="109"/>
        <v>0.49409407544047351</v>
      </c>
      <c r="S377" s="9">
        <f t="shared" si="110"/>
        <v>80.19</v>
      </c>
      <c r="T377">
        <f t="shared" si="111"/>
        <v>19.240000000000009</v>
      </c>
      <c r="U377" s="9">
        <f t="shared" si="112"/>
        <v>0.11854807346894519</v>
      </c>
      <c r="V377" s="9">
        <f t="shared" si="113"/>
        <v>0.85602306897300151</v>
      </c>
      <c r="W377" s="9">
        <f t="shared" si="114"/>
        <v>69.465000000000003</v>
      </c>
      <c r="X377">
        <f t="shared" si="115"/>
        <v>104.78</v>
      </c>
      <c r="Y377" s="9">
        <f t="shared" si="116"/>
        <v>1.2912128002158079</v>
      </c>
      <c r="Z377" s="10">
        <f t="shared" si="117"/>
        <v>0.65049980784009453</v>
      </c>
      <c r="AA377">
        <f t="shared" si="118"/>
        <v>60.949999999999989</v>
      </c>
    </row>
    <row r="378" spans="1:27">
      <c r="A378" s="1">
        <f t="shared" si="101"/>
        <v>4008005</v>
      </c>
      <c r="B378" s="1">
        <v>5</v>
      </c>
      <c r="C378" s="1">
        <v>8</v>
      </c>
      <c r="D378" s="2">
        <v>4</v>
      </c>
      <c r="E378" s="5">
        <v>12.67</v>
      </c>
      <c r="F378" s="5">
        <v>-36.6</v>
      </c>
      <c r="G378" s="5">
        <v>122.45</v>
      </c>
      <c r="H378" s="5">
        <v>22.4</v>
      </c>
      <c r="I378" s="5">
        <v>-17.72</v>
      </c>
      <c r="J378" s="5">
        <v>110.63</v>
      </c>
      <c r="K378" s="6">
        <f t="shared" si="102"/>
        <v>17.535</v>
      </c>
      <c r="L378" s="6">
        <f t="shared" si="103"/>
        <v>-9.7299999999999986</v>
      </c>
      <c r="M378" s="6">
        <f t="shared" si="104"/>
        <v>-27.16</v>
      </c>
      <c r="N378" s="5">
        <f t="shared" si="105"/>
        <v>82.512119412847468</v>
      </c>
      <c r="O378" s="6">
        <f t="shared" si="106"/>
        <v>-18.880000000000003</v>
      </c>
      <c r="P378" s="6">
        <f t="shared" si="107"/>
        <v>165.02423882569494</v>
      </c>
      <c r="Q378" s="6">
        <f t="shared" si="108"/>
        <v>0.10116423679721456</v>
      </c>
      <c r="R378" s="9">
        <f t="shared" si="109"/>
        <v>5.5446400268899847E-2</v>
      </c>
      <c r="S378" s="9">
        <f t="shared" si="110"/>
        <v>9.1500000000000039</v>
      </c>
      <c r="T378">
        <f t="shared" si="111"/>
        <v>18.880000000000003</v>
      </c>
      <c r="U378" s="9">
        <f t="shared" si="112"/>
        <v>0.1144074357461015</v>
      </c>
      <c r="V378" s="9">
        <f t="shared" si="113"/>
        <v>0.5416780021898312</v>
      </c>
      <c r="W378" s="9">
        <f t="shared" si="114"/>
        <v>44.695</v>
      </c>
      <c r="X378">
        <f t="shared" si="115"/>
        <v>27.16</v>
      </c>
      <c r="Y378" s="9">
        <f t="shared" si="116"/>
        <v>0.32916376640509709</v>
      </c>
      <c r="Z378" s="10">
        <f t="shared" si="117"/>
        <v>0.65070269708984607</v>
      </c>
      <c r="AA378">
        <f t="shared" si="118"/>
        <v>9.7299999999999986</v>
      </c>
    </row>
    <row r="379" spans="1:27">
      <c r="A379" s="1">
        <f t="shared" si="101"/>
        <v>7001004</v>
      </c>
      <c r="B379" s="1">
        <v>4</v>
      </c>
      <c r="C379" s="1">
        <v>1</v>
      </c>
      <c r="D379" s="2">
        <v>7</v>
      </c>
      <c r="E379" s="5">
        <v>91.7</v>
      </c>
      <c r="F379" s="5">
        <v>66.78</v>
      </c>
      <c r="G379" s="5">
        <v>82.4</v>
      </c>
      <c r="H379" s="5">
        <v>104.55</v>
      </c>
      <c r="I379" s="5">
        <v>67.180000000000007</v>
      </c>
      <c r="J379" s="5">
        <v>85.55</v>
      </c>
      <c r="K379" s="6">
        <f t="shared" si="102"/>
        <v>98.125</v>
      </c>
      <c r="L379" s="6">
        <f t="shared" si="103"/>
        <v>-12.849999999999994</v>
      </c>
      <c r="M379" s="6">
        <f t="shared" si="104"/>
        <v>66.98</v>
      </c>
      <c r="N379" s="5">
        <f t="shared" si="105"/>
        <v>59.389735013721015</v>
      </c>
      <c r="O379" s="6">
        <f t="shared" si="106"/>
        <v>-0.40000000000000568</v>
      </c>
      <c r="P379" s="6">
        <f t="shared" si="107"/>
        <v>118.77947002744203</v>
      </c>
      <c r="Q379" s="6">
        <f t="shared" si="108"/>
        <v>-3.7497973305217924E-2</v>
      </c>
      <c r="R379" s="9">
        <f t="shared" si="109"/>
        <v>0.10481609319458676</v>
      </c>
      <c r="S379" s="9">
        <f t="shared" si="110"/>
        <v>12.449999999999989</v>
      </c>
      <c r="T379">
        <f t="shared" si="111"/>
        <v>0.40000000000000568</v>
      </c>
      <c r="U379" s="9">
        <f t="shared" si="112"/>
        <v>3.3675853235209108E-3</v>
      </c>
      <c r="V379" s="9">
        <f t="shared" si="113"/>
        <v>0.52441722450528627</v>
      </c>
      <c r="W379" s="9">
        <f t="shared" si="114"/>
        <v>31.144999999999996</v>
      </c>
      <c r="X379">
        <f t="shared" si="115"/>
        <v>66.98</v>
      </c>
      <c r="Y379" s="9">
        <f t="shared" si="116"/>
        <v>1.127804324847137</v>
      </c>
      <c r="Z379" s="10">
        <f t="shared" si="117"/>
        <v>0.65146757402038058</v>
      </c>
      <c r="AA379">
        <f t="shared" si="118"/>
        <v>12.849999999999994</v>
      </c>
    </row>
    <row r="380" spans="1:27">
      <c r="A380" s="1">
        <f t="shared" si="101"/>
        <v>5003007</v>
      </c>
      <c r="B380" s="1">
        <v>7</v>
      </c>
      <c r="C380" s="1">
        <v>3</v>
      </c>
      <c r="D380" s="2">
        <v>5</v>
      </c>
      <c r="E380" s="5">
        <v>1123.53</v>
      </c>
      <c r="F380" s="5">
        <v>917.28</v>
      </c>
      <c r="G380" s="5">
        <v>133.19999999999999</v>
      </c>
      <c r="H380" s="5">
        <v>1151.3900000000001</v>
      </c>
      <c r="I380" s="5">
        <v>1121.6400000000001</v>
      </c>
      <c r="J380" s="5">
        <v>98.66</v>
      </c>
      <c r="K380" s="6">
        <f t="shared" si="102"/>
        <v>1137.46</v>
      </c>
      <c r="L380" s="6">
        <f t="shared" si="103"/>
        <v>-27.860000000000127</v>
      </c>
      <c r="M380" s="6">
        <f t="shared" si="104"/>
        <v>1019.46</v>
      </c>
      <c r="N380" s="5">
        <f t="shared" si="105"/>
        <v>82.879484192410359</v>
      </c>
      <c r="O380" s="6">
        <f t="shared" si="106"/>
        <v>-204.36000000000013</v>
      </c>
      <c r="P380" s="6">
        <f t="shared" si="107"/>
        <v>165.75896838482072</v>
      </c>
      <c r="Q380" s="6">
        <f t="shared" si="108"/>
        <v>0.29147015663351372</v>
      </c>
      <c r="R380" s="9">
        <f t="shared" si="109"/>
        <v>1.0647990978698856</v>
      </c>
      <c r="S380" s="9">
        <f t="shared" si="110"/>
        <v>176.5</v>
      </c>
      <c r="T380">
        <f t="shared" si="111"/>
        <v>204.36000000000013</v>
      </c>
      <c r="U380" s="9">
        <f t="shared" si="112"/>
        <v>1.2328744682192065</v>
      </c>
      <c r="V380" s="9">
        <f t="shared" si="113"/>
        <v>1.4237540345455695</v>
      </c>
      <c r="W380" s="9">
        <f t="shared" si="114"/>
        <v>118</v>
      </c>
      <c r="X380">
        <f t="shared" si="115"/>
        <v>1019.46</v>
      </c>
      <c r="Y380" s="9">
        <f t="shared" si="116"/>
        <v>12.30051091574429</v>
      </c>
      <c r="Z380" s="10">
        <f t="shared" si="117"/>
        <v>0.65165635115450227</v>
      </c>
      <c r="AA380">
        <f t="shared" si="118"/>
        <v>27.860000000000127</v>
      </c>
    </row>
    <row r="381" spans="1:27">
      <c r="A381" s="1">
        <f t="shared" si="101"/>
        <v>2006008</v>
      </c>
      <c r="B381" s="1">
        <v>8</v>
      </c>
      <c r="C381" s="1">
        <v>6</v>
      </c>
      <c r="D381" s="2">
        <v>2</v>
      </c>
      <c r="E381" s="5">
        <v>1003.49</v>
      </c>
      <c r="F381" s="5">
        <v>1033.8599999999999</v>
      </c>
      <c r="G381" s="5">
        <v>203.81</v>
      </c>
      <c r="H381" s="5">
        <v>938.6</v>
      </c>
      <c r="I381" s="5">
        <v>785.79</v>
      </c>
      <c r="J381" s="5">
        <v>70.709999999999994</v>
      </c>
      <c r="K381" s="6">
        <f t="shared" si="102"/>
        <v>971.04500000000007</v>
      </c>
      <c r="L381" s="6">
        <f t="shared" si="103"/>
        <v>64.889999999999986</v>
      </c>
      <c r="M381" s="6">
        <f t="shared" si="104"/>
        <v>909.82499999999993</v>
      </c>
      <c r="N381" s="5">
        <f t="shared" si="105"/>
        <v>107.86382642016738</v>
      </c>
      <c r="O381" s="6">
        <f t="shared" si="106"/>
        <v>248.06999999999994</v>
      </c>
      <c r="P381" s="6">
        <f t="shared" si="107"/>
        <v>215.72765284033477</v>
      </c>
      <c r="Q381" s="6">
        <f t="shared" si="108"/>
        <v>0.78512789740121003</v>
      </c>
      <c r="R381" s="9">
        <f t="shared" si="109"/>
        <v>0.84912619030614434</v>
      </c>
      <c r="S381" s="9">
        <f t="shared" si="110"/>
        <v>183.17999999999995</v>
      </c>
      <c r="T381">
        <f t="shared" si="111"/>
        <v>248.06999999999994</v>
      </c>
      <c r="U381" s="9">
        <f t="shared" si="112"/>
        <v>1.1499221204784651</v>
      </c>
      <c r="V381" s="9">
        <f t="shared" si="113"/>
        <v>0.56756747866079582</v>
      </c>
      <c r="W381" s="9">
        <f t="shared" si="114"/>
        <v>61.220000000000141</v>
      </c>
      <c r="X381">
        <f t="shared" si="115"/>
        <v>909.82499999999993</v>
      </c>
      <c r="Y381" s="9">
        <f t="shared" si="116"/>
        <v>8.4349408897836877</v>
      </c>
      <c r="Z381" s="10">
        <f t="shared" si="117"/>
        <v>0.65182206160884115</v>
      </c>
      <c r="AA381">
        <f t="shared" si="118"/>
        <v>64.889999999999986</v>
      </c>
    </row>
    <row r="382" spans="1:27">
      <c r="A382" s="1">
        <f t="shared" si="101"/>
        <v>4007006</v>
      </c>
      <c r="B382" s="1">
        <v>6</v>
      </c>
      <c r="C382" s="1">
        <v>7</v>
      </c>
      <c r="D382" s="2">
        <v>4</v>
      </c>
      <c r="E382" s="5">
        <v>353.26</v>
      </c>
      <c r="F382" s="5">
        <v>357.43</v>
      </c>
      <c r="G382" s="5">
        <v>148.75</v>
      </c>
      <c r="H382" s="5">
        <v>419.96</v>
      </c>
      <c r="I382" s="5">
        <v>440.74</v>
      </c>
      <c r="J382" s="5">
        <v>98.47</v>
      </c>
      <c r="K382" s="6">
        <f t="shared" si="102"/>
        <v>386.61</v>
      </c>
      <c r="L382" s="6">
        <f t="shared" si="103"/>
        <v>-66.699999999999989</v>
      </c>
      <c r="M382" s="6">
        <f t="shared" si="104"/>
        <v>399.08500000000004</v>
      </c>
      <c r="N382" s="5">
        <f t="shared" si="105"/>
        <v>89.194875693618187</v>
      </c>
      <c r="O382" s="6">
        <f t="shared" si="106"/>
        <v>-83.31</v>
      </c>
      <c r="P382" s="6">
        <f t="shared" si="107"/>
        <v>178.38975138723637</v>
      </c>
      <c r="Q382" s="6">
        <f t="shared" si="108"/>
        <v>0.39060614437839136</v>
      </c>
      <c r="R382" s="9">
        <f t="shared" si="109"/>
        <v>9.3110730133504988E-2</v>
      </c>
      <c r="S382" s="9">
        <f t="shared" si="110"/>
        <v>16.610000000000014</v>
      </c>
      <c r="T382">
        <f t="shared" si="111"/>
        <v>83.31</v>
      </c>
      <c r="U382" s="9">
        <f t="shared" si="112"/>
        <v>0.46701113349923506</v>
      </c>
      <c r="V382" s="9">
        <f t="shared" si="113"/>
        <v>0.13986229481221865</v>
      </c>
      <c r="W382" s="9">
        <f t="shared" si="114"/>
        <v>12.475000000000023</v>
      </c>
      <c r="X382">
        <f t="shared" si="115"/>
        <v>399.08500000000004</v>
      </c>
      <c r="Y382" s="9">
        <f t="shared" si="116"/>
        <v>4.4743041222552451</v>
      </c>
      <c r="Z382" s="10">
        <f t="shared" si="117"/>
        <v>0.65273118509842931</v>
      </c>
      <c r="AA382">
        <f t="shared" si="118"/>
        <v>66.699999999999989</v>
      </c>
    </row>
    <row r="383" spans="1:27">
      <c r="A383" s="1">
        <f t="shared" si="101"/>
        <v>6007002</v>
      </c>
      <c r="B383" s="1">
        <v>2</v>
      </c>
      <c r="C383" s="1">
        <v>7</v>
      </c>
      <c r="D383" s="2">
        <v>6</v>
      </c>
      <c r="E383" s="5">
        <v>309.79000000000002</v>
      </c>
      <c r="F383" s="5">
        <v>435.26</v>
      </c>
      <c r="G383" s="5">
        <v>104.62</v>
      </c>
      <c r="H383" s="5">
        <v>315.32</v>
      </c>
      <c r="I383" s="5">
        <v>284.16000000000003</v>
      </c>
      <c r="J383" s="5">
        <v>189.84</v>
      </c>
      <c r="K383" s="6">
        <f t="shared" si="102"/>
        <v>312.55500000000001</v>
      </c>
      <c r="L383" s="6">
        <f t="shared" si="103"/>
        <v>-5.5299999999999727</v>
      </c>
      <c r="M383" s="6">
        <f t="shared" si="104"/>
        <v>359.71000000000004</v>
      </c>
      <c r="N383" s="5">
        <f t="shared" si="105"/>
        <v>108.37962216210204</v>
      </c>
      <c r="O383" s="6">
        <f t="shared" si="106"/>
        <v>151.09999999999997</v>
      </c>
      <c r="P383" s="6">
        <f t="shared" si="107"/>
        <v>216.75924432420408</v>
      </c>
      <c r="Q383" s="6">
        <f t="shared" si="108"/>
        <v>-0.53408770581490894</v>
      </c>
      <c r="R383" s="9">
        <f t="shared" si="109"/>
        <v>0.72259893915172735</v>
      </c>
      <c r="S383" s="9">
        <f t="shared" si="110"/>
        <v>156.62999999999994</v>
      </c>
      <c r="T383">
        <f t="shared" si="111"/>
        <v>151.09999999999997</v>
      </c>
      <c r="U383" s="9">
        <f t="shared" si="112"/>
        <v>0.69708676310940443</v>
      </c>
      <c r="V383" s="9">
        <f t="shared" si="113"/>
        <v>0.43509101673625405</v>
      </c>
      <c r="W383" s="9">
        <f t="shared" si="114"/>
        <v>47.15500000000003</v>
      </c>
      <c r="X383">
        <f t="shared" si="115"/>
        <v>359.71000000000004</v>
      </c>
      <c r="Y383" s="9">
        <f t="shared" si="116"/>
        <v>3.3189818604643806</v>
      </c>
      <c r="Z383" s="10">
        <f t="shared" si="117"/>
        <v>0.65300076569633514</v>
      </c>
      <c r="AA383">
        <f t="shared" si="118"/>
        <v>5.5299999999999727</v>
      </c>
    </row>
    <row r="384" spans="1:27">
      <c r="A384" s="1">
        <f t="shared" si="101"/>
        <v>4003008</v>
      </c>
      <c r="B384" s="1">
        <v>8</v>
      </c>
      <c r="C384" s="1">
        <v>3</v>
      </c>
      <c r="D384" s="2">
        <v>4</v>
      </c>
      <c r="E384" s="5">
        <v>26.09</v>
      </c>
      <c r="F384" s="5">
        <v>-50.73</v>
      </c>
      <c r="G384" s="5">
        <v>95.97</v>
      </c>
      <c r="H384" s="5">
        <v>23.93</v>
      </c>
      <c r="I384" s="5">
        <v>92.04</v>
      </c>
      <c r="J384" s="5">
        <v>71.959999999999994</v>
      </c>
      <c r="K384" s="6">
        <f t="shared" si="102"/>
        <v>25.009999999999998</v>
      </c>
      <c r="L384" s="6">
        <f t="shared" si="103"/>
        <v>2.16</v>
      </c>
      <c r="M384" s="6">
        <f t="shared" si="104"/>
        <v>20.655000000000005</v>
      </c>
      <c r="N384" s="5">
        <f t="shared" si="105"/>
        <v>59.976000408496724</v>
      </c>
      <c r="O384" s="6">
        <f t="shared" si="106"/>
        <v>-142.77000000000001</v>
      </c>
      <c r="P384" s="6">
        <f t="shared" si="107"/>
        <v>119.95200081699345</v>
      </c>
      <c r="Q384" s="6">
        <f t="shared" si="108"/>
        <v>0.28022408200447824</v>
      </c>
      <c r="R384" s="9">
        <f t="shared" si="109"/>
        <v>1.2082332850880464</v>
      </c>
      <c r="S384" s="9">
        <f t="shared" si="110"/>
        <v>144.93</v>
      </c>
      <c r="T384">
        <f t="shared" si="111"/>
        <v>142.77000000000001</v>
      </c>
      <c r="U384" s="9">
        <f t="shared" si="112"/>
        <v>1.190226082329541</v>
      </c>
      <c r="V384" s="9">
        <f t="shared" si="113"/>
        <v>7.2612377790083948E-2</v>
      </c>
      <c r="W384" s="9">
        <f t="shared" si="114"/>
        <v>4.3549999999999933</v>
      </c>
      <c r="X384">
        <f t="shared" si="115"/>
        <v>20.655000000000005</v>
      </c>
      <c r="Y384" s="9">
        <f t="shared" si="116"/>
        <v>0.34438775275641481</v>
      </c>
      <c r="Z384" s="10">
        <f t="shared" si="117"/>
        <v>0.65358243550450468</v>
      </c>
      <c r="AA384">
        <f t="shared" si="118"/>
        <v>2.16</v>
      </c>
    </row>
    <row r="385" spans="1:27">
      <c r="A385" s="1">
        <f t="shared" si="101"/>
        <v>4010001</v>
      </c>
      <c r="B385" s="1">
        <v>1</v>
      </c>
      <c r="C385" s="1">
        <v>10</v>
      </c>
      <c r="D385" s="2">
        <v>4</v>
      </c>
      <c r="E385" s="5">
        <v>449.71</v>
      </c>
      <c r="F385" s="5">
        <v>445.56</v>
      </c>
      <c r="G385" s="5">
        <v>74.790000000000006</v>
      </c>
      <c r="H385" s="5">
        <v>470.2</v>
      </c>
      <c r="I385" s="5">
        <v>454.1</v>
      </c>
      <c r="J385" s="5">
        <v>58.85</v>
      </c>
      <c r="K385" s="6">
        <f t="shared" si="102"/>
        <v>459.95499999999998</v>
      </c>
      <c r="L385" s="6">
        <f t="shared" si="103"/>
        <v>-20.490000000000009</v>
      </c>
      <c r="M385" s="6">
        <f t="shared" si="104"/>
        <v>449.83000000000004</v>
      </c>
      <c r="N385" s="5">
        <f t="shared" si="105"/>
        <v>47.583785578703178</v>
      </c>
      <c r="O385" s="6">
        <f t="shared" si="106"/>
        <v>-8.5400000000000205</v>
      </c>
      <c r="P385" s="6">
        <f t="shared" si="107"/>
        <v>95.167571157406357</v>
      </c>
      <c r="Q385" s="6">
        <f t="shared" si="108"/>
        <v>0.23520514258209352</v>
      </c>
      <c r="R385" s="9">
        <f t="shared" si="109"/>
        <v>0.1255679834492654</v>
      </c>
      <c r="S385" s="9">
        <f t="shared" si="110"/>
        <v>11.949999999999989</v>
      </c>
      <c r="T385">
        <f t="shared" si="111"/>
        <v>8.5400000000000205</v>
      </c>
      <c r="U385" s="9">
        <f t="shared" si="112"/>
        <v>8.9736450096797496E-2</v>
      </c>
      <c r="V385" s="9">
        <f t="shared" si="113"/>
        <v>0.21278256609603452</v>
      </c>
      <c r="W385" s="9">
        <f t="shared" si="114"/>
        <v>10.124999999999943</v>
      </c>
      <c r="X385">
        <f t="shared" si="115"/>
        <v>449.83000000000004</v>
      </c>
      <c r="Y385" s="9">
        <f t="shared" si="116"/>
        <v>9.4534302920473827</v>
      </c>
      <c r="Z385" s="10">
        <f t="shared" si="117"/>
        <v>0.65403210930351119</v>
      </c>
      <c r="AA385">
        <f t="shared" si="118"/>
        <v>20.490000000000009</v>
      </c>
    </row>
    <row r="386" spans="1:27">
      <c r="A386" s="1">
        <f t="shared" si="101"/>
        <v>3001009</v>
      </c>
      <c r="B386" s="1">
        <v>9</v>
      </c>
      <c r="C386" s="1">
        <v>1</v>
      </c>
      <c r="D386" s="2">
        <v>3</v>
      </c>
      <c r="E386" s="5">
        <v>339.03</v>
      </c>
      <c r="F386" s="5">
        <v>114.56</v>
      </c>
      <c r="G386" s="5">
        <v>156.08000000000001</v>
      </c>
      <c r="H386" s="5">
        <v>249.98</v>
      </c>
      <c r="I386" s="5">
        <v>111.76</v>
      </c>
      <c r="J386" s="5">
        <v>137.54</v>
      </c>
      <c r="K386" s="6">
        <f t="shared" si="102"/>
        <v>294.505</v>
      </c>
      <c r="L386" s="6">
        <f t="shared" si="103"/>
        <v>89.049999999999983</v>
      </c>
      <c r="M386" s="6">
        <f t="shared" si="104"/>
        <v>113.16</v>
      </c>
      <c r="N386" s="5">
        <f t="shared" si="105"/>
        <v>104.0170875385386</v>
      </c>
      <c r="O386" s="6">
        <f t="shared" si="106"/>
        <v>2.7999999999999972</v>
      </c>
      <c r="P386" s="6">
        <f t="shared" si="107"/>
        <v>208.03417507707721</v>
      </c>
      <c r="Q386" s="6">
        <f t="shared" si="108"/>
        <v>0.12578417161261132</v>
      </c>
      <c r="R386" s="9">
        <f t="shared" si="109"/>
        <v>0.41459534217416028</v>
      </c>
      <c r="S386" s="9">
        <f t="shared" si="110"/>
        <v>86.249999999999986</v>
      </c>
      <c r="T386">
        <f t="shared" si="111"/>
        <v>2.7999999999999972</v>
      </c>
      <c r="U386" s="9">
        <f t="shared" si="112"/>
        <v>1.3459327050291568E-2</v>
      </c>
      <c r="V386" s="9">
        <f t="shared" si="113"/>
        <v>1.7434154742393764</v>
      </c>
      <c r="W386" s="9">
        <f t="shared" si="114"/>
        <v>181.345</v>
      </c>
      <c r="X386">
        <f t="shared" si="115"/>
        <v>113.16</v>
      </c>
      <c r="Y386" s="9">
        <f t="shared" si="116"/>
        <v>1.0878981778649965</v>
      </c>
      <c r="Z386" s="10">
        <f t="shared" si="117"/>
        <v>0.65433936149371297</v>
      </c>
      <c r="AA386">
        <f t="shared" si="118"/>
        <v>89.049999999999983</v>
      </c>
    </row>
    <row r="387" spans="1:27">
      <c r="A387" s="1">
        <f t="shared" si="101"/>
        <v>6002006</v>
      </c>
      <c r="B387" s="1">
        <v>6</v>
      </c>
      <c r="C387" s="1">
        <v>2</v>
      </c>
      <c r="D387" s="2">
        <v>6</v>
      </c>
      <c r="E387" s="5">
        <v>945.73</v>
      </c>
      <c r="F387" s="5">
        <v>838.05</v>
      </c>
      <c r="G387" s="5">
        <v>156.88</v>
      </c>
      <c r="H387" s="5">
        <v>963.61</v>
      </c>
      <c r="I387" s="5">
        <v>1208.33</v>
      </c>
      <c r="J387" s="5">
        <v>121.02</v>
      </c>
      <c r="K387" s="6">
        <f t="shared" si="102"/>
        <v>954.67000000000007</v>
      </c>
      <c r="L387" s="6">
        <f t="shared" si="103"/>
        <v>-17.879999999999995</v>
      </c>
      <c r="M387" s="6">
        <f t="shared" si="104"/>
        <v>1023.1899999999999</v>
      </c>
      <c r="N387" s="5">
        <f t="shared" si="105"/>
        <v>99.067117147921493</v>
      </c>
      <c r="O387" s="6">
        <f t="shared" si="106"/>
        <v>-370.28</v>
      </c>
      <c r="P387" s="6">
        <f t="shared" si="107"/>
        <v>198.13423429584299</v>
      </c>
      <c r="Q387" s="6">
        <f t="shared" si="108"/>
        <v>0.2538515328922753</v>
      </c>
      <c r="R387" s="9">
        <f t="shared" si="109"/>
        <v>1.7785921814693364</v>
      </c>
      <c r="S387" s="9">
        <f t="shared" si="110"/>
        <v>352.4</v>
      </c>
      <c r="T387">
        <f t="shared" si="111"/>
        <v>370.28</v>
      </c>
      <c r="U387" s="9">
        <f t="shared" si="112"/>
        <v>1.8688340322203911</v>
      </c>
      <c r="V387" s="9">
        <f t="shared" si="113"/>
        <v>0.69165230575640579</v>
      </c>
      <c r="W387" s="9">
        <f t="shared" si="114"/>
        <v>68.519999999999868</v>
      </c>
      <c r="X387">
        <f t="shared" si="115"/>
        <v>1023.1899999999999</v>
      </c>
      <c r="Y387" s="9">
        <f t="shared" si="116"/>
        <v>10.328250477625485</v>
      </c>
      <c r="Z387" s="10">
        <f t="shared" si="117"/>
        <v>0.65565844766921133</v>
      </c>
      <c r="AA387">
        <f t="shared" si="118"/>
        <v>17.879999999999995</v>
      </c>
    </row>
    <row r="388" spans="1:27">
      <c r="A388" s="1">
        <f t="shared" si="101"/>
        <v>7005001</v>
      </c>
      <c r="B388" s="1">
        <v>1</v>
      </c>
      <c r="C388" s="1">
        <v>5</v>
      </c>
      <c r="D388" s="2">
        <v>7</v>
      </c>
      <c r="E388" s="5">
        <v>555.25</v>
      </c>
      <c r="F388" s="5">
        <v>569.08000000000004</v>
      </c>
      <c r="G388" s="5">
        <v>97.75</v>
      </c>
      <c r="H388" s="5">
        <v>562.67999999999995</v>
      </c>
      <c r="I388" s="5">
        <v>675.14</v>
      </c>
      <c r="J388" s="5">
        <v>105.58</v>
      </c>
      <c r="K388" s="6">
        <f t="shared" si="102"/>
        <v>558.96499999999992</v>
      </c>
      <c r="L388" s="6">
        <f t="shared" si="103"/>
        <v>-7.42999999999995</v>
      </c>
      <c r="M388" s="6">
        <f t="shared" si="104"/>
        <v>622.11</v>
      </c>
      <c r="N388" s="5">
        <f t="shared" si="105"/>
        <v>71.941293601102274</v>
      </c>
      <c r="O388" s="6">
        <f t="shared" si="106"/>
        <v>-106.05999999999995</v>
      </c>
      <c r="P388" s="6">
        <f t="shared" si="107"/>
        <v>143.88258720220455</v>
      </c>
      <c r="Q388" s="6">
        <f t="shared" si="108"/>
        <v>-7.6903613364472087E-2</v>
      </c>
      <c r="R388" s="9">
        <f t="shared" si="109"/>
        <v>0.68548948081807082</v>
      </c>
      <c r="S388" s="9">
        <f t="shared" si="110"/>
        <v>98.63</v>
      </c>
      <c r="T388">
        <f t="shared" si="111"/>
        <v>106.05999999999995</v>
      </c>
      <c r="U388" s="9">
        <f t="shared" si="112"/>
        <v>0.73712880802559622</v>
      </c>
      <c r="V388" s="9">
        <f t="shared" si="113"/>
        <v>0.87772956030127036</v>
      </c>
      <c r="W388" s="9">
        <f t="shared" si="114"/>
        <v>63.145000000000095</v>
      </c>
      <c r="X388">
        <f t="shared" si="115"/>
        <v>622.11</v>
      </c>
      <c r="Y388" s="9">
        <f t="shared" si="116"/>
        <v>8.6474675233038649</v>
      </c>
      <c r="Z388" s="10">
        <f t="shared" si="117"/>
        <v>0.65708446945579224</v>
      </c>
      <c r="AA388">
        <f t="shared" si="118"/>
        <v>7.42999999999995</v>
      </c>
    </row>
    <row r="389" spans="1:27">
      <c r="A389" s="1">
        <f t="shared" si="101"/>
        <v>5009001</v>
      </c>
      <c r="B389" s="1">
        <v>1</v>
      </c>
      <c r="C389" s="1">
        <v>9</v>
      </c>
      <c r="D389" s="2">
        <v>5</v>
      </c>
      <c r="E389" s="5">
        <v>1305.33</v>
      </c>
      <c r="F389" s="5">
        <v>1352.89</v>
      </c>
      <c r="G389" s="5">
        <v>243.71</v>
      </c>
      <c r="H389" s="5">
        <v>1286.6600000000001</v>
      </c>
      <c r="I389" s="5">
        <v>1011.03</v>
      </c>
      <c r="J389" s="5">
        <v>99.53</v>
      </c>
      <c r="K389" s="6">
        <f t="shared" si="102"/>
        <v>1295.9949999999999</v>
      </c>
      <c r="L389" s="6">
        <f t="shared" si="103"/>
        <v>18.669999999999845</v>
      </c>
      <c r="M389" s="6">
        <f t="shared" si="104"/>
        <v>1181.96</v>
      </c>
      <c r="N389" s="5">
        <f t="shared" si="105"/>
        <v>131.62521130087504</v>
      </c>
      <c r="O389" s="6">
        <f t="shared" si="106"/>
        <v>341.86000000000013</v>
      </c>
      <c r="P389" s="6">
        <f t="shared" si="107"/>
        <v>263.25042260175007</v>
      </c>
      <c r="Q389" s="6">
        <f t="shared" si="108"/>
        <v>0.71410941737528655</v>
      </c>
      <c r="R389" s="9">
        <f t="shared" si="109"/>
        <v>1.2276903368505807</v>
      </c>
      <c r="S389" s="9">
        <f t="shared" si="110"/>
        <v>323.19000000000028</v>
      </c>
      <c r="T389">
        <f t="shared" si="111"/>
        <v>341.86000000000013</v>
      </c>
      <c r="U389" s="9">
        <f t="shared" si="112"/>
        <v>1.2986114005870828</v>
      </c>
      <c r="V389" s="9">
        <f t="shared" si="113"/>
        <v>0.86636138223803749</v>
      </c>
      <c r="W389" s="9">
        <f t="shared" si="114"/>
        <v>114.03499999999985</v>
      </c>
      <c r="X389">
        <f t="shared" si="115"/>
        <v>1181.96</v>
      </c>
      <c r="Y389" s="9">
        <f t="shared" si="116"/>
        <v>8.9797386710226874</v>
      </c>
      <c r="Z389" s="10">
        <f t="shared" si="117"/>
        <v>0.65828869046946259</v>
      </c>
      <c r="AA389">
        <f t="shared" si="118"/>
        <v>18.669999999999845</v>
      </c>
    </row>
    <row r="390" spans="1:27">
      <c r="A390" s="1">
        <f t="shared" si="101"/>
        <v>7002004</v>
      </c>
      <c r="B390" s="1">
        <v>4</v>
      </c>
      <c r="C390" s="1">
        <v>2</v>
      </c>
      <c r="D390" s="2">
        <v>7</v>
      </c>
      <c r="E390" s="5">
        <v>959.83</v>
      </c>
      <c r="F390" s="5">
        <v>861.1</v>
      </c>
      <c r="G390" s="5">
        <v>182.64</v>
      </c>
      <c r="H390" s="5">
        <v>934.24</v>
      </c>
      <c r="I390" s="5">
        <v>745.71</v>
      </c>
      <c r="J390" s="5">
        <v>118.26</v>
      </c>
      <c r="K390" s="6">
        <f t="shared" si="102"/>
        <v>947.03500000000008</v>
      </c>
      <c r="L390" s="6">
        <f t="shared" si="103"/>
        <v>25.590000000000032</v>
      </c>
      <c r="M390" s="6">
        <f t="shared" si="104"/>
        <v>803.40499999999997</v>
      </c>
      <c r="N390" s="5">
        <f t="shared" si="105"/>
        <v>108.79200016545335</v>
      </c>
      <c r="O390" s="6">
        <f t="shared" si="106"/>
        <v>115.38999999999999</v>
      </c>
      <c r="P390" s="6">
        <f t="shared" si="107"/>
        <v>217.58400033090669</v>
      </c>
      <c r="Q390" s="6">
        <f t="shared" si="108"/>
        <v>0.40918456757345961</v>
      </c>
      <c r="R390" s="9">
        <f t="shared" si="109"/>
        <v>0.41271416953190526</v>
      </c>
      <c r="S390" s="9">
        <f t="shared" si="110"/>
        <v>89.799999999999955</v>
      </c>
      <c r="T390">
        <f t="shared" si="111"/>
        <v>115.38999999999999</v>
      </c>
      <c r="U390" s="9">
        <f t="shared" si="112"/>
        <v>0.53032392007000628</v>
      </c>
      <c r="V390" s="9">
        <f t="shared" si="113"/>
        <v>1.3202257498856933</v>
      </c>
      <c r="W390" s="9">
        <f t="shared" si="114"/>
        <v>143.63000000000011</v>
      </c>
      <c r="X390">
        <f t="shared" si="115"/>
        <v>803.40499999999997</v>
      </c>
      <c r="Y390" s="9">
        <f t="shared" si="116"/>
        <v>7.3847801196610359</v>
      </c>
      <c r="Z390" s="10">
        <f t="shared" si="117"/>
        <v>0.65854384819843248</v>
      </c>
      <c r="AA390">
        <f t="shared" si="118"/>
        <v>25.590000000000032</v>
      </c>
    </row>
    <row r="391" spans="1:27">
      <c r="A391" s="1">
        <f t="shared" si="101"/>
        <v>4009004</v>
      </c>
      <c r="B391" s="1">
        <v>4</v>
      </c>
      <c r="C391" s="1">
        <v>9</v>
      </c>
      <c r="D391" s="2">
        <v>4</v>
      </c>
      <c r="E391" s="5">
        <v>6.28</v>
      </c>
      <c r="F391" s="5">
        <v>-77.09</v>
      </c>
      <c r="G391" s="5">
        <v>117.62</v>
      </c>
      <c r="H391" s="5">
        <v>2.5499999999999998</v>
      </c>
      <c r="I391" s="5">
        <v>-50.58</v>
      </c>
      <c r="J391" s="5">
        <v>56.24</v>
      </c>
      <c r="K391" s="6">
        <f t="shared" si="102"/>
        <v>4.415</v>
      </c>
      <c r="L391" s="6">
        <f t="shared" si="103"/>
        <v>3.7300000000000004</v>
      </c>
      <c r="M391" s="6">
        <f t="shared" si="104"/>
        <v>-63.835000000000001</v>
      </c>
      <c r="N391" s="5">
        <f t="shared" si="105"/>
        <v>65.187042424089171</v>
      </c>
      <c r="O391" s="6">
        <f t="shared" si="106"/>
        <v>-26.510000000000005</v>
      </c>
      <c r="P391" s="6">
        <f t="shared" si="107"/>
        <v>130.37408484817834</v>
      </c>
      <c r="Q391" s="6">
        <f t="shared" si="108"/>
        <v>0.62783281821539538</v>
      </c>
      <c r="R391" s="9">
        <f t="shared" si="109"/>
        <v>0.23194793685581552</v>
      </c>
      <c r="S391" s="9">
        <f t="shared" si="110"/>
        <v>30.240000000000006</v>
      </c>
      <c r="T391">
        <f t="shared" si="111"/>
        <v>26.510000000000005</v>
      </c>
      <c r="U391" s="9">
        <f t="shared" si="112"/>
        <v>0.20333795654919543</v>
      </c>
      <c r="V391" s="9">
        <f t="shared" si="113"/>
        <v>1.046987214974167</v>
      </c>
      <c r="W391" s="9">
        <f t="shared" si="114"/>
        <v>68.25</v>
      </c>
      <c r="X391">
        <f t="shared" si="115"/>
        <v>63.835000000000001</v>
      </c>
      <c r="Y391" s="9">
        <f t="shared" si="116"/>
        <v>0.97925903103114953</v>
      </c>
      <c r="Z391" s="10">
        <f t="shared" si="117"/>
        <v>0.66019542561274991</v>
      </c>
      <c r="AA391">
        <f t="shared" si="118"/>
        <v>3.7300000000000004</v>
      </c>
    </row>
    <row r="392" spans="1:27">
      <c r="A392" s="1">
        <f t="shared" si="101"/>
        <v>3002009</v>
      </c>
      <c r="B392" s="1">
        <v>9</v>
      </c>
      <c r="C392" s="1">
        <v>2</v>
      </c>
      <c r="D392" s="2">
        <v>3</v>
      </c>
      <c r="E392" s="5">
        <v>81.180000000000007</v>
      </c>
      <c r="F392" s="5">
        <v>75.239999999999995</v>
      </c>
      <c r="G392" s="5">
        <v>153.19</v>
      </c>
      <c r="H392" s="5">
        <v>140.96</v>
      </c>
      <c r="I392" s="5">
        <v>23.02</v>
      </c>
      <c r="J392" s="5">
        <v>137.49</v>
      </c>
      <c r="K392" s="6">
        <f t="shared" si="102"/>
        <v>111.07000000000001</v>
      </c>
      <c r="L392" s="6">
        <f t="shared" si="103"/>
        <v>-59.78</v>
      </c>
      <c r="M392" s="6">
        <f t="shared" si="104"/>
        <v>49.129999999999995</v>
      </c>
      <c r="N392" s="5">
        <f t="shared" si="105"/>
        <v>102.92069301165826</v>
      </c>
      <c r="O392" s="6">
        <f t="shared" si="106"/>
        <v>52.22</v>
      </c>
      <c r="P392" s="6">
        <f t="shared" si="107"/>
        <v>205.84138602331652</v>
      </c>
      <c r="Q392" s="6">
        <f t="shared" si="108"/>
        <v>0.10770835892394842</v>
      </c>
      <c r="R392" s="9">
        <f t="shared" si="109"/>
        <v>0.54410826784519073</v>
      </c>
      <c r="S392" s="9">
        <f t="shared" si="110"/>
        <v>112</v>
      </c>
      <c r="T392">
        <f t="shared" si="111"/>
        <v>52.22</v>
      </c>
      <c r="U392" s="9">
        <f t="shared" si="112"/>
        <v>0.25369047988282017</v>
      </c>
      <c r="V392" s="9">
        <f t="shared" si="113"/>
        <v>0.60182260911305574</v>
      </c>
      <c r="W392" s="9">
        <f t="shared" si="114"/>
        <v>61.940000000000012</v>
      </c>
      <c r="X392">
        <f t="shared" si="115"/>
        <v>49.129999999999995</v>
      </c>
      <c r="Y392" s="9">
        <f t="shared" si="116"/>
        <v>0.47735784284346816</v>
      </c>
      <c r="Z392" s="10">
        <f t="shared" si="117"/>
        <v>0.66138491062315596</v>
      </c>
      <c r="AA392">
        <f t="shared" si="118"/>
        <v>59.78</v>
      </c>
    </row>
    <row r="393" spans="1:27">
      <c r="A393" s="1">
        <f t="shared" si="101"/>
        <v>2004009</v>
      </c>
      <c r="B393" s="1">
        <v>9</v>
      </c>
      <c r="C393" s="1">
        <v>4</v>
      </c>
      <c r="D393" s="2">
        <v>2</v>
      </c>
      <c r="E393" s="5">
        <v>683.55</v>
      </c>
      <c r="F393" s="5">
        <v>884.38</v>
      </c>
      <c r="G393" s="5">
        <v>185.65</v>
      </c>
      <c r="H393" s="5">
        <v>678.86</v>
      </c>
      <c r="I393" s="5">
        <v>694.36</v>
      </c>
      <c r="J393" s="5">
        <v>101.5</v>
      </c>
      <c r="K393" s="6">
        <f t="shared" si="102"/>
        <v>681.20499999999993</v>
      </c>
      <c r="L393" s="6">
        <f t="shared" si="103"/>
        <v>4.6899999999999409</v>
      </c>
      <c r="M393" s="6">
        <f t="shared" si="104"/>
        <v>789.37</v>
      </c>
      <c r="N393" s="5">
        <f t="shared" si="105"/>
        <v>105.79245306258855</v>
      </c>
      <c r="O393" s="6">
        <f t="shared" si="106"/>
        <v>190.01999999999998</v>
      </c>
      <c r="P393" s="6">
        <f t="shared" si="107"/>
        <v>211.5849061251771</v>
      </c>
      <c r="Q393" s="6">
        <f t="shared" si="108"/>
        <v>0.53975114798353674</v>
      </c>
      <c r="R393" s="9">
        <f t="shared" si="109"/>
        <v>0.87591314235976636</v>
      </c>
      <c r="S393" s="9">
        <f t="shared" si="110"/>
        <v>185.33000000000004</v>
      </c>
      <c r="T393">
        <f t="shared" si="111"/>
        <v>190.01999999999998</v>
      </c>
      <c r="U393" s="9">
        <f t="shared" si="112"/>
        <v>0.89807918475801407</v>
      </c>
      <c r="V393" s="9">
        <f t="shared" si="113"/>
        <v>1.0224264290006386</v>
      </c>
      <c r="W393" s="9">
        <f t="shared" si="114"/>
        <v>108.16500000000008</v>
      </c>
      <c r="X393">
        <f t="shared" si="115"/>
        <v>789.37</v>
      </c>
      <c r="Y393" s="9">
        <f t="shared" si="116"/>
        <v>7.4614963274648316</v>
      </c>
      <c r="Z393" s="10">
        <f t="shared" si="117"/>
        <v>0.66241225834068018</v>
      </c>
      <c r="AA393">
        <f t="shared" si="118"/>
        <v>4.6899999999999409</v>
      </c>
    </row>
    <row r="394" spans="1:27">
      <c r="A394" s="1">
        <f t="shared" si="101"/>
        <v>7004003</v>
      </c>
      <c r="B394" s="1">
        <v>3</v>
      </c>
      <c r="C394" s="1">
        <v>4</v>
      </c>
      <c r="D394" s="2">
        <v>7</v>
      </c>
      <c r="E394" s="5">
        <v>222.05</v>
      </c>
      <c r="F394" s="5">
        <v>183.39</v>
      </c>
      <c r="G394" s="5">
        <v>95.92</v>
      </c>
      <c r="H394" s="5">
        <v>182.27</v>
      </c>
      <c r="I394" s="5">
        <v>95.14</v>
      </c>
      <c r="J394" s="5">
        <v>77.540000000000006</v>
      </c>
      <c r="K394" s="6">
        <f t="shared" si="102"/>
        <v>202.16000000000003</v>
      </c>
      <c r="L394" s="6">
        <f t="shared" si="103"/>
        <v>39.78</v>
      </c>
      <c r="M394" s="6">
        <f t="shared" si="104"/>
        <v>139.26499999999999</v>
      </c>
      <c r="N394" s="5">
        <f t="shared" si="105"/>
        <v>61.670694012634563</v>
      </c>
      <c r="O394" s="6">
        <f t="shared" si="106"/>
        <v>88.249999999999986</v>
      </c>
      <c r="P394" s="6">
        <f t="shared" si="107"/>
        <v>123.34138802526913</v>
      </c>
      <c r="Q394" s="6">
        <f t="shared" si="108"/>
        <v>0.2095690700211093</v>
      </c>
      <c r="R394" s="9">
        <f t="shared" si="109"/>
        <v>0.39297433550909827</v>
      </c>
      <c r="S394" s="9">
        <f t="shared" si="110"/>
        <v>48.469999999999985</v>
      </c>
      <c r="T394">
        <f t="shared" si="111"/>
        <v>88.249999999999986</v>
      </c>
      <c r="U394" s="9">
        <f t="shared" si="112"/>
        <v>0.71549381284666658</v>
      </c>
      <c r="V394" s="9">
        <f t="shared" si="113"/>
        <v>1.0198523140847848</v>
      </c>
      <c r="W394" s="9">
        <f t="shared" si="114"/>
        <v>62.895000000000039</v>
      </c>
      <c r="X394">
        <f t="shared" si="115"/>
        <v>139.26499999999999</v>
      </c>
      <c r="Y394" s="9">
        <f t="shared" si="116"/>
        <v>2.2582038718660855</v>
      </c>
      <c r="Z394" s="10">
        <f t="shared" si="117"/>
        <v>0.66300980384908337</v>
      </c>
      <c r="AA394">
        <f t="shared" si="118"/>
        <v>39.78</v>
      </c>
    </row>
    <row r="395" spans="1:27">
      <c r="A395" s="1">
        <f t="shared" si="101"/>
        <v>6006004</v>
      </c>
      <c r="B395" s="1">
        <v>4</v>
      </c>
      <c r="C395" s="1">
        <v>6</v>
      </c>
      <c r="D395" s="2">
        <v>6</v>
      </c>
      <c r="E395" s="5">
        <v>2696.04</v>
      </c>
      <c r="F395" s="5">
        <v>2577.14</v>
      </c>
      <c r="G395" s="5">
        <v>170.56</v>
      </c>
      <c r="H395" s="5">
        <v>2646.96</v>
      </c>
      <c r="I395" s="5">
        <v>3036.73</v>
      </c>
      <c r="J395" s="5">
        <v>257.48</v>
      </c>
      <c r="K395" s="6">
        <f t="shared" si="102"/>
        <v>2671.5</v>
      </c>
      <c r="L395" s="6">
        <f t="shared" si="103"/>
        <v>49.079999999999927</v>
      </c>
      <c r="M395" s="6">
        <f t="shared" si="104"/>
        <v>2806.9349999999999</v>
      </c>
      <c r="N395" s="5">
        <f t="shared" si="105"/>
        <v>154.42365751399623</v>
      </c>
      <c r="O395" s="6">
        <f t="shared" si="106"/>
        <v>-459.59000000000015</v>
      </c>
      <c r="P395" s="6">
        <f t="shared" si="107"/>
        <v>308.84731502799247</v>
      </c>
      <c r="Q395" s="6">
        <f t="shared" si="108"/>
        <v>-0.39004652474270413</v>
      </c>
      <c r="R395" s="9">
        <f t="shared" si="109"/>
        <v>1.6469950530536315</v>
      </c>
      <c r="S395" s="9">
        <f t="shared" si="110"/>
        <v>508.67000000000007</v>
      </c>
      <c r="T395">
        <f t="shared" si="111"/>
        <v>459.59000000000015</v>
      </c>
      <c r="U395" s="9">
        <f t="shared" si="112"/>
        <v>1.4880815782981474</v>
      </c>
      <c r="V395" s="9">
        <f t="shared" si="113"/>
        <v>0.87703530780395322</v>
      </c>
      <c r="W395" s="9">
        <f t="shared" si="114"/>
        <v>135.43499999999995</v>
      </c>
      <c r="X395">
        <f t="shared" si="115"/>
        <v>2806.9349999999999</v>
      </c>
      <c r="Y395" s="9">
        <f t="shared" si="116"/>
        <v>18.176845731979846</v>
      </c>
      <c r="Z395" s="10">
        <f t="shared" si="117"/>
        <v>0.66308973751672551</v>
      </c>
      <c r="AA395">
        <f t="shared" si="118"/>
        <v>49.079999999999927</v>
      </c>
    </row>
    <row r="396" spans="1:27">
      <c r="A396" s="1">
        <f t="shared" si="101"/>
        <v>4010002</v>
      </c>
      <c r="B396" s="1">
        <v>2</v>
      </c>
      <c r="C396" s="1">
        <v>10</v>
      </c>
      <c r="D396" s="2">
        <v>4</v>
      </c>
      <c r="E396" s="5">
        <v>833.27</v>
      </c>
      <c r="F396" s="5">
        <v>951.64</v>
      </c>
      <c r="G396" s="5">
        <v>110.47</v>
      </c>
      <c r="H396" s="5">
        <v>862.13</v>
      </c>
      <c r="I396" s="5">
        <v>619.53</v>
      </c>
      <c r="J396" s="5">
        <v>120.11</v>
      </c>
      <c r="K396" s="6">
        <f t="shared" si="102"/>
        <v>847.7</v>
      </c>
      <c r="L396" s="6">
        <f t="shared" si="103"/>
        <v>-28.860000000000014</v>
      </c>
      <c r="M396" s="6">
        <f t="shared" si="104"/>
        <v>785.58500000000004</v>
      </c>
      <c r="N396" s="5">
        <f t="shared" si="105"/>
        <v>81.593555198924875</v>
      </c>
      <c r="O396" s="6">
        <f t="shared" si="106"/>
        <v>332.11</v>
      </c>
      <c r="P396" s="6">
        <f t="shared" si="107"/>
        <v>163.18711039784975</v>
      </c>
      <c r="Q396" s="6">
        <f t="shared" si="108"/>
        <v>-8.3469337045132458E-2</v>
      </c>
      <c r="R396" s="9">
        <f t="shared" si="109"/>
        <v>2.2120006851028622</v>
      </c>
      <c r="S396" s="9">
        <f t="shared" si="110"/>
        <v>360.97</v>
      </c>
      <c r="T396">
        <f t="shared" si="111"/>
        <v>332.11</v>
      </c>
      <c r="U396" s="9">
        <f t="shared" si="112"/>
        <v>2.0351484819500554</v>
      </c>
      <c r="V396" s="9">
        <f t="shared" si="113"/>
        <v>0.76127336097273612</v>
      </c>
      <c r="W396" s="9">
        <f t="shared" si="114"/>
        <v>62.115000000000009</v>
      </c>
      <c r="X396">
        <f t="shared" si="115"/>
        <v>785.58500000000004</v>
      </c>
      <c r="Y396" s="9">
        <f t="shared" si="116"/>
        <v>9.6280275823837531</v>
      </c>
      <c r="Z396" s="10">
        <f t="shared" si="117"/>
        <v>0.66416865328017394</v>
      </c>
      <c r="AA396">
        <f t="shared" si="118"/>
        <v>28.860000000000014</v>
      </c>
    </row>
    <row r="397" spans="1:27">
      <c r="A397" s="1">
        <f t="shared" si="101"/>
        <v>5007005</v>
      </c>
      <c r="B397" s="1">
        <v>5</v>
      </c>
      <c r="C397" s="1">
        <v>7</v>
      </c>
      <c r="D397" s="2">
        <v>5</v>
      </c>
      <c r="E397" s="5">
        <v>599.11</v>
      </c>
      <c r="F397" s="5">
        <v>536.16999999999996</v>
      </c>
      <c r="G397" s="5">
        <v>129</v>
      </c>
      <c r="H397" s="5">
        <v>679.65</v>
      </c>
      <c r="I397" s="5">
        <v>474</v>
      </c>
      <c r="J397" s="5">
        <v>135.78</v>
      </c>
      <c r="K397" s="6">
        <f t="shared" si="102"/>
        <v>639.38</v>
      </c>
      <c r="L397" s="6">
        <f t="shared" si="103"/>
        <v>-80.539999999999964</v>
      </c>
      <c r="M397" s="6">
        <f t="shared" si="104"/>
        <v>505.08499999999998</v>
      </c>
      <c r="N397" s="5">
        <f t="shared" si="105"/>
        <v>93.644551897053788</v>
      </c>
      <c r="O397" s="6">
        <f t="shared" si="106"/>
        <v>62.169999999999959</v>
      </c>
      <c r="P397" s="6">
        <f t="shared" si="107"/>
        <v>187.28910379410758</v>
      </c>
      <c r="Q397" s="6">
        <f t="shared" si="108"/>
        <v>-5.1178770543211169E-2</v>
      </c>
      <c r="R397" s="9">
        <f t="shared" si="109"/>
        <v>0.76197705637422042</v>
      </c>
      <c r="S397" s="9">
        <f t="shared" si="110"/>
        <v>142.70999999999992</v>
      </c>
      <c r="T397">
        <f t="shared" si="111"/>
        <v>62.169999999999959</v>
      </c>
      <c r="U397" s="9">
        <f t="shared" si="112"/>
        <v>0.33194670026476963</v>
      </c>
      <c r="V397" s="9">
        <f t="shared" si="113"/>
        <v>1.4340930388308597</v>
      </c>
      <c r="W397" s="9">
        <f t="shared" si="114"/>
        <v>134.29500000000002</v>
      </c>
      <c r="X397">
        <f t="shared" si="115"/>
        <v>505.08499999999998</v>
      </c>
      <c r="Y397" s="9">
        <f t="shared" si="116"/>
        <v>5.3936399904529928</v>
      </c>
      <c r="Z397" s="10">
        <f t="shared" si="117"/>
        <v>0.66434930571198758</v>
      </c>
      <c r="AA397">
        <f t="shared" si="118"/>
        <v>80.539999999999964</v>
      </c>
    </row>
    <row r="398" spans="1:27">
      <c r="A398" s="1">
        <f t="shared" si="101"/>
        <v>3011001</v>
      </c>
      <c r="B398" s="1">
        <v>1</v>
      </c>
      <c r="C398" s="1">
        <v>11</v>
      </c>
      <c r="D398" s="2">
        <v>3</v>
      </c>
      <c r="E398" s="5">
        <v>677.93</v>
      </c>
      <c r="F398" s="5">
        <v>620.16999999999996</v>
      </c>
      <c r="G398" s="5">
        <v>158.62</v>
      </c>
      <c r="H398" s="5">
        <v>788.59</v>
      </c>
      <c r="I398" s="5">
        <v>610.12</v>
      </c>
      <c r="J398" s="5">
        <v>98.88</v>
      </c>
      <c r="K398" s="6">
        <f t="shared" si="102"/>
        <v>733.26</v>
      </c>
      <c r="L398" s="6">
        <f t="shared" si="103"/>
        <v>-110.66000000000008</v>
      </c>
      <c r="M398" s="6">
        <f t="shared" si="104"/>
        <v>615.14499999999998</v>
      </c>
      <c r="N398" s="5">
        <f t="shared" si="105"/>
        <v>93.457956857615926</v>
      </c>
      <c r="O398" s="6">
        <f t="shared" si="106"/>
        <v>10.049999999999955</v>
      </c>
      <c r="P398" s="6">
        <f t="shared" si="107"/>
        <v>186.91591371523185</v>
      </c>
      <c r="Q398" s="6">
        <f t="shared" si="108"/>
        <v>0.44030122677031464</v>
      </c>
      <c r="R398" s="9">
        <f t="shared" si="109"/>
        <v>0.64579841063668264</v>
      </c>
      <c r="S398" s="9">
        <f t="shared" si="110"/>
        <v>120.71000000000004</v>
      </c>
      <c r="T398">
        <f t="shared" si="111"/>
        <v>10.049999999999955</v>
      </c>
      <c r="U398" s="9">
        <f t="shared" si="112"/>
        <v>5.3767492559842839E-2</v>
      </c>
      <c r="V398" s="9">
        <f t="shared" si="113"/>
        <v>1.2638303251155953</v>
      </c>
      <c r="W398" s="9">
        <f t="shared" si="114"/>
        <v>118.11500000000001</v>
      </c>
      <c r="X398">
        <f t="shared" si="115"/>
        <v>615.14499999999998</v>
      </c>
      <c r="Y398" s="9">
        <f t="shared" si="116"/>
        <v>6.5820505891989392</v>
      </c>
      <c r="Z398" s="10">
        <f t="shared" si="117"/>
        <v>0.66531195690442846</v>
      </c>
      <c r="AA398">
        <f t="shared" si="118"/>
        <v>110.66000000000008</v>
      </c>
    </row>
    <row r="399" spans="1:27">
      <c r="A399" s="1">
        <f t="shared" si="101"/>
        <v>1007008</v>
      </c>
      <c r="B399" s="1">
        <v>8</v>
      </c>
      <c r="C399" s="1">
        <v>7</v>
      </c>
      <c r="D399" s="2">
        <v>1</v>
      </c>
      <c r="E399" s="5">
        <v>297.95</v>
      </c>
      <c r="F399" s="5">
        <v>198.19</v>
      </c>
      <c r="G399" s="5">
        <v>114.61</v>
      </c>
      <c r="H399" s="5">
        <v>237.61</v>
      </c>
      <c r="I399" s="5">
        <v>243.86</v>
      </c>
      <c r="J399" s="5">
        <v>129.43</v>
      </c>
      <c r="K399" s="6">
        <f t="shared" si="102"/>
        <v>267.77999999999997</v>
      </c>
      <c r="L399" s="6">
        <f t="shared" si="103"/>
        <v>60.339999999999975</v>
      </c>
      <c r="M399" s="6">
        <f t="shared" si="104"/>
        <v>221.02500000000001</v>
      </c>
      <c r="N399" s="5">
        <f t="shared" si="105"/>
        <v>86.440119446932755</v>
      </c>
      <c r="O399" s="6">
        <f t="shared" si="106"/>
        <v>-45.670000000000016</v>
      </c>
      <c r="P399" s="6">
        <f t="shared" si="107"/>
        <v>172.88023889386551</v>
      </c>
      <c r="Q399" s="6">
        <f t="shared" si="108"/>
        <v>-0.12100923403727246</v>
      </c>
      <c r="R399" s="9">
        <f t="shared" si="109"/>
        <v>0.61319906010241898</v>
      </c>
      <c r="S399" s="9">
        <f t="shared" si="110"/>
        <v>106.00999999999999</v>
      </c>
      <c r="T399">
        <f t="shared" si="111"/>
        <v>45.670000000000016</v>
      </c>
      <c r="U399" s="9">
        <f t="shared" si="112"/>
        <v>0.26417131473330335</v>
      </c>
      <c r="V399" s="9">
        <f t="shared" si="113"/>
        <v>0.5408946713534305</v>
      </c>
      <c r="W399" s="9">
        <f t="shared" si="114"/>
        <v>46.754999999999967</v>
      </c>
      <c r="X399">
        <f t="shared" si="115"/>
        <v>221.02500000000001</v>
      </c>
      <c r="Y399" s="9">
        <f t="shared" si="116"/>
        <v>2.5569724037192185</v>
      </c>
      <c r="Z399" s="10">
        <f t="shared" si="117"/>
        <v>0.66604053930673013</v>
      </c>
      <c r="AA399">
        <f t="shared" si="118"/>
        <v>60.339999999999975</v>
      </c>
    </row>
    <row r="400" spans="1:27">
      <c r="A400" s="1">
        <f t="shared" si="101"/>
        <v>4006007</v>
      </c>
      <c r="B400" s="1">
        <v>7</v>
      </c>
      <c r="C400" s="1">
        <v>6</v>
      </c>
      <c r="D400" s="2">
        <v>4</v>
      </c>
      <c r="E400" s="5">
        <v>84.22</v>
      </c>
      <c r="F400" s="5">
        <v>157.46</v>
      </c>
      <c r="G400" s="5">
        <v>138.31</v>
      </c>
      <c r="H400" s="5">
        <v>45.27</v>
      </c>
      <c r="I400" s="5">
        <v>43.09</v>
      </c>
      <c r="J400" s="5">
        <v>60.01</v>
      </c>
      <c r="K400" s="6">
        <f t="shared" si="102"/>
        <v>64.745000000000005</v>
      </c>
      <c r="L400" s="6">
        <f t="shared" si="103"/>
        <v>38.949999999999996</v>
      </c>
      <c r="M400" s="6">
        <f t="shared" si="104"/>
        <v>100.27500000000001</v>
      </c>
      <c r="N400" s="5">
        <f t="shared" si="105"/>
        <v>75.383778427457457</v>
      </c>
      <c r="O400" s="6">
        <f t="shared" si="106"/>
        <v>114.37</v>
      </c>
      <c r="P400" s="6">
        <f t="shared" si="107"/>
        <v>150.76755685491491</v>
      </c>
      <c r="Q400" s="6">
        <f t="shared" si="108"/>
        <v>0.6831443507174183</v>
      </c>
      <c r="R400" s="9">
        <f t="shared" si="109"/>
        <v>0.50024024779135612</v>
      </c>
      <c r="S400" s="9">
        <f t="shared" si="110"/>
        <v>75.420000000000016</v>
      </c>
      <c r="T400">
        <f t="shared" si="111"/>
        <v>114.37</v>
      </c>
      <c r="U400" s="9">
        <f t="shared" si="112"/>
        <v>0.758584952796306</v>
      </c>
      <c r="V400" s="9">
        <f t="shared" si="113"/>
        <v>0.47132155937488418</v>
      </c>
      <c r="W400" s="9">
        <f t="shared" si="114"/>
        <v>35.53</v>
      </c>
      <c r="X400">
        <f t="shared" si="115"/>
        <v>100.27500000000001</v>
      </c>
      <c r="Y400" s="9">
        <f t="shared" si="116"/>
        <v>1.3301933398906982</v>
      </c>
      <c r="Z400" s="10">
        <f t="shared" si="117"/>
        <v>0.66617565251215838</v>
      </c>
      <c r="AA400">
        <f t="shared" si="118"/>
        <v>38.949999999999996</v>
      </c>
    </row>
    <row r="401" spans="1:27">
      <c r="A401" s="1">
        <f t="shared" si="101"/>
        <v>7005002</v>
      </c>
      <c r="B401" s="1">
        <v>2</v>
      </c>
      <c r="C401" s="1">
        <v>5</v>
      </c>
      <c r="D401" s="2">
        <v>7</v>
      </c>
      <c r="E401" s="5">
        <v>139.84</v>
      </c>
      <c r="F401" s="5">
        <v>198.85</v>
      </c>
      <c r="G401" s="5">
        <v>92.72</v>
      </c>
      <c r="H401" s="5">
        <v>98.84</v>
      </c>
      <c r="I401" s="5">
        <v>138.86000000000001</v>
      </c>
      <c r="J401" s="5">
        <v>79.53</v>
      </c>
      <c r="K401" s="6">
        <f t="shared" si="102"/>
        <v>119.34</v>
      </c>
      <c r="L401" s="6">
        <f t="shared" si="103"/>
        <v>41</v>
      </c>
      <c r="M401" s="6">
        <f t="shared" si="104"/>
        <v>168.85500000000002</v>
      </c>
      <c r="N401" s="5">
        <f t="shared" si="105"/>
        <v>61.077858713284961</v>
      </c>
      <c r="O401" s="6">
        <f t="shared" si="106"/>
        <v>59.989999999999981</v>
      </c>
      <c r="P401" s="6">
        <f t="shared" si="107"/>
        <v>122.15571742656992</v>
      </c>
      <c r="Q401" s="6">
        <f t="shared" si="108"/>
        <v>0.15225670563232685</v>
      </c>
      <c r="R401" s="9">
        <f t="shared" si="109"/>
        <v>0.15545731628497228</v>
      </c>
      <c r="S401" s="9">
        <f t="shared" si="110"/>
        <v>18.989999999999981</v>
      </c>
      <c r="T401">
        <f t="shared" si="111"/>
        <v>59.989999999999981</v>
      </c>
      <c r="U401" s="9">
        <f t="shared" si="112"/>
        <v>0.49109449204504968</v>
      </c>
      <c r="V401" s="9">
        <f t="shared" si="113"/>
        <v>0.81068657354927987</v>
      </c>
      <c r="W401" s="9">
        <f t="shared" si="114"/>
        <v>49.515000000000015</v>
      </c>
      <c r="X401">
        <f t="shared" si="115"/>
        <v>168.85500000000002</v>
      </c>
      <c r="Y401" s="9">
        <f t="shared" si="116"/>
        <v>2.7645861128277014</v>
      </c>
      <c r="Z401" s="10">
        <f t="shared" si="117"/>
        <v>0.66717463980580083</v>
      </c>
      <c r="AA401">
        <f t="shared" si="118"/>
        <v>41</v>
      </c>
    </row>
    <row r="402" spans="1:27">
      <c r="A402" s="1">
        <f t="shared" si="101"/>
        <v>1005009</v>
      </c>
      <c r="B402" s="1">
        <v>9</v>
      </c>
      <c r="C402" s="1">
        <v>5</v>
      </c>
      <c r="D402" s="2">
        <v>1</v>
      </c>
      <c r="E402" s="5">
        <v>1374.35</v>
      </c>
      <c r="F402" s="5">
        <v>1103.52</v>
      </c>
      <c r="G402" s="5">
        <v>176.04</v>
      </c>
      <c r="H402" s="5">
        <v>1457.46</v>
      </c>
      <c r="I402" s="5">
        <v>1280.01</v>
      </c>
      <c r="J402" s="5">
        <v>176.04</v>
      </c>
      <c r="K402" s="6">
        <f t="shared" si="102"/>
        <v>1415.905</v>
      </c>
      <c r="L402" s="6">
        <f t="shared" si="103"/>
        <v>-83.110000000000127</v>
      </c>
      <c r="M402" s="6">
        <f t="shared" si="104"/>
        <v>1191.7649999999999</v>
      </c>
      <c r="N402" s="5">
        <f t="shared" si="105"/>
        <v>124.47907776007982</v>
      </c>
      <c r="O402" s="6">
        <f t="shared" si="106"/>
        <v>-176.49</v>
      </c>
      <c r="P402" s="6">
        <f t="shared" si="107"/>
        <v>248.95815552015964</v>
      </c>
      <c r="Q402" s="6">
        <f t="shared" si="108"/>
        <v>0</v>
      </c>
      <c r="R402" s="9">
        <f t="shared" si="109"/>
        <v>0.3750831130833886</v>
      </c>
      <c r="S402" s="9">
        <f t="shared" si="110"/>
        <v>93.379999999999882</v>
      </c>
      <c r="T402">
        <f t="shared" si="111"/>
        <v>176.49</v>
      </c>
      <c r="U402" s="9">
        <f t="shared" si="112"/>
        <v>0.7089143138582924</v>
      </c>
      <c r="V402" s="9">
        <f t="shared" si="113"/>
        <v>1.8006238801994188</v>
      </c>
      <c r="W402" s="9">
        <f t="shared" si="114"/>
        <v>224.1400000000001</v>
      </c>
      <c r="X402">
        <f t="shared" si="115"/>
        <v>1191.7649999999999</v>
      </c>
      <c r="Y402" s="9">
        <f t="shared" si="116"/>
        <v>9.5740185535194922</v>
      </c>
      <c r="Z402" s="10">
        <f t="shared" si="117"/>
        <v>0.66720911264760163</v>
      </c>
      <c r="AA402">
        <f t="shared" si="118"/>
        <v>83.110000000000127</v>
      </c>
    </row>
    <row r="403" spans="1:27">
      <c r="A403" s="1">
        <f t="shared" si="101"/>
        <v>6003006</v>
      </c>
      <c r="B403" s="1">
        <v>6</v>
      </c>
      <c r="C403" s="1">
        <v>3</v>
      </c>
      <c r="D403" s="2">
        <v>6</v>
      </c>
      <c r="E403" s="5">
        <v>21.82</v>
      </c>
      <c r="F403" s="5">
        <v>75.709999999999994</v>
      </c>
      <c r="G403" s="5">
        <v>81.709999999999994</v>
      </c>
      <c r="H403" s="5">
        <v>27.55</v>
      </c>
      <c r="I403" s="5">
        <v>107.23</v>
      </c>
      <c r="J403" s="5">
        <v>73.59</v>
      </c>
      <c r="K403" s="6">
        <f t="shared" si="102"/>
        <v>24.685000000000002</v>
      </c>
      <c r="L403" s="6">
        <f t="shared" si="103"/>
        <v>-5.73</v>
      </c>
      <c r="M403" s="6">
        <f t="shared" si="104"/>
        <v>91.47</v>
      </c>
      <c r="N403" s="5">
        <f t="shared" si="105"/>
        <v>54.981842912001412</v>
      </c>
      <c r="O403" s="6">
        <f t="shared" si="106"/>
        <v>-31.52000000000001</v>
      </c>
      <c r="P403" s="6">
        <f t="shared" si="107"/>
        <v>109.96368582400282</v>
      </c>
      <c r="Q403" s="6">
        <f t="shared" si="108"/>
        <v>0.10428669597273466</v>
      </c>
      <c r="R403" s="9">
        <f t="shared" si="109"/>
        <v>0.23453197122982014</v>
      </c>
      <c r="S403" s="9">
        <f t="shared" si="110"/>
        <v>25.79000000000001</v>
      </c>
      <c r="T403">
        <f t="shared" si="111"/>
        <v>31.52000000000001</v>
      </c>
      <c r="U403" s="9">
        <f t="shared" si="112"/>
        <v>0.2866400827128317</v>
      </c>
      <c r="V403" s="9">
        <f t="shared" si="113"/>
        <v>1.2146737261406382</v>
      </c>
      <c r="W403" s="9">
        <f t="shared" si="114"/>
        <v>66.784999999999997</v>
      </c>
      <c r="X403">
        <f t="shared" si="115"/>
        <v>91.47</v>
      </c>
      <c r="Y403" s="9">
        <f t="shared" si="116"/>
        <v>1.6636401247298673</v>
      </c>
      <c r="Z403" s="10">
        <f t="shared" si="117"/>
        <v>0.66733649682899854</v>
      </c>
      <c r="AA403">
        <f t="shared" si="118"/>
        <v>5.73</v>
      </c>
    </row>
    <row r="404" spans="1:27">
      <c r="A404" s="1">
        <f t="shared" si="101"/>
        <v>6005005</v>
      </c>
      <c r="B404" s="1">
        <v>5</v>
      </c>
      <c r="C404" s="1">
        <v>5</v>
      </c>
      <c r="D404" s="2">
        <v>6</v>
      </c>
      <c r="E404" s="5">
        <v>219.19</v>
      </c>
      <c r="F404" s="5">
        <v>227.5</v>
      </c>
      <c r="G404" s="5">
        <v>93.29</v>
      </c>
      <c r="H404" s="5">
        <v>207.04</v>
      </c>
      <c r="I404" s="5">
        <v>287.57</v>
      </c>
      <c r="J404" s="5">
        <v>107.92</v>
      </c>
      <c r="K404" s="6">
        <f t="shared" si="102"/>
        <v>213.11500000000001</v>
      </c>
      <c r="L404" s="6">
        <f t="shared" si="103"/>
        <v>12.150000000000006</v>
      </c>
      <c r="M404" s="6">
        <f t="shared" si="104"/>
        <v>257.53499999999997</v>
      </c>
      <c r="N404" s="5">
        <f t="shared" si="105"/>
        <v>71.32627583857159</v>
      </c>
      <c r="O404" s="6">
        <f t="shared" si="106"/>
        <v>-60.069999999999993</v>
      </c>
      <c r="P404" s="6">
        <f t="shared" si="107"/>
        <v>142.65255167714318</v>
      </c>
      <c r="Q404" s="6">
        <f t="shared" si="108"/>
        <v>-0.14465544921545836</v>
      </c>
      <c r="R404" s="9">
        <f t="shared" si="109"/>
        <v>0.50626504153568264</v>
      </c>
      <c r="S404" s="9">
        <f t="shared" si="110"/>
        <v>72.22</v>
      </c>
      <c r="T404">
        <f t="shared" si="111"/>
        <v>60.069999999999993</v>
      </c>
      <c r="U404" s="9">
        <f t="shared" si="112"/>
        <v>0.42109306348723968</v>
      </c>
      <c r="V404" s="9">
        <f t="shared" si="113"/>
        <v>0.62277189545873723</v>
      </c>
      <c r="W404" s="9">
        <f t="shared" si="114"/>
        <v>44.419999999999959</v>
      </c>
      <c r="X404">
        <f t="shared" si="115"/>
        <v>257.53499999999997</v>
      </c>
      <c r="Y404" s="9">
        <f t="shared" si="116"/>
        <v>3.6106609657128774</v>
      </c>
      <c r="Z404" s="10">
        <f t="shared" si="117"/>
        <v>0.66767057745567904</v>
      </c>
      <c r="AA404">
        <f t="shared" si="118"/>
        <v>12.150000000000006</v>
      </c>
    </row>
    <row r="405" spans="1:27">
      <c r="A405" s="1">
        <f t="shared" si="101"/>
        <v>5004007</v>
      </c>
      <c r="B405" s="1">
        <v>7</v>
      </c>
      <c r="C405" s="1">
        <v>4</v>
      </c>
      <c r="D405" s="2">
        <v>5</v>
      </c>
      <c r="E405" s="5">
        <v>161.37</v>
      </c>
      <c r="F405" s="5">
        <v>324.14</v>
      </c>
      <c r="G405" s="5">
        <v>78.290000000000006</v>
      </c>
      <c r="H405" s="5">
        <v>251.08</v>
      </c>
      <c r="I405" s="5">
        <v>139.01</v>
      </c>
      <c r="J405" s="5">
        <v>89.81</v>
      </c>
      <c r="K405" s="6">
        <f t="shared" si="102"/>
        <v>206.22500000000002</v>
      </c>
      <c r="L405" s="6">
        <f t="shared" si="103"/>
        <v>-89.710000000000008</v>
      </c>
      <c r="M405" s="6">
        <f t="shared" si="104"/>
        <v>231.57499999999999</v>
      </c>
      <c r="N405" s="5">
        <f t="shared" si="105"/>
        <v>59.571721898900996</v>
      </c>
      <c r="O405" s="6">
        <f t="shared" si="106"/>
        <v>185.13</v>
      </c>
      <c r="P405" s="6">
        <f t="shared" si="107"/>
        <v>119.14344379780199</v>
      </c>
      <c r="Q405" s="6">
        <f t="shared" si="108"/>
        <v>-0.13642058086811865</v>
      </c>
      <c r="R405" s="9">
        <f t="shared" si="109"/>
        <v>2.3067991929663392</v>
      </c>
      <c r="S405" s="9">
        <f t="shared" si="110"/>
        <v>274.84000000000003</v>
      </c>
      <c r="T405">
        <f t="shared" si="111"/>
        <v>185.13</v>
      </c>
      <c r="U405" s="9">
        <f t="shared" si="112"/>
        <v>1.5538412698073727</v>
      </c>
      <c r="V405" s="9">
        <f t="shared" si="113"/>
        <v>0.42553747301482037</v>
      </c>
      <c r="W405" s="9">
        <f t="shared" si="114"/>
        <v>25.349999999999966</v>
      </c>
      <c r="X405">
        <f t="shared" si="115"/>
        <v>231.57499999999999</v>
      </c>
      <c r="Y405" s="9">
        <f t="shared" si="116"/>
        <v>3.8873309788326291</v>
      </c>
      <c r="Z405" s="10">
        <f t="shared" si="117"/>
        <v>0.66804640557374451</v>
      </c>
      <c r="AA405">
        <f t="shared" si="118"/>
        <v>89.710000000000008</v>
      </c>
    </row>
    <row r="406" spans="1:27">
      <c r="A406" s="1">
        <f t="shared" si="101"/>
        <v>5009002</v>
      </c>
      <c r="B406" s="1">
        <v>2</v>
      </c>
      <c r="C406" s="1">
        <v>9</v>
      </c>
      <c r="D406" s="2">
        <v>5</v>
      </c>
      <c r="E406" s="5">
        <v>45.66</v>
      </c>
      <c r="F406" s="5">
        <v>43.6</v>
      </c>
      <c r="G406" s="5">
        <v>75.900000000000006</v>
      </c>
      <c r="H406" s="5">
        <v>19.77</v>
      </c>
      <c r="I406" s="5">
        <v>35.29</v>
      </c>
      <c r="J406" s="5">
        <v>50.84</v>
      </c>
      <c r="K406" s="6">
        <f t="shared" si="102"/>
        <v>32.714999999999996</v>
      </c>
      <c r="L406" s="6">
        <f t="shared" si="103"/>
        <v>25.889999999999997</v>
      </c>
      <c r="M406" s="6">
        <f t="shared" si="104"/>
        <v>39.445</v>
      </c>
      <c r="N406" s="5">
        <f t="shared" si="105"/>
        <v>45.67689678601208</v>
      </c>
      <c r="O406" s="6">
        <f t="shared" si="106"/>
        <v>8.3100000000000023</v>
      </c>
      <c r="P406" s="6">
        <f t="shared" si="107"/>
        <v>91.353793572024159</v>
      </c>
      <c r="Q406" s="6">
        <f t="shared" si="108"/>
        <v>0.38057617434685526</v>
      </c>
      <c r="R406" s="9">
        <f t="shared" si="109"/>
        <v>0.19243864225670895</v>
      </c>
      <c r="S406" s="9">
        <f t="shared" si="110"/>
        <v>17.579999999999995</v>
      </c>
      <c r="T406">
        <f t="shared" si="111"/>
        <v>8.3100000000000023</v>
      </c>
      <c r="U406" s="9">
        <f t="shared" si="112"/>
        <v>9.0965023728853941E-2</v>
      </c>
      <c r="V406" s="9">
        <f t="shared" si="113"/>
        <v>0.14733925624432906</v>
      </c>
      <c r="W406" s="9">
        <f t="shared" si="114"/>
        <v>6.730000000000004</v>
      </c>
      <c r="X406">
        <f t="shared" si="115"/>
        <v>39.445</v>
      </c>
      <c r="Y406" s="9">
        <f t="shared" si="116"/>
        <v>0.86356567051375277</v>
      </c>
      <c r="Z406" s="10">
        <f t="shared" si="117"/>
        <v>0.6683606810697349</v>
      </c>
      <c r="AA406">
        <f t="shared" si="118"/>
        <v>25.889999999999997</v>
      </c>
    </row>
    <row r="407" spans="1:27">
      <c r="A407" s="1">
        <f t="shared" si="101"/>
        <v>5008004</v>
      </c>
      <c r="B407" s="1">
        <v>4</v>
      </c>
      <c r="C407" s="1">
        <v>8</v>
      </c>
      <c r="D407" s="2">
        <v>5</v>
      </c>
      <c r="E407" s="5">
        <v>85.51</v>
      </c>
      <c r="F407" s="5">
        <v>98.42</v>
      </c>
      <c r="G407" s="5">
        <v>63.04</v>
      </c>
      <c r="H407" s="5">
        <v>106.1</v>
      </c>
      <c r="I407" s="5">
        <v>45.24</v>
      </c>
      <c r="J407" s="5">
        <v>139.05000000000001</v>
      </c>
      <c r="K407" s="6">
        <f t="shared" si="102"/>
        <v>95.805000000000007</v>
      </c>
      <c r="L407" s="6">
        <f t="shared" si="103"/>
        <v>-20.589999999999989</v>
      </c>
      <c r="M407" s="6">
        <f t="shared" si="104"/>
        <v>71.83</v>
      </c>
      <c r="N407" s="5">
        <f t="shared" si="105"/>
        <v>76.336334893679563</v>
      </c>
      <c r="O407" s="6">
        <f t="shared" si="106"/>
        <v>53.18</v>
      </c>
      <c r="P407" s="6">
        <f t="shared" si="107"/>
        <v>152.67266978735913</v>
      </c>
      <c r="Q407" s="6">
        <f t="shared" si="108"/>
        <v>-0.65901144359430686</v>
      </c>
      <c r="R407" s="9">
        <f t="shared" si="109"/>
        <v>0.48319060708603612</v>
      </c>
      <c r="S407" s="9">
        <f t="shared" si="110"/>
        <v>73.769999999999982</v>
      </c>
      <c r="T407">
        <f t="shared" si="111"/>
        <v>53.18</v>
      </c>
      <c r="U407" s="9">
        <f t="shared" si="112"/>
        <v>0.34832691452942127</v>
      </c>
      <c r="V407" s="9">
        <f t="shared" si="113"/>
        <v>0.31407061962553134</v>
      </c>
      <c r="W407" s="9">
        <f t="shared" si="114"/>
        <v>23.975000000000009</v>
      </c>
      <c r="X407">
        <f t="shared" si="115"/>
        <v>71.83</v>
      </c>
      <c r="Y407" s="9">
        <f t="shared" si="116"/>
        <v>0.94096736632750388</v>
      </c>
      <c r="Z407" s="10">
        <f t="shared" si="117"/>
        <v>0.66904708354494757</v>
      </c>
      <c r="AA407">
        <f t="shared" si="118"/>
        <v>20.589999999999989</v>
      </c>
    </row>
    <row r="408" spans="1:27">
      <c r="A408" s="1">
        <f t="shared" si="101"/>
        <v>6007003</v>
      </c>
      <c r="B408" s="1">
        <v>3</v>
      </c>
      <c r="C408" s="1">
        <v>7</v>
      </c>
      <c r="D408" s="2">
        <v>6</v>
      </c>
      <c r="E408" s="5">
        <v>822.24</v>
      </c>
      <c r="F408" s="5">
        <v>873.74</v>
      </c>
      <c r="G408" s="5">
        <v>294.23</v>
      </c>
      <c r="H408" s="5">
        <v>846.84</v>
      </c>
      <c r="I408" s="5">
        <v>636.09</v>
      </c>
      <c r="J408" s="5">
        <v>132.85</v>
      </c>
      <c r="K408" s="6">
        <f t="shared" si="102"/>
        <v>834.54</v>
      </c>
      <c r="L408" s="6">
        <f t="shared" si="103"/>
        <v>-24.600000000000023</v>
      </c>
      <c r="M408" s="6">
        <f t="shared" si="104"/>
        <v>754.91499999999996</v>
      </c>
      <c r="N408" s="5">
        <f t="shared" si="105"/>
        <v>161.41593431257027</v>
      </c>
      <c r="O408" s="6">
        <f t="shared" si="106"/>
        <v>237.64999999999998</v>
      </c>
      <c r="P408" s="6">
        <f t="shared" si="107"/>
        <v>322.83186862514054</v>
      </c>
      <c r="Q408" s="6">
        <f t="shared" si="108"/>
        <v>0.66131160709228964</v>
      </c>
      <c r="R408" s="9">
        <f t="shared" si="109"/>
        <v>0.8123423536742409</v>
      </c>
      <c r="S408" s="9">
        <f t="shared" si="110"/>
        <v>262.25</v>
      </c>
      <c r="T408">
        <f t="shared" si="111"/>
        <v>237.64999999999998</v>
      </c>
      <c r="U408" s="9">
        <f t="shared" si="112"/>
        <v>0.73614169819135689</v>
      </c>
      <c r="V408" s="9">
        <f t="shared" si="113"/>
        <v>0.49329082868492991</v>
      </c>
      <c r="W408" s="9">
        <f t="shared" si="114"/>
        <v>79.625</v>
      </c>
      <c r="X408">
        <f t="shared" si="115"/>
        <v>754.91499999999996</v>
      </c>
      <c r="Y408" s="9">
        <f t="shared" si="116"/>
        <v>4.6768307182001108</v>
      </c>
      <c r="Z408" s="10">
        <f t="shared" si="117"/>
        <v>0.66983580077508542</v>
      </c>
      <c r="AA408">
        <f t="shared" si="118"/>
        <v>24.600000000000023</v>
      </c>
    </row>
    <row r="409" spans="1:27">
      <c r="A409" s="1">
        <f t="shared" si="101"/>
        <v>4004008</v>
      </c>
      <c r="B409" s="1">
        <v>8</v>
      </c>
      <c r="C409" s="1">
        <v>4</v>
      </c>
      <c r="D409" s="2">
        <v>4</v>
      </c>
      <c r="E409" s="5">
        <v>120.74</v>
      </c>
      <c r="F409" s="5">
        <v>128.16</v>
      </c>
      <c r="G409" s="5">
        <v>102.89</v>
      </c>
      <c r="H409" s="5">
        <v>111.89</v>
      </c>
      <c r="I409" s="5">
        <v>50.45</v>
      </c>
      <c r="J409" s="5">
        <v>72.59</v>
      </c>
      <c r="K409" s="6">
        <f t="shared" si="102"/>
        <v>116.315</v>
      </c>
      <c r="L409" s="6">
        <f t="shared" si="103"/>
        <v>8.8499999999999943</v>
      </c>
      <c r="M409" s="6">
        <f t="shared" si="104"/>
        <v>89.305000000000007</v>
      </c>
      <c r="N409" s="5">
        <f t="shared" si="105"/>
        <v>62.959630319753309</v>
      </c>
      <c r="O409" s="6">
        <f t="shared" si="106"/>
        <v>77.709999999999994</v>
      </c>
      <c r="P409" s="6">
        <f t="shared" si="107"/>
        <v>125.91926063950662</v>
      </c>
      <c r="Q409" s="6">
        <f t="shared" si="108"/>
        <v>0.3353404357139288</v>
      </c>
      <c r="R409" s="9">
        <f t="shared" si="109"/>
        <v>0.54685835709549491</v>
      </c>
      <c r="S409" s="9">
        <f t="shared" si="110"/>
        <v>68.86</v>
      </c>
      <c r="T409">
        <f t="shared" si="111"/>
        <v>77.709999999999994</v>
      </c>
      <c r="U409" s="9">
        <f t="shared" si="112"/>
        <v>0.61714148896152921</v>
      </c>
      <c r="V409" s="9">
        <f t="shared" si="113"/>
        <v>0.4290050602715455</v>
      </c>
      <c r="W409" s="9">
        <f t="shared" si="114"/>
        <v>27.009999999999991</v>
      </c>
      <c r="X409">
        <f t="shared" si="115"/>
        <v>89.305000000000007</v>
      </c>
      <c r="Y409" s="9">
        <f t="shared" si="116"/>
        <v>1.4184486082025318</v>
      </c>
      <c r="Z409" s="10">
        <f t="shared" si="117"/>
        <v>0.669925368977769</v>
      </c>
      <c r="AA409">
        <f t="shared" si="118"/>
        <v>8.8499999999999943</v>
      </c>
    </row>
    <row r="410" spans="1:27">
      <c r="A410" s="1">
        <f t="shared" si="101"/>
        <v>7003004</v>
      </c>
      <c r="B410" s="1">
        <v>4</v>
      </c>
      <c r="C410" s="1">
        <v>3</v>
      </c>
      <c r="D410" s="2">
        <v>7</v>
      </c>
      <c r="E410" s="5">
        <v>91.4</v>
      </c>
      <c r="F410" s="5">
        <v>91.88</v>
      </c>
      <c r="G410" s="5">
        <v>129.09</v>
      </c>
      <c r="H410" s="5">
        <v>75.83</v>
      </c>
      <c r="I410" s="5">
        <v>193.51</v>
      </c>
      <c r="J410" s="5">
        <v>110.06</v>
      </c>
      <c r="K410" s="6">
        <f t="shared" si="102"/>
        <v>83.615000000000009</v>
      </c>
      <c r="L410" s="6">
        <f t="shared" si="103"/>
        <v>15.570000000000007</v>
      </c>
      <c r="M410" s="6">
        <f t="shared" si="104"/>
        <v>142.69499999999999</v>
      </c>
      <c r="N410" s="5">
        <f t="shared" si="105"/>
        <v>84.819560980943535</v>
      </c>
      <c r="O410" s="6">
        <f t="shared" si="106"/>
        <v>-101.63</v>
      </c>
      <c r="P410" s="6">
        <f t="shared" si="107"/>
        <v>169.63912196188707</v>
      </c>
      <c r="Q410" s="6">
        <f t="shared" si="108"/>
        <v>0.15814561033255792</v>
      </c>
      <c r="R410" s="9">
        <f t="shared" si="109"/>
        <v>0.69087836959172311</v>
      </c>
      <c r="S410" s="9">
        <f t="shared" si="110"/>
        <v>117.2</v>
      </c>
      <c r="T410">
        <f t="shared" si="111"/>
        <v>101.63</v>
      </c>
      <c r="U410" s="9">
        <f t="shared" si="112"/>
        <v>0.5990952960887953</v>
      </c>
      <c r="V410" s="9">
        <f t="shared" si="113"/>
        <v>0.69653744156107489</v>
      </c>
      <c r="W410" s="9">
        <f t="shared" si="114"/>
        <v>59.079999999999984</v>
      </c>
      <c r="X410">
        <f t="shared" si="115"/>
        <v>142.69499999999999</v>
      </c>
      <c r="Y410" s="9">
        <f t="shared" si="116"/>
        <v>1.6823359888889236</v>
      </c>
      <c r="Z410" s="10">
        <f t="shared" si="117"/>
        <v>0.67017161981092577</v>
      </c>
      <c r="AA410">
        <f t="shared" si="118"/>
        <v>15.570000000000007</v>
      </c>
    </row>
    <row r="411" spans="1:27">
      <c r="A411" s="1">
        <f t="shared" si="101"/>
        <v>5006006</v>
      </c>
      <c r="B411" s="1">
        <v>6</v>
      </c>
      <c r="C411" s="1">
        <v>6</v>
      </c>
      <c r="D411" s="2">
        <v>5</v>
      </c>
      <c r="E411" s="5">
        <v>1314.4</v>
      </c>
      <c r="F411" s="5">
        <v>1080.42</v>
      </c>
      <c r="G411" s="5">
        <v>187.43</v>
      </c>
      <c r="H411" s="5">
        <v>1226.03</v>
      </c>
      <c r="I411" s="5">
        <v>1314.94</v>
      </c>
      <c r="J411" s="5">
        <v>135.59</v>
      </c>
      <c r="K411" s="6">
        <f t="shared" si="102"/>
        <v>1270.2150000000001</v>
      </c>
      <c r="L411" s="6">
        <f t="shared" si="103"/>
        <v>88.370000000000118</v>
      </c>
      <c r="M411" s="6">
        <f t="shared" si="104"/>
        <v>1197.68</v>
      </c>
      <c r="N411" s="5">
        <f t="shared" si="105"/>
        <v>115.66617158875798</v>
      </c>
      <c r="O411" s="6">
        <f t="shared" si="106"/>
        <v>-234.51999999999998</v>
      </c>
      <c r="P411" s="6">
        <f t="shared" si="107"/>
        <v>231.33234317751595</v>
      </c>
      <c r="Q411" s="6">
        <f t="shared" si="108"/>
        <v>0.31291162067331346</v>
      </c>
      <c r="R411" s="9">
        <f t="shared" si="109"/>
        <v>1.3957840722350967</v>
      </c>
      <c r="S411" s="9">
        <f t="shared" si="110"/>
        <v>322.8900000000001</v>
      </c>
      <c r="T411">
        <f t="shared" si="111"/>
        <v>234.51999999999998</v>
      </c>
      <c r="U411" s="9">
        <f t="shared" si="112"/>
        <v>1.01377955533022</v>
      </c>
      <c r="V411" s="9">
        <f t="shared" si="113"/>
        <v>0.62710643054645743</v>
      </c>
      <c r="W411" s="9">
        <f t="shared" si="114"/>
        <v>72.535000000000082</v>
      </c>
      <c r="X411">
        <f t="shared" si="115"/>
        <v>1197.68</v>
      </c>
      <c r="Y411" s="9">
        <f t="shared" si="116"/>
        <v>10.354626452566077</v>
      </c>
      <c r="Z411" s="10">
        <f t="shared" si="117"/>
        <v>0.67095752473610426</v>
      </c>
      <c r="AA411">
        <f t="shared" si="118"/>
        <v>88.370000000000118</v>
      </c>
    </row>
    <row r="412" spans="1:27">
      <c r="A412" s="1">
        <f t="shared" si="101"/>
        <v>3003009</v>
      </c>
      <c r="B412" s="1">
        <v>9</v>
      </c>
      <c r="C412" s="1">
        <v>3</v>
      </c>
      <c r="D412" s="2">
        <v>3</v>
      </c>
      <c r="E412" s="5">
        <v>1623.98</v>
      </c>
      <c r="F412" s="5">
        <v>1861.07</v>
      </c>
      <c r="G412" s="5">
        <v>252.96</v>
      </c>
      <c r="H412" s="5">
        <v>1500.45</v>
      </c>
      <c r="I412" s="5">
        <v>1421</v>
      </c>
      <c r="J412" s="5">
        <v>216.87</v>
      </c>
      <c r="K412" s="6">
        <f t="shared" si="102"/>
        <v>1562.2150000000001</v>
      </c>
      <c r="L412" s="6">
        <f t="shared" si="103"/>
        <v>123.52999999999997</v>
      </c>
      <c r="M412" s="6">
        <f t="shared" si="104"/>
        <v>1641.0349999999999</v>
      </c>
      <c r="N412" s="5">
        <f t="shared" si="105"/>
        <v>166.59933860913134</v>
      </c>
      <c r="O412" s="6">
        <f t="shared" si="106"/>
        <v>440.06999999999994</v>
      </c>
      <c r="P412" s="6">
        <f t="shared" si="107"/>
        <v>333.19867721826267</v>
      </c>
      <c r="Q412" s="6">
        <f t="shared" si="108"/>
        <v>0.15272885261983171</v>
      </c>
      <c r="R412" s="9">
        <f t="shared" si="109"/>
        <v>0.95000377145149828</v>
      </c>
      <c r="S412" s="9">
        <f t="shared" si="110"/>
        <v>316.53999999999996</v>
      </c>
      <c r="T412">
        <f t="shared" si="111"/>
        <v>440.06999999999994</v>
      </c>
      <c r="U412" s="9">
        <f t="shared" si="112"/>
        <v>1.3207435385817301</v>
      </c>
      <c r="V412" s="9">
        <f t="shared" si="113"/>
        <v>0.47311112191702048</v>
      </c>
      <c r="W412" s="9">
        <f t="shared" si="114"/>
        <v>78.819999999999709</v>
      </c>
      <c r="X412">
        <f t="shared" si="115"/>
        <v>1641.0349999999999</v>
      </c>
      <c r="Y412" s="9">
        <f t="shared" si="116"/>
        <v>9.8501891646168538</v>
      </c>
      <c r="Z412" s="10">
        <f t="shared" si="117"/>
        <v>0.67296359485487767</v>
      </c>
      <c r="AA412">
        <f t="shared" si="118"/>
        <v>123.52999999999997</v>
      </c>
    </row>
    <row r="413" spans="1:27">
      <c r="A413" s="1">
        <f t="shared" si="101"/>
        <v>3011002</v>
      </c>
      <c r="B413" s="1">
        <v>2</v>
      </c>
      <c r="C413" s="1">
        <v>11</v>
      </c>
      <c r="D413" s="2">
        <v>3</v>
      </c>
      <c r="E413" s="5">
        <v>81.099999999999994</v>
      </c>
      <c r="F413" s="5">
        <v>154.74</v>
      </c>
      <c r="G413" s="5">
        <v>151.21</v>
      </c>
      <c r="H413" s="5">
        <v>96.37</v>
      </c>
      <c r="I413" s="5">
        <v>52.53</v>
      </c>
      <c r="J413" s="5">
        <v>72.569999999999993</v>
      </c>
      <c r="K413" s="6">
        <f t="shared" si="102"/>
        <v>88.734999999999999</v>
      </c>
      <c r="L413" s="6">
        <f t="shared" si="103"/>
        <v>-15.27000000000001</v>
      </c>
      <c r="M413" s="6">
        <f t="shared" si="104"/>
        <v>103.63500000000001</v>
      </c>
      <c r="N413" s="5">
        <f t="shared" si="105"/>
        <v>83.861297688504678</v>
      </c>
      <c r="O413" s="6">
        <f t="shared" si="106"/>
        <v>102.21000000000001</v>
      </c>
      <c r="P413" s="6">
        <f t="shared" si="107"/>
        <v>167.72259537700936</v>
      </c>
      <c r="Q413" s="6">
        <f t="shared" si="108"/>
        <v>0.62557822867114432</v>
      </c>
      <c r="R413" s="9">
        <f t="shared" si="109"/>
        <v>0.70044229721062157</v>
      </c>
      <c r="S413" s="9">
        <f t="shared" si="110"/>
        <v>117.48000000000002</v>
      </c>
      <c r="T413">
        <f t="shared" si="111"/>
        <v>102.21000000000001</v>
      </c>
      <c r="U413" s="9">
        <f t="shared" si="112"/>
        <v>0.60939910791536966</v>
      </c>
      <c r="V413" s="9">
        <f t="shared" si="113"/>
        <v>0.1776743314340869</v>
      </c>
      <c r="W413" s="9">
        <f t="shared" si="114"/>
        <v>14.900000000000006</v>
      </c>
      <c r="X413">
        <f t="shared" si="115"/>
        <v>103.63500000000001</v>
      </c>
      <c r="Y413" s="9">
        <f t="shared" si="116"/>
        <v>1.2357905596088314</v>
      </c>
      <c r="Z413" s="10">
        <f t="shared" si="117"/>
        <v>0.6752792015159359</v>
      </c>
      <c r="AA413">
        <f t="shared" si="118"/>
        <v>15.27000000000001</v>
      </c>
    </row>
    <row r="414" spans="1:27">
      <c r="A414" s="1">
        <f t="shared" si="101"/>
        <v>1012001</v>
      </c>
      <c r="B414" s="1">
        <v>1</v>
      </c>
      <c r="C414" s="1">
        <v>12</v>
      </c>
      <c r="D414" s="2">
        <v>1</v>
      </c>
      <c r="E414" s="5">
        <v>104.59</v>
      </c>
      <c r="F414" s="5">
        <v>-43.55</v>
      </c>
      <c r="G414" s="5">
        <v>122.53</v>
      </c>
      <c r="H414" s="5">
        <v>146.44999999999999</v>
      </c>
      <c r="I414" s="5">
        <v>119.86</v>
      </c>
      <c r="J414" s="5">
        <v>118.57</v>
      </c>
      <c r="K414" s="6">
        <f t="shared" si="102"/>
        <v>125.52</v>
      </c>
      <c r="L414" s="6">
        <f t="shared" si="103"/>
        <v>-41.859999999999985</v>
      </c>
      <c r="M414" s="6">
        <f t="shared" si="104"/>
        <v>38.155000000000001</v>
      </c>
      <c r="N414" s="5">
        <f t="shared" si="105"/>
        <v>85.253219587297693</v>
      </c>
      <c r="O414" s="6">
        <f t="shared" si="106"/>
        <v>-163.41</v>
      </c>
      <c r="P414" s="6">
        <f t="shared" si="107"/>
        <v>170.50643917459539</v>
      </c>
      <c r="Q414" s="6">
        <f t="shared" si="108"/>
        <v>3.2840580616027883E-2</v>
      </c>
      <c r="R414" s="9">
        <f t="shared" si="109"/>
        <v>0.71287630302064486</v>
      </c>
      <c r="S414" s="9">
        <f t="shared" si="110"/>
        <v>121.55000000000001</v>
      </c>
      <c r="T414">
        <f t="shared" si="111"/>
        <v>163.41</v>
      </c>
      <c r="U414" s="9">
        <f t="shared" si="112"/>
        <v>0.95838022769727327</v>
      </c>
      <c r="V414" s="9">
        <f t="shared" si="113"/>
        <v>1.0247706822443212</v>
      </c>
      <c r="W414" s="9">
        <f t="shared" si="114"/>
        <v>87.364999999999995</v>
      </c>
      <c r="X414">
        <f t="shared" si="115"/>
        <v>38.155000000000001</v>
      </c>
      <c r="Y414" s="9">
        <f t="shared" si="116"/>
        <v>0.4475490800782016</v>
      </c>
      <c r="Z414" s="10">
        <f t="shared" si="117"/>
        <v>0.67569075766951259</v>
      </c>
      <c r="AA414">
        <f t="shared" si="118"/>
        <v>41.859999999999985</v>
      </c>
    </row>
    <row r="415" spans="1:27">
      <c r="A415" s="1">
        <f t="shared" si="101"/>
        <v>6008001</v>
      </c>
      <c r="B415" s="1">
        <v>1</v>
      </c>
      <c r="C415" s="1">
        <v>8</v>
      </c>
      <c r="D415" s="2">
        <v>6</v>
      </c>
      <c r="E415" s="5">
        <v>124.74</v>
      </c>
      <c r="F415" s="5">
        <v>81.91</v>
      </c>
      <c r="G415" s="5">
        <v>56.23</v>
      </c>
      <c r="H415" s="5">
        <v>64.84</v>
      </c>
      <c r="I415" s="5">
        <v>36.049999999999997</v>
      </c>
      <c r="J415" s="5">
        <v>99.95</v>
      </c>
      <c r="K415" s="6">
        <f t="shared" si="102"/>
        <v>94.789999999999992</v>
      </c>
      <c r="L415" s="6">
        <f t="shared" si="103"/>
        <v>59.899999999999991</v>
      </c>
      <c r="M415" s="6">
        <f t="shared" si="104"/>
        <v>58.98</v>
      </c>
      <c r="N415" s="5">
        <f t="shared" si="105"/>
        <v>57.340682329389836</v>
      </c>
      <c r="O415" s="6">
        <f t="shared" si="106"/>
        <v>45.86</v>
      </c>
      <c r="P415" s="6">
        <f t="shared" si="107"/>
        <v>114.68136465877967</v>
      </c>
      <c r="Q415" s="6">
        <f t="shared" si="108"/>
        <v>-0.51918228718447501</v>
      </c>
      <c r="R415" s="9">
        <f t="shared" si="109"/>
        <v>0.12242616785886956</v>
      </c>
      <c r="S415" s="9">
        <f t="shared" si="110"/>
        <v>14.039999999999992</v>
      </c>
      <c r="T415">
        <f t="shared" si="111"/>
        <v>45.86</v>
      </c>
      <c r="U415" s="9">
        <f t="shared" si="112"/>
        <v>0.39989060242220525</v>
      </c>
      <c r="V415" s="9">
        <f t="shared" si="113"/>
        <v>0.62451297308064402</v>
      </c>
      <c r="W415" s="9">
        <f t="shared" si="114"/>
        <v>35.809999999999995</v>
      </c>
      <c r="X415">
        <f t="shared" si="115"/>
        <v>58.98</v>
      </c>
      <c r="Y415" s="9">
        <f t="shared" si="116"/>
        <v>1.0285890855151183</v>
      </c>
      <c r="Z415" s="10">
        <f t="shared" si="117"/>
        <v>0.67778905272953471</v>
      </c>
      <c r="AA415">
        <f t="shared" si="118"/>
        <v>59.899999999999991</v>
      </c>
    </row>
    <row r="416" spans="1:27">
      <c r="A416" s="1">
        <f t="shared" si="101"/>
        <v>4010003</v>
      </c>
      <c r="B416" s="1">
        <v>3</v>
      </c>
      <c r="C416" s="1">
        <v>10</v>
      </c>
      <c r="D416" s="2">
        <v>4</v>
      </c>
      <c r="E416" s="5">
        <v>153.04</v>
      </c>
      <c r="F416" s="5">
        <v>149.85</v>
      </c>
      <c r="G416" s="5">
        <v>85.58</v>
      </c>
      <c r="H416" s="5">
        <v>147.9</v>
      </c>
      <c r="I416" s="5">
        <v>211.87</v>
      </c>
      <c r="J416" s="5">
        <v>98.7</v>
      </c>
      <c r="K416" s="6">
        <f t="shared" si="102"/>
        <v>150.47</v>
      </c>
      <c r="L416" s="6">
        <f t="shared" si="103"/>
        <v>5.1399999999999864</v>
      </c>
      <c r="M416" s="6">
        <f t="shared" si="104"/>
        <v>180.86</v>
      </c>
      <c r="N416" s="5">
        <f t="shared" si="105"/>
        <v>65.317735723155621</v>
      </c>
      <c r="O416" s="6">
        <f t="shared" si="106"/>
        <v>-62.02000000000001</v>
      </c>
      <c r="P416" s="6">
        <f t="shared" si="107"/>
        <v>130.63547144631124</v>
      </c>
      <c r="Q416" s="6">
        <f t="shared" si="108"/>
        <v>-0.14167388546605009</v>
      </c>
      <c r="R416" s="9">
        <f t="shared" si="109"/>
        <v>0.51410232807711431</v>
      </c>
      <c r="S416" s="9">
        <f t="shared" si="110"/>
        <v>67.16</v>
      </c>
      <c r="T416">
        <f t="shared" si="111"/>
        <v>62.02000000000001</v>
      </c>
      <c r="U416" s="9">
        <f t="shared" si="112"/>
        <v>0.47475619993065266</v>
      </c>
      <c r="V416" s="9">
        <f t="shared" si="113"/>
        <v>0.46526413788753757</v>
      </c>
      <c r="W416" s="9">
        <f t="shared" si="114"/>
        <v>30.390000000000015</v>
      </c>
      <c r="X416">
        <f t="shared" si="115"/>
        <v>180.86</v>
      </c>
      <c r="Y416" s="9">
        <f t="shared" si="116"/>
        <v>2.7689263566416589</v>
      </c>
      <c r="Z416" s="10">
        <f t="shared" si="117"/>
        <v>0.68072755196186963</v>
      </c>
      <c r="AA416">
        <f t="shared" si="118"/>
        <v>5.1399999999999864</v>
      </c>
    </row>
    <row r="417" spans="1:27">
      <c r="A417" s="1">
        <f t="shared" si="101"/>
        <v>7001005</v>
      </c>
      <c r="B417" s="1">
        <v>5</v>
      </c>
      <c r="C417" s="1">
        <v>1</v>
      </c>
      <c r="D417" s="2">
        <v>7</v>
      </c>
      <c r="E417" s="5">
        <v>549.75</v>
      </c>
      <c r="F417" s="5">
        <v>468.21</v>
      </c>
      <c r="G417" s="5">
        <v>140.53</v>
      </c>
      <c r="H417" s="5">
        <v>480.96</v>
      </c>
      <c r="I417" s="5">
        <v>267.58999999999997</v>
      </c>
      <c r="J417" s="5">
        <v>102.87</v>
      </c>
      <c r="K417" s="6">
        <f t="shared" si="102"/>
        <v>515.35500000000002</v>
      </c>
      <c r="L417" s="6">
        <f t="shared" si="103"/>
        <v>68.79000000000002</v>
      </c>
      <c r="M417" s="6">
        <f t="shared" si="104"/>
        <v>367.9</v>
      </c>
      <c r="N417" s="5">
        <f t="shared" si="105"/>
        <v>87.07886913597352</v>
      </c>
      <c r="O417" s="6">
        <f t="shared" si="106"/>
        <v>200.62</v>
      </c>
      <c r="P417" s="6">
        <f t="shared" si="107"/>
        <v>174.15773827194704</v>
      </c>
      <c r="Q417" s="6">
        <f t="shared" si="108"/>
        <v>0.30221452777798885</v>
      </c>
      <c r="R417" s="9">
        <f t="shared" si="109"/>
        <v>0.75695746458390289</v>
      </c>
      <c r="S417" s="9">
        <f t="shared" si="110"/>
        <v>131.82999999999998</v>
      </c>
      <c r="T417">
        <f t="shared" si="111"/>
        <v>200.62</v>
      </c>
      <c r="U417" s="9">
        <f t="shared" si="112"/>
        <v>1.1519442201685703</v>
      </c>
      <c r="V417" s="9">
        <f t="shared" si="113"/>
        <v>1.6933499649581953</v>
      </c>
      <c r="W417" s="9">
        <f t="shared" si="114"/>
        <v>147.45500000000004</v>
      </c>
      <c r="X417">
        <f t="shared" si="115"/>
        <v>367.9</v>
      </c>
      <c r="Y417" s="9">
        <f t="shared" si="116"/>
        <v>4.2249055787061804</v>
      </c>
      <c r="Z417" s="10">
        <f t="shared" si="117"/>
        <v>0.681539433928808</v>
      </c>
      <c r="AA417">
        <f t="shared" si="118"/>
        <v>68.79000000000002</v>
      </c>
    </row>
    <row r="418" spans="1:27">
      <c r="A418" s="1">
        <f t="shared" si="101"/>
        <v>8001001</v>
      </c>
      <c r="B418" s="1">
        <v>1</v>
      </c>
      <c r="C418" s="1">
        <v>1</v>
      </c>
      <c r="D418" s="2">
        <v>8</v>
      </c>
      <c r="E418" s="5">
        <v>669.95</v>
      </c>
      <c r="F418" s="5">
        <v>1124.3599999999999</v>
      </c>
      <c r="G418" s="5">
        <v>173.8</v>
      </c>
      <c r="H418" s="5">
        <v>736.09</v>
      </c>
      <c r="I418" s="5">
        <v>782.25</v>
      </c>
      <c r="J418" s="5">
        <v>116.24</v>
      </c>
      <c r="K418" s="6">
        <f t="shared" si="102"/>
        <v>703.02</v>
      </c>
      <c r="L418" s="6">
        <f t="shared" si="103"/>
        <v>-66.139999999999986</v>
      </c>
      <c r="M418" s="6">
        <f t="shared" si="104"/>
        <v>953.30499999999995</v>
      </c>
      <c r="N418" s="5">
        <f t="shared" si="105"/>
        <v>104.5444613549661</v>
      </c>
      <c r="O418" s="6">
        <f t="shared" si="106"/>
        <v>342.1099999999999</v>
      </c>
      <c r="P418" s="6">
        <f t="shared" si="107"/>
        <v>209.08892270993221</v>
      </c>
      <c r="Q418" s="6">
        <f t="shared" si="108"/>
        <v>0.38187095886631839</v>
      </c>
      <c r="R418" s="9">
        <f t="shared" si="109"/>
        <v>1.9525185490881438</v>
      </c>
      <c r="S418" s="9">
        <f t="shared" si="110"/>
        <v>408.24999999999989</v>
      </c>
      <c r="T418">
        <f t="shared" si="111"/>
        <v>342.1099999999999</v>
      </c>
      <c r="U418" s="9">
        <f t="shared" si="112"/>
        <v>1.6361938048464051</v>
      </c>
      <c r="V418" s="9">
        <f t="shared" si="113"/>
        <v>2.3940531784863497</v>
      </c>
      <c r="W418" s="9">
        <f t="shared" si="114"/>
        <v>250.28499999999997</v>
      </c>
      <c r="X418">
        <f t="shared" si="115"/>
        <v>953.30499999999995</v>
      </c>
      <c r="Y418" s="9">
        <f t="shared" si="116"/>
        <v>9.1186561932074639</v>
      </c>
      <c r="Z418" s="10">
        <f t="shared" si="117"/>
        <v>0.68173308559875545</v>
      </c>
      <c r="AA418">
        <f t="shared" si="118"/>
        <v>66.139999999999986</v>
      </c>
    </row>
    <row r="419" spans="1:27">
      <c r="A419" s="1">
        <f t="shared" si="101"/>
        <v>2007008</v>
      </c>
      <c r="B419" s="1">
        <v>8</v>
      </c>
      <c r="C419" s="1">
        <v>7</v>
      </c>
      <c r="D419" s="2">
        <v>2</v>
      </c>
      <c r="E419" s="5">
        <v>82.77</v>
      </c>
      <c r="F419" s="5">
        <v>34.97</v>
      </c>
      <c r="G419" s="5">
        <v>185.18</v>
      </c>
      <c r="H419" s="5">
        <v>81.05</v>
      </c>
      <c r="I419" s="5">
        <v>117.54</v>
      </c>
      <c r="J419" s="5">
        <v>59.21</v>
      </c>
      <c r="K419" s="6">
        <f t="shared" si="102"/>
        <v>81.91</v>
      </c>
      <c r="L419" s="6">
        <f t="shared" si="103"/>
        <v>1.7199999999999989</v>
      </c>
      <c r="M419" s="6">
        <f t="shared" si="104"/>
        <v>76.254999999999995</v>
      </c>
      <c r="N419" s="5">
        <f t="shared" si="105"/>
        <v>97.207839833009359</v>
      </c>
      <c r="O419" s="6">
        <f t="shared" si="106"/>
        <v>-82.570000000000007</v>
      </c>
      <c r="P419" s="6">
        <f t="shared" si="107"/>
        <v>194.41567966601872</v>
      </c>
      <c r="Q419" s="6">
        <f t="shared" si="108"/>
        <v>0.81449417899323462</v>
      </c>
      <c r="R419" s="9">
        <f t="shared" si="109"/>
        <v>0.43355556581032689</v>
      </c>
      <c r="S419" s="9">
        <f t="shared" si="110"/>
        <v>84.29</v>
      </c>
      <c r="T419">
        <f t="shared" si="111"/>
        <v>82.570000000000007</v>
      </c>
      <c r="U419" s="9">
        <f t="shared" si="112"/>
        <v>0.42470854275665787</v>
      </c>
      <c r="V419" s="9">
        <f t="shared" si="113"/>
        <v>5.8174320195928317E-2</v>
      </c>
      <c r="W419" s="9">
        <f t="shared" si="114"/>
        <v>5.6550000000000011</v>
      </c>
      <c r="X419">
        <f t="shared" si="115"/>
        <v>76.254999999999995</v>
      </c>
      <c r="Y419" s="9">
        <f t="shared" si="116"/>
        <v>0.7844531894855018</v>
      </c>
      <c r="Z419" s="10">
        <f t="shared" si="117"/>
        <v>0.68193988004808748</v>
      </c>
      <c r="AA419">
        <f t="shared" si="118"/>
        <v>1.7199999999999989</v>
      </c>
    </row>
    <row r="420" spans="1:27">
      <c r="A420" s="1">
        <f t="shared" si="101"/>
        <v>7006001</v>
      </c>
      <c r="B420" s="1">
        <v>1</v>
      </c>
      <c r="C420" s="1">
        <v>6</v>
      </c>
      <c r="D420" s="2">
        <v>7</v>
      </c>
      <c r="E420" s="5">
        <v>53.77</v>
      </c>
      <c r="F420" s="5">
        <v>-34.22</v>
      </c>
      <c r="G420" s="5">
        <v>82.92</v>
      </c>
      <c r="H420" s="5">
        <v>97.37</v>
      </c>
      <c r="I420" s="5">
        <v>163.03</v>
      </c>
      <c r="J420" s="5">
        <v>81.680000000000007</v>
      </c>
      <c r="K420" s="6">
        <f t="shared" si="102"/>
        <v>75.570000000000007</v>
      </c>
      <c r="L420" s="6">
        <f t="shared" si="103"/>
        <v>-43.6</v>
      </c>
      <c r="M420" s="6">
        <f t="shared" si="104"/>
        <v>64.405000000000001</v>
      </c>
      <c r="N420" s="5">
        <f t="shared" si="105"/>
        <v>58.196539416016826</v>
      </c>
      <c r="O420" s="6">
        <f t="shared" si="106"/>
        <v>-197.25</v>
      </c>
      <c r="P420" s="6">
        <f t="shared" si="107"/>
        <v>116.39307883203365</v>
      </c>
      <c r="Q420" s="6">
        <f t="shared" si="108"/>
        <v>1.5065973646445076E-2</v>
      </c>
      <c r="R420" s="9">
        <f t="shared" si="109"/>
        <v>1.3200956752912401</v>
      </c>
      <c r="S420" s="9">
        <f t="shared" si="110"/>
        <v>153.65</v>
      </c>
      <c r="T420">
        <f t="shared" si="111"/>
        <v>197.25</v>
      </c>
      <c r="U420" s="9">
        <f t="shared" si="112"/>
        <v>1.6946883953868994</v>
      </c>
      <c r="V420" s="9">
        <f t="shared" si="113"/>
        <v>0.19184989540679079</v>
      </c>
      <c r="W420" s="9">
        <f t="shared" si="114"/>
        <v>11.165000000000006</v>
      </c>
      <c r="X420">
        <f t="shared" si="115"/>
        <v>64.405000000000001</v>
      </c>
      <c r="Y420" s="9">
        <f t="shared" si="116"/>
        <v>1.106680923750502</v>
      </c>
      <c r="Z420" s="10">
        <f t="shared" si="117"/>
        <v>0.6824587899646396</v>
      </c>
      <c r="AA420">
        <f t="shared" si="118"/>
        <v>43.6</v>
      </c>
    </row>
    <row r="421" spans="1:27">
      <c r="A421" s="1">
        <f t="shared" si="101"/>
        <v>2005009</v>
      </c>
      <c r="B421" s="1">
        <v>9</v>
      </c>
      <c r="C421" s="1">
        <v>5</v>
      </c>
      <c r="D421" s="2">
        <v>2</v>
      </c>
      <c r="E421" s="5">
        <v>1581.33</v>
      </c>
      <c r="F421" s="5">
        <v>1365.16</v>
      </c>
      <c r="G421" s="5">
        <v>223.12</v>
      </c>
      <c r="H421" s="5">
        <v>1552.31</v>
      </c>
      <c r="I421" s="5">
        <v>1649.16</v>
      </c>
      <c r="J421" s="5">
        <v>193.42</v>
      </c>
      <c r="K421" s="6">
        <f t="shared" si="102"/>
        <v>1566.82</v>
      </c>
      <c r="L421" s="6">
        <f t="shared" si="103"/>
        <v>29.019999999999982</v>
      </c>
      <c r="M421" s="6">
        <f t="shared" si="104"/>
        <v>1507.16</v>
      </c>
      <c r="N421" s="5">
        <f t="shared" si="105"/>
        <v>147.64300762311774</v>
      </c>
      <c r="O421" s="6">
        <f t="shared" si="106"/>
        <v>-284</v>
      </c>
      <c r="P421" s="6">
        <f t="shared" si="107"/>
        <v>295.28601524623548</v>
      </c>
      <c r="Q421" s="6">
        <f t="shared" si="108"/>
        <v>0.14188203324127849</v>
      </c>
      <c r="R421" s="9">
        <f t="shared" si="109"/>
        <v>1.0600569747232234</v>
      </c>
      <c r="S421" s="9">
        <f t="shared" si="110"/>
        <v>313.02</v>
      </c>
      <c r="T421">
        <f t="shared" si="111"/>
        <v>284</v>
      </c>
      <c r="U421" s="9">
        <f t="shared" si="112"/>
        <v>0.96177937774389954</v>
      </c>
      <c r="V421" s="9">
        <f t="shared" si="113"/>
        <v>0.4040828005366261</v>
      </c>
      <c r="W421" s="9">
        <f t="shared" si="114"/>
        <v>59.659999999999854</v>
      </c>
      <c r="X421">
        <f t="shared" si="115"/>
        <v>1507.16</v>
      </c>
      <c r="Y421" s="9">
        <f t="shared" si="116"/>
        <v>10.208136668735886</v>
      </c>
      <c r="Z421" s="10">
        <f t="shared" si="117"/>
        <v>0.68308125431752253</v>
      </c>
      <c r="AA421">
        <f t="shared" si="118"/>
        <v>29.019999999999982</v>
      </c>
    </row>
    <row r="422" spans="1:27">
      <c r="A422" s="1">
        <f t="shared" si="101"/>
        <v>5001008</v>
      </c>
      <c r="B422" s="1">
        <v>8</v>
      </c>
      <c r="C422" s="1">
        <v>1</v>
      </c>
      <c r="D422" s="2">
        <v>5</v>
      </c>
      <c r="E422" s="5">
        <v>177.06</v>
      </c>
      <c r="F422" s="5">
        <v>198.74</v>
      </c>
      <c r="G422" s="5">
        <v>77.09</v>
      </c>
      <c r="H422" s="5">
        <v>256.93</v>
      </c>
      <c r="I422" s="5">
        <v>314.02</v>
      </c>
      <c r="J422" s="5">
        <v>76.290000000000006</v>
      </c>
      <c r="K422" s="6">
        <f t="shared" si="102"/>
        <v>216.995</v>
      </c>
      <c r="L422" s="6">
        <f t="shared" si="103"/>
        <v>-79.87</v>
      </c>
      <c r="M422" s="6">
        <f t="shared" si="104"/>
        <v>256.38</v>
      </c>
      <c r="N422" s="5">
        <f t="shared" si="105"/>
        <v>54.228756670239086</v>
      </c>
      <c r="O422" s="6">
        <f t="shared" si="106"/>
        <v>-115.27999999999997</v>
      </c>
      <c r="P422" s="6">
        <f t="shared" si="107"/>
        <v>108.45751334047817</v>
      </c>
      <c r="Q422" s="6">
        <f t="shared" si="108"/>
        <v>1.0431323991444971E-2</v>
      </c>
      <c r="R422" s="9">
        <f t="shared" si="109"/>
        <v>0.32648729358968587</v>
      </c>
      <c r="S422" s="9">
        <f t="shared" si="110"/>
        <v>35.409999999999968</v>
      </c>
      <c r="T422">
        <f t="shared" si="111"/>
        <v>115.27999999999997</v>
      </c>
      <c r="U422" s="9">
        <f t="shared" si="112"/>
        <v>1.0629046937311215</v>
      </c>
      <c r="V422" s="9">
        <f t="shared" si="113"/>
        <v>0.72627517978140566</v>
      </c>
      <c r="W422" s="9">
        <f t="shared" si="114"/>
        <v>39.384999999999991</v>
      </c>
      <c r="X422">
        <f t="shared" si="115"/>
        <v>256.38</v>
      </c>
      <c r="Y422" s="9">
        <f t="shared" si="116"/>
        <v>4.7277499198262491</v>
      </c>
      <c r="Z422" s="10">
        <f t="shared" si="117"/>
        <v>0.68318811465071605</v>
      </c>
      <c r="AA422">
        <f t="shared" si="118"/>
        <v>79.87</v>
      </c>
    </row>
    <row r="423" spans="1:27">
      <c r="A423" s="1">
        <f t="shared" si="101"/>
        <v>6004006</v>
      </c>
      <c r="B423" s="1">
        <v>6</v>
      </c>
      <c r="C423" s="1">
        <v>4</v>
      </c>
      <c r="D423" s="2">
        <v>6</v>
      </c>
      <c r="E423" s="5">
        <v>1224.22</v>
      </c>
      <c r="F423" s="5">
        <v>1130.53</v>
      </c>
      <c r="G423" s="5">
        <v>141.38</v>
      </c>
      <c r="H423" s="5">
        <v>1207.17</v>
      </c>
      <c r="I423" s="5">
        <v>1261.1199999999999</v>
      </c>
      <c r="J423" s="5">
        <v>220.84</v>
      </c>
      <c r="K423" s="6">
        <f t="shared" si="102"/>
        <v>1215.6950000000002</v>
      </c>
      <c r="L423" s="6">
        <f t="shared" si="103"/>
        <v>17.049999999999955</v>
      </c>
      <c r="M423" s="6">
        <f t="shared" si="104"/>
        <v>1195.8249999999998</v>
      </c>
      <c r="N423" s="5">
        <f t="shared" si="105"/>
        <v>131.10931507715233</v>
      </c>
      <c r="O423" s="6">
        <f t="shared" si="106"/>
        <v>-130.58999999999992</v>
      </c>
      <c r="P423" s="6">
        <f t="shared" si="107"/>
        <v>262.21863015430466</v>
      </c>
      <c r="Q423" s="6">
        <f t="shared" si="108"/>
        <v>-0.41859486688285297</v>
      </c>
      <c r="R423" s="9">
        <f t="shared" si="109"/>
        <v>0.5630416111666815</v>
      </c>
      <c r="S423" s="9">
        <f t="shared" si="110"/>
        <v>147.63999999999987</v>
      </c>
      <c r="T423">
        <f t="shared" si="111"/>
        <v>130.58999999999992</v>
      </c>
      <c r="U423" s="9">
        <f t="shared" si="112"/>
        <v>0.49801953401691246</v>
      </c>
      <c r="V423" s="9">
        <f t="shared" si="113"/>
        <v>0.15155292351506591</v>
      </c>
      <c r="W423" s="9">
        <f t="shared" si="114"/>
        <v>19.870000000000346</v>
      </c>
      <c r="X423">
        <f t="shared" si="115"/>
        <v>1195.8249999999998</v>
      </c>
      <c r="Y423" s="9">
        <f t="shared" si="116"/>
        <v>9.1208240947358092</v>
      </c>
      <c r="Z423" s="10">
        <f t="shared" si="117"/>
        <v>0.6833505688883269</v>
      </c>
      <c r="AA423">
        <f t="shared" si="118"/>
        <v>17.049999999999955</v>
      </c>
    </row>
    <row r="424" spans="1:27">
      <c r="A424" s="1">
        <f t="shared" si="101"/>
        <v>7005003</v>
      </c>
      <c r="B424" s="1">
        <v>3</v>
      </c>
      <c r="C424" s="1">
        <v>5</v>
      </c>
      <c r="D424" s="2">
        <v>7</v>
      </c>
      <c r="E424" s="5">
        <v>450.17</v>
      </c>
      <c r="F424" s="5">
        <v>377.06</v>
      </c>
      <c r="G424" s="5">
        <v>392.65</v>
      </c>
      <c r="H424" s="5">
        <v>480.12</v>
      </c>
      <c r="I424" s="5">
        <v>581.83000000000004</v>
      </c>
      <c r="J424" s="5">
        <v>103</v>
      </c>
      <c r="K424" s="6">
        <f t="shared" si="102"/>
        <v>465.14499999999998</v>
      </c>
      <c r="L424" s="6">
        <f t="shared" si="103"/>
        <v>-29.949999999999989</v>
      </c>
      <c r="M424" s="6">
        <f t="shared" si="104"/>
        <v>479.44500000000005</v>
      </c>
      <c r="N424" s="5">
        <f t="shared" si="105"/>
        <v>202.96737576517069</v>
      </c>
      <c r="O424" s="6">
        <f t="shared" si="106"/>
        <v>-204.77000000000004</v>
      </c>
      <c r="P424" s="6">
        <f t="shared" si="107"/>
        <v>405.93475153034137</v>
      </c>
      <c r="Q424" s="6">
        <f t="shared" si="108"/>
        <v>0.8712367349615765</v>
      </c>
      <c r="R424" s="9">
        <f t="shared" si="109"/>
        <v>0.43066034465130837</v>
      </c>
      <c r="S424" s="9">
        <f t="shared" si="110"/>
        <v>174.82000000000005</v>
      </c>
      <c r="T424">
        <f t="shared" si="111"/>
        <v>204.77000000000004</v>
      </c>
      <c r="U424" s="9">
        <f t="shared" si="112"/>
        <v>0.50444067483267596</v>
      </c>
      <c r="V424" s="9">
        <f t="shared" si="113"/>
        <v>7.0454672560504944E-2</v>
      </c>
      <c r="W424" s="9">
        <f t="shared" si="114"/>
        <v>14.300000000000068</v>
      </c>
      <c r="X424">
        <f t="shared" si="115"/>
        <v>479.44500000000005</v>
      </c>
      <c r="Y424" s="9">
        <f t="shared" si="116"/>
        <v>2.3621776563476318</v>
      </c>
      <c r="Z424" s="10">
        <f t="shared" si="117"/>
        <v>0.68366073457527166</v>
      </c>
      <c r="AA424">
        <f t="shared" si="118"/>
        <v>29.949999999999989</v>
      </c>
    </row>
    <row r="425" spans="1:27">
      <c r="A425" s="1">
        <f t="shared" si="101"/>
        <v>5009003</v>
      </c>
      <c r="B425" s="1">
        <v>3</v>
      </c>
      <c r="C425" s="1">
        <v>9</v>
      </c>
      <c r="D425" s="2">
        <v>5</v>
      </c>
      <c r="E425" s="5">
        <v>604.22</v>
      </c>
      <c r="F425" s="5">
        <v>527.73</v>
      </c>
      <c r="G425" s="5">
        <v>82.12</v>
      </c>
      <c r="H425" s="5">
        <v>612.85</v>
      </c>
      <c r="I425" s="5">
        <v>489.09</v>
      </c>
      <c r="J425" s="5">
        <v>74.599999999999994</v>
      </c>
      <c r="K425" s="6">
        <f t="shared" si="102"/>
        <v>608.53500000000008</v>
      </c>
      <c r="L425" s="6">
        <f t="shared" si="103"/>
        <v>-8.6299999999999955</v>
      </c>
      <c r="M425" s="6">
        <f t="shared" si="104"/>
        <v>508.40999999999997</v>
      </c>
      <c r="N425" s="5">
        <f t="shared" si="105"/>
        <v>55.472638300336861</v>
      </c>
      <c r="O425" s="6">
        <f t="shared" si="106"/>
        <v>38.640000000000043</v>
      </c>
      <c r="P425" s="6">
        <f t="shared" si="107"/>
        <v>110.94527660067372</v>
      </c>
      <c r="Q425" s="6">
        <f t="shared" si="108"/>
        <v>9.5746879579630198E-2</v>
      </c>
      <c r="R425" s="9">
        <f t="shared" si="109"/>
        <v>0.42606590788122828</v>
      </c>
      <c r="S425" s="9">
        <f t="shared" si="110"/>
        <v>47.270000000000039</v>
      </c>
      <c r="T425">
        <f t="shared" si="111"/>
        <v>38.640000000000043</v>
      </c>
      <c r="U425" s="9">
        <f t="shared" si="112"/>
        <v>0.34827981130803182</v>
      </c>
      <c r="V425" s="9">
        <f t="shared" si="113"/>
        <v>1.8049438978890626</v>
      </c>
      <c r="W425" s="9">
        <f t="shared" si="114"/>
        <v>100.12500000000011</v>
      </c>
      <c r="X425">
        <f t="shared" si="115"/>
        <v>508.40999999999997</v>
      </c>
      <c r="Y425" s="9">
        <f t="shared" si="116"/>
        <v>9.1650589475733053</v>
      </c>
      <c r="Z425" s="10">
        <f t="shared" si="117"/>
        <v>0.684818224056574</v>
      </c>
      <c r="AA425">
        <f t="shared" si="118"/>
        <v>8.6299999999999955</v>
      </c>
    </row>
    <row r="426" spans="1:27">
      <c r="A426" s="1">
        <f t="shared" si="101"/>
        <v>1012002</v>
      </c>
      <c r="B426" s="1">
        <v>2</v>
      </c>
      <c r="C426" s="1">
        <v>12</v>
      </c>
      <c r="D426" s="2">
        <v>1</v>
      </c>
      <c r="E426" s="5">
        <v>1390.76</v>
      </c>
      <c r="F426" s="5">
        <v>1381.85</v>
      </c>
      <c r="G426" s="5">
        <v>222.35</v>
      </c>
      <c r="H426" s="5">
        <v>1434.61</v>
      </c>
      <c r="I426" s="5">
        <v>1414.24</v>
      </c>
      <c r="J426" s="5">
        <v>124.96</v>
      </c>
      <c r="K426" s="6">
        <f t="shared" si="102"/>
        <v>1412.6849999999999</v>
      </c>
      <c r="L426" s="6">
        <f t="shared" si="103"/>
        <v>-43.849999999999909</v>
      </c>
      <c r="M426" s="6">
        <f t="shared" si="104"/>
        <v>1398.0450000000001</v>
      </c>
      <c r="N426" s="5">
        <f t="shared" si="105"/>
        <v>127.52894191123832</v>
      </c>
      <c r="O426" s="6">
        <f t="shared" si="106"/>
        <v>-32.3900000000001</v>
      </c>
      <c r="P426" s="6">
        <f t="shared" si="107"/>
        <v>255.05788382247664</v>
      </c>
      <c r="Q426" s="6">
        <f t="shared" si="108"/>
        <v>0.51994110122158288</v>
      </c>
      <c r="R426" s="9">
        <f t="shared" si="109"/>
        <v>4.4930977346209405E-2</v>
      </c>
      <c r="S426" s="9">
        <f t="shared" si="110"/>
        <v>11.459999999999809</v>
      </c>
      <c r="T426">
        <f t="shared" si="111"/>
        <v>32.3900000000001</v>
      </c>
      <c r="U426" s="9">
        <f t="shared" si="112"/>
        <v>0.12699078152214235</v>
      </c>
      <c r="V426" s="9">
        <f t="shared" si="113"/>
        <v>0.11479747091597051</v>
      </c>
      <c r="W426" s="9">
        <f t="shared" si="114"/>
        <v>14.639999999999873</v>
      </c>
      <c r="X426">
        <f t="shared" si="115"/>
        <v>1398.0450000000001</v>
      </c>
      <c r="Y426" s="9">
        <f t="shared" si="116"/>
        <v>10.962570370677554</v>
      </c>
      <c r="Z426" s="10">
        <f t="shared" si="117"/>
        <v>0.6855071115604856</v>
      </c>
      <c r="AA426">
        <f t="shared" si="118"/>
        <v>43.849999999999909</v>
      </c>
    </row>
    <row r="427" spans="1:27">
      <c r="A427" s="1">
        <f t="shared" si="101"/>
        <v>7004004</v>
      </c>
      <c r="B427" s="1">
        <v>4</v>
      </c>
      <c r="C427" s="1">
        <v>4</v>
      </c>
      <c r="D427" s="2">
        <v>7</v>
      </c>
      <c r="E427" s="5">
        <v>779.86</v>
      </c>
      <c r="F427" s="5">
        <v>717.18</v>
      </c>
      <c r="G427" s="5">
        <v>182.16</v>
      </c>
      <c r="H427" s="5">
        <v>765.2</v>
      </c>
      <c r="I427" s="5">
        <v>764.1</v>
      </c>
      <c r="J427" s="5">
        <v>323.24</v>
      </c>
      <c r="K427" s="6">
        <f t="shared" si="102"/>
        <v>772.53</v>
      </c>
      <c r="L427" s="6">
        <f t="shared" si="103"/>
        <v>14.659999999999968</v>
      </c>
      <c r="M427" s="6">
        <f t="shared" si="104"/>
        <v>740.64</v>
      </c>
      <c r="N427" s="5">
        <f t="shared" si="105"/>
        <v>185.51709031784648</v>
      </c>
      <c r="O427" s="6">
        <f t="shared" si="106"/>
        <v>-46.920000000000073</v>
      </c>
      <c r="P427" s="6">
        <f t="shared" si="107"/>
        <v>371.03418063569296</v>
      </c>
      <c r="Q427" s="6">
        <f t="shared" si="108"/>
        <v>-0.5179321247588532</v>
      </c>
      <c r="R427" s="9">
        <f t="shared" si="109"/>
        <v>0.16596853663049321</v>
      </c>
      <c r="S427" s="9">
        <f t="shared" si="110"/>
        <v>61.580000000000041</v>
      </c>
      <c r="T427">
        <f t="shared" si="111"/>
        <v>46.920000000000073</v>
      </c>
      <c r="U427" s="9">
        <f t="shared" si="112"/>
        <v>0.1264573520412918</v>
      </c>
      <c r="V427" s="9">
        <f t="shared" si="113"/>
        <v>0.17189790948835409</v>
      </c>
      <c r="W427" s="9">
        <f t="shared" si="114"/>
        <v>31.889999999999986</v>
      </c>
      <c r="X427">
        <f t="shared" si="115"/>
        <v>740.64</v>
      </c>
      <c r="Y427" s="9">
        <f t="shared" si="116"/>
        <v>3.9923006485874768</v>
      </c>
      <c r="Z427" s="10">
        <f t="shared" si="117"/>
        <v>0.68611952311532431</v>
      </c>
      <c r="AA427">
        <f t="shared" si="118"/>
        <v>14.659999999999968</v>
      </c>
    </row>
    <row r="428" spans="1:27">
      <c r="A428" s="1">
        <f t="shared" si="101"/>
        <v>4008006</v>
      </c>
      <c r="B428" s="1">
        <v>6</v>
      </c>
      <c r="C428" s="1">
        <v>8</v>
      </c>
      <c r="D428" s="2">
        <v>4</v>
      </c>
      <c r="E428" s="5">
        <v>164.74</v>
      </c>
      <c r="F428" s="5">
        <v>161.08000000000001</v>
      </c>
      <c r="G428" s="5">
        <v>152.84</v>
      </c>
      <c r="H428" s="5">
        <v>145.65</v>
      </c>
      <c r="I428" s="5">
        <v>101.36</v>
      </c>
      <c r="J428" s="5">
        <v>135.30000000000001</v>
      </c>
      <c r="K428" s="6">
        <f t="shared" si="102"/>
        <v>155.19499999999999</v>
      </c>
      <c r="L428" s="6">
        <f t="shared" si="103"/>
        <v>19.090000000000003</v>
      </c>
      <c r="M428" s="6">
        <f t="shared" si="104"/>
        <v>131.22</v>
      </c>
      <c r="N428" s="5">
        <f t="shared" si="105"/>
        <v>102.06144668776747</v>
      </c>
      <c r="O428" s="6">
        <f t="shared" si="106"/>
        <v>59.720000000000013</v>
      </c>
      <c r="P428" s="6">
        <f t="shared" si="107"/>
        <v>204.12289337553494</v>
      </c>
      <c r="Q428" s="6">
        <f t="shared" si="108"/>
        <v>0.12129690217928331</v>
      </c>
      <c r="R428" s="9">
        <f t="shared" si="109"/>
        <v>0.19904675721625695</v>
      </c>
      <c r="S428" s="9">
        <f t="shared" si="110"/>
        <v>40.63000000000001</v>
      </c>
      <c r="T428">
        <f t="shared" si="111"/>
        <v>59.720000000000013</v>
      </c>
      <c r="U428" s="9">
        <f t="shared" si="112"/>
        <v>0.29256884914976289</v>
      </c>
      <c r="V428" s="9">
        <f t="shared" si="113"/>
        <v>0.2349075069780831</v>
      </c>
      <c r="W428" s="9">
        <f t="shared" si="114"/>
        <v>23.974999999999994</v>
      </c>
      <c r="X428">
        <f t="shared" si="115"/>
        <v>131.22</v>
      </c>
      <c r="Y428" s="9">
        <f t="shared" si="116"/>
        <v>1.2856960611330166</v>
      </c>
      <c r="Z428" s="10">
        <f t="shared" si="117"/>
        <v>0.68731943083256419</v>
      </c>
      <c r="AA428">
        <f t="shared" si="118"/>
        <v>19.090000000000003</v>
      </c>
    </row>
    <row r="429" spans="1:27">
      <c r="A429" s="1">
        <f t="shared" si="101"/>
        <v>6008002</v>
      </c>
      <c r="B429" s="1">
        <v>2</v>
      </c>
      <c r="C429" s="1">
        <v>8</v>
      </c>
      <c r="D429" s="2">
        <v>6</v>
      </c>
      <c r="E429" s="5">
        <v>363.02</v>
      </c>
      <c r="F429" s="5">
        <v>231.1</v>
      </c>
      <c r="G429" s="5">
        <v>83.32</v>
      </c>
      <c r="H429" s="5">
        <v>329.71</v>
      </c>
      <c r="I429" s="5">
        <v>339.82</v>
      </c>
      <c r="J429" s="5">
        <v>122.02</v>
      </c>
      <c r="K429" s="6">
        <f t="shared" si="102"/>
        <v>346.36500000000001</v>
      </c>
      <c r="L429" s="6">
        <f t="shared" si="103"/>
        <v>33.31</v>
      </c>
      <c r="M429" s="6">
        <f t="shared" si="104"/>
        <v>285.45999999999998</v>
      </c>
      <c r="N429" s="5">
        <f t="shared" si="105"/>
        <v>73.876760215916335</v>
      </c>
      <c r="O429" s="6">
        <f t="shared" si="106"/>
        <v>-108.72</v>
      </c>
      <c r="P429" s="6">
        <f t="shared" si="107"/>
        <v>147.75352043183267</v>
      </c>
      <c r="Q429" s="6">
        <f t="shared" si="108"/>
        <v>-0.36400625624831012</v>
      </c>
      <c r="R429" s="9">
        <f t="shared" si="109"/>
        <v>0.9612630520402845</v>
      </c>
      <c r="S429" s="9">
        <f t="shared" si="110"/>
        <v>142.03</v>
      </c>
      <c r="T429">
        <f t="shared" si="111"/>
        <v>108.72</v>
      </c>
      <c r="U429" s="9">
        <f t="shared" si="112"/>
        <v>0.73582003110483507</v>
      </c>
      <c r="V429" s="9">
        <f t="shared" si="113"/>
        <v>0.82441352086902142</v>
      </c>
      <c r="W429" s="9">
        <f t="shared" si="114"/>
        <v>60.90500000000003</v>
      </c>
      <c r="X429">
        <f t="shared" si="115"/>
        <v>285.45999999999998</v>
      </c>
      <c r="Y429" s="9">
        <f t="shared" si="116"/>
        <v>3.864002687255081</v>
      </c>
      <c r="Z429" s="10">
        <f t="shared" si="117"/>
        <v>0.6875754504052628</v>
      </c>
      <c r="AA429">
        <f t="shared" si="118"/>
        <v>33.31</v>
      </c>
    </row>
    <row r="430" spans="1:27">
      <c r="A430" s="1">
        <f t="shared" si="101"/>
        <v>7002005</v>
      </c>
      <c r="B430" s="1">
        <v>5</v>
      </c>
      <c r="C430" s="1">
        <v>2</v>
      </c>
      <c r="D430" s="2">
        <v>7</v>
      </c>
      <c r="E430" s="5">
        <v>81.25</v>
      </c>
      <c r="F430" s="5">
        <v>36</v>
      </c>
      <c r="G430" s="5">
        <v>117.92</v>
      </c>
      <c r="H430" s="5">
        <v>54.97</v>
      </c>
      <c r="I430" s="5">
        <v>86.91</v>
      </c>
      <c r="J430" s="5">
        <v>100.65</v>
      </c>
      <c r="K430" s="6">
        <f t="shared" si="102"/>
        <v>68.11</v>
      </c>
      <c r="L430" s="6">
        <f t="shared" si="103"/>
        <v>26.28</v>
      </c>
      <c r="M430" s="6">
        <f t="shared" si="104"/>
        <v>61.454999999999998</v>
      </c>
      <c r="N430" s="5">
        <f t="shared" si="105"/>
        <v>77.517012487582363</v>
      </c>
      <c r="O430" s="6">
        <f t="shared" si="106"/>
        <v>-50.91</v>
      </c>
      <c r="P430" s="6">
        <f t="shared" si="107"/>
        <v>155.03402497516473</v>
      </c>
      <c r="Q430" s="6">
        <f t="shared" si="108"/>
        <v>0.15704671092408462</v>
      </c>
      <c r="R430" s="9">
        <f t="shared" si="109"/>
        <v>0.49789070503952437</v>
      </c>
      <c r="S430" s="9">
        <f t="shared" si="110"/>
        <v>77.19</v>
      </c>
      <c r="T430">
        <f t="shared" si="111"/>
        <v>50.91</v>
      </c>
      <c r="U430" s="9">
        <f t="shared" si="112"/>
        <v>0.32837952835292378</v>
      </c>
      <c r="V430" s="9">
        <f t="shared" si="113"/>
        <v>8.5852121830237993E-2</v>
      </c>
      <c r="W430" s="9">
        <f t="shared" si="114"/>
        <v>6.6550000000000011</v>
      </c>
      <c r="X430">
        <f t="shared" si="115"/>
        <v>61.454999999999998</v>
      </c>
      <c r="Y430" s="9">
        <f t="shared" si="116"/>
        <v>0.7927937110559391</v>
      </c>
      <c r="Z430" s="10">
        <f t="shared" si="117"/>
        <v>0.68830661772207302</v>
      </c>
      <c r="AA430">
        <f t="shared" si="118"/>
        <v>26.28</v>
      </c>
    </row>
    <row r="431" spans="1:27">
      <c r="A431" s="1">
        <f t="shared" si="101"/>
        <v>8002001</v>
      </c>
      <c r="B431" s="1">
        <v>1</v>
      </c>
      <c r="C431" s="1">
        <v>2</v>
      </c>
      <c r="D431" s="2">
        <v>8</v>
      </c>
      <c r="E431" s="5">
        <v>106.4</v>
      </c>
      <c r="F431" s="5">
        <v>75.62</v>
      </c>
      <c r="G431" s="5">
        <v>90</v>
      </c>
      <c r="H431" s="5">
        <v>117.07</v>
      </c>
      <c r="I431" s="5">
        <v>268.07</v>
      </c>
      <c r="J431" s="5">
        <v>89.42</v>
      </c>
      <c r="K431" s="6">
        <f t="shared" si="102"/>
        <v>111.735</v>
      </c>
      <c r="L431" s="6">
        <f t="shared" si="103"/>
        <v>-10.669999999999987</v>
      </c>
      <c r="M431" s="6">
        <f t="shared" si="104"/>
        <v>171.845</v>
      </c>
      <c r="N431" s="5">
        <f t="shared" si="105"/>
        <v>63.434880783367127</v>
      </c>
      <c r="O431" s="6">
        <f t="shared" si="106"/>
        <v>-192.45</v>
      </c>
      <c r="P431" s="6">
        <f t="shared" si="107"/>
        <v>126.86976156673425</v>
      </c>
      <c r="Q431" s="6">
        <f t="shared" si="108"/>
        <v>6.4652094425521897E-3</v>
      </c>
      <c r="R431" s="9">
        <f t="shared" si="109"/>
        <v>1.4328079264528502</v>
      </c>
      <c r="S431" s="9">
        <f t="shared" si="110"/>
        <v>181.78</v>
      </c>
      <c r="T431">
        <f t="shared" si="111"/>
        <v>192.45</v>
      </c>
      <c r="U431" s="9">
        <f t="shared" si="112"/>
        <v>1.5169099210355979</v>
      </c>
      <c r="V431" s="9">
        <f t="shared" si="113"/>
        <v>0.94758592209352865</v>
      </c>
      <c r="W431" s="9">
        <f t="shared" si="114"/>
        <v>60.11</v>
      </c>
      <c r="X431">
        <f t="shared" si="115"/>
        <v>171.845</v>
      </c>
      <c r="Y431" s="9">
        <f t="shared" si="116"/>
        <v>2.7089985490294866</v>
      </c>
      <c r="Z431" s="10">
        <f t="shared" si="117"/>
        <v>0.68849836601113301</v>
      </c>
      <c r="AA431">
        <f t="shared" si="118"/>
        <v>10.669999999999987</v>
      </c>
    </row>
    <row r="432" spans="1:27">
      <c r="A432" s="1">
        <f t="shared" si="101"/>
        <v>5005007</v>
      </c>
      <c r="B432" s="1">
        <v>7</v>
      </c>
      <c r="C432" s="1">
        <v>5</v>
      </c>
      <c r="D432" s="2">
        <v>5</v>
      </c>
      <c r="E432" s="5">
        <v>537.88</v>
      </c>
      <c r="F432" s="5">
        <v>430.2</v>
      </c>
      <c r="G432" s="5">
        <v>89.23</v>
      </c>
      <c r="H432" s="5">
        <v>549.55999999999995</v>
      </c>
      <c r="I432" s="5">
        <v>734.98</v>
      </c>
      <c r="J432" s="5">
        <v>116.17</v>
      </c>
      <c r="K432" s="6">
        <f t="shared" si="102"/>
        <v>543.72</v>
      </c>
      <c r="L432" s="6">
        <f t="shared" si="103"/>
        <v>-11.67999999999995</v>
      </c>
      <c r="M432" s="6">
        <f t="shared" si="104"/>
        <v>582.59</v>
      </c>
      <c r="N432" s="5">
        <f t="shared" si="105"/>
        <v>73.241828554453775</v>
      </c>
      <c r="O432" s="6">
        <f t="shared" si="106"/>
        <v>-304.78000000000003</v>
      </c>
      <c r="P432" s="6">
        <f t="shared" si="107"/>
        <v>146.48365710890755</v>
      </c>
      <c r="Q432" s="6">
        <f t="shared" si="108"/>
        <v>-0.25788120009608956</v>
      </c>
      <c r="R432" s="9">
        <f t="shared" si="109"/>
        <v>2.00090580604556</v>
      </c>
      <c r="S432" s="9">
        <f t="shared" si="110"/>
        <v>293.10000000000008</v>
      </c>
      <c r="T432">
        <f t="shared" si="111"/>
        <v>304.78000000000003</v>
      </c>
      <c r="U432" s="9">
        <f t="shared" si="112"/>
        <v>2.0806416634819707</v>
      </c>
      <c r="V432" s="9">
        <f t="shared" si="113"/>
        <v>0.53070766756049748</v>
      </c>
      <c r="W432" s="9">
        <f t="shared" si="114"/>
        <v>38.870000000000005</v>
      </c>
      <c r="X432">
        <f t="shared" si="115"/>
        <v>582.59</v>
      </c>
      <c r="Y432" s="9">
        <f t="shared" si="116"/>
        <v>7.9543344492943193</v>
      </c>
      <c r="Z432" s="10">
        <f t="shared" si="117"/>
        <v>0.68854629473986717</v>
      </c>
      <c r="AA432">
        <f t="shared" si="118"/>
        <v>11.67999999999995</v>
      </c>
    </row>
    <row r="433" spans="1:27">
      <c r="A433" s="1">
        <f t="shared" si="101"/>
        <v>3004009</v>
      </c>
      <c r="B433" s="1">
        <v>9</v>
      </c>
      <c r="C433" s="1">
        <v>4</v>
      </c>
      <c r="D433" s="2">
        <v>3</v>
      </c>
      <c r="E433" s="5">
        <v>196.06</v>
      </c>
      <c r="F433" s="5">
        <v>61.01</v>
      </c>
      <c r="G433" s="5">
        <v>169.66</v>
      </c>
      <c r="H433" s="5">
        <v>125.1</v>
      </c>
      <c r="I433" s="5">
        <v>209.83</v>
      </c>
      <c r="J433" s="5">
        <v>105.94</v>
      </c>
      <c r="K433" s="6">
        <f t="shared" si="102"/>
        <v>160.57999999999998</v>
      </c>
      <c r="L433" s="6">
        <f t="shared" si="103"/>
        <v>70.960000000000008</v>
      </c>
      <c r="M433" s="6">
        <f t="shared" si="104"/>
        <v>135.42000000000002</v>
      </c>
      <c r="N433" s="5">
        <f t="shared" si="105"/>
        <v>100.00974852483131</v>
      </c>
      <c r="O433" s="6">
        <f t="shared" si="106"/>
        <v>-148.82000000000002</v>
      </c>
      <c r="P433" s="6">
        <f t="shared" si="107"/>
        <v>200.01949704966262</v>
      </c>
      <c r="Q433" s="6">
        <f t="shared" si="108"/>
        <v>0.43894521446208423</v>
      </c>
      <c r="R433" s="9">
        <f t="shared" si="109"/>
        <v>1.0987928839028682</v>
      </c>
      <c r="S433" s="9">
        <f t="shared" si="110"/>
        <v>219.78000000000003</v>
      </c>
      <c r="T433">
        <f t="shared" si="111"/>
        <v>148.82000000000002</v>
      </c>
      <c r="U433" s="9">
        <f t="shared" si="112"/>
        <v>0.74402746829750133</v>
      </c>
      <c r="V433" s="9">
        <f t="shared" si="113"/>
        <v>0.25157547510233985</v>
      </c>
      <c r="W433" s="9">
        <f t="shared" si="114"/>
        <v>25.159999999999968</v>
      </c>
      <c r="X433">
        <f t="shared" si="115"/>
        <v>135.42000000000002</v>
      </c>
      <c r="Y433" s="9">
        <f t="shared" si="116"/>
        <v>1.3540679983449486</v>
      </c>
      <c r="Z433" s="10">
        <f t="shared" si="117"/>
        <v>0.68884686251735228</v>
      </c>
      <c r="AA433">
        <f t="shared" si="118"/>
        <v>70.960000000000008</v>
      </c>
    </row>
    <row r="434" spans="1:27">
      <c r="A434" s="1">
        <f t="shared" si="101"/>
        <v>1009007</v>
      </c>
      <c r="B434" s="1">
        <v>7</v>
      </c>
      <c r="C434" s="1">
        <v>9</v>
      </c>
      <c r="D434" s="2">
        <v>1</v>
      </c>
      <c r="E434" s="5">
        <v>877.82</v>
      </c>
      <c r="F434" s="5">
        <v>915.9</v>
      </c>
      <c r="G434" s="5">
        <v>221.4</v>
      </c>
      <c r="H434" s="5">
        <v>895.48</v>
      </c>
      <c r="I434" s="5">
        <v>912.89</v>
      </c>
      <c r="J434" s="5">
        <v>117.81</v>
      </c>
      <c r="K434" s="6">
        <f t="shared" si="102"/>
        <v>886.65000000000009</v>
      </c>
      <c r="L434" s="6">
        <f t="shared" si="103"/>
        <v>-17.659999999999968</v>
      </c>
      <c r="M434" s="6">
        <f t="shared" si="104"/>
        <v>914.39499999999998</v>
      </c>
      <c r="N434" s="5">
        <f t="shared" si="105"/>
        <v>125.3965271648302</v>
      </c>
      <c r="O434" s="6">
        <f t="shared" si="106"/>
        <v>3.0099999999999909</v>
      </c>
      <c r="P434" s="6">
        <f t="shared" si="107"/>
        <v>250.79305432966041</v>
      </c>
      <c r="Q434" s="6">
        <f t="shared" si="108"/>
        <v>0.55867015424565436</v>
      </c>
      <c r="R434" s="9">
        <f t="shared" si="109"/>
        <v>8.2418550446894862E-2</v>
      </c>
      <c r="S434" s="9">
        <f t="shared" si="110"/>
        <v>20.669999999999959</v>
      </c>
      <c r="T434">
        <f t="shared" si="111"/>
        <v>3.0099999999999909</v>
      </c>
      <c r="U434" s="9">
        <f t="shared" si="112"/>
        <v>1.200192727843025E-2</v>
      </c>
      <c r="V434" s="9">
        <f t="shared" si="113"/>
        <v>0.22125812115617741</v>
      </c>
      <c r="W434" s="9">
        <f t="shared" si="114"/>
        <v>27.744999999999891</v>
      </c>
      <c r="X434">
        <f t="shared" si="115"/>
        <v>914.39499999999998</v>
      </c>
      <c r="Y434" s="9">
        <f t="shared" si="116"/>
        <v>7.2920281021662863</v>
      </c>
      <c r="Z434" s="10">
        <f t="shared" si="117"/>
        <v>0.68969558502284178</v>
      </c>
      <c r="AA434">
        <f t="shared" si="118"/>
        <v>17.659999999999968</v>
      </c>
    </row>
    <row r="435" spans="1:27">
      <c r="A435" s="1">
        <f t="shared" si="101"/>
        <v>4009005</v>
      </c>
      <c r="B435" s="1">
        <v>5</v>
      </c>
      <c r="C435" s="1">
        <v>9</v>
      </c>
      <c r="D435" s="2">
        <v>4</v>
      </c>
      <c r="E435" s="5">
        <v>329.95</v>
      </c>
      <c r="F435" s="5">
        <v>185.91</v>
      </c>
      <c r="G435" s="5">
        <v>152.88999999999999</v>
      </c>
      <c r="H435" s="5">
        <v>296.33999999999997</v>
      </c>
      <c r="I435" s="5">
        <v>306.57</v>
      </c>
      <c r="J435" s="5">
        <v>61.38</v>
      </c>
      <c r="K435" s="6">
        <f t="shared" si="102"/>
        <v>313.14499999999998</v>
      </c>
      <c r="L435" s="6">
        <f t="shared" si="103"/>
        <v>33.610000000000014</v>
      </c>
      <c r="M435" s="6">
        <f t="shared" si="104"/>
        <v>246.24</v>
      </c>
      <c r="N435" s="5">
        <f t="shared" si="105"/>
        <v>82.375446129292669</v>
      </c>
      <c r="O435" s="6">
        <f t="shared" si="106"/>
        <v>-120.66</v>
      </c>
      <c r="P435" s="6">
        <f t="shared" si="107"/>
        <v>164.75089225858534</v>
      </c>
      <c r="Q435" s="6">
        <f t="shared" si="108"/>
        <v>0.72239440605670946</v>
      </c>
      <c r="R435" s="9">
        <f t="shared" si="109"/>
        <v>0.93638339607815291</v>
      </c>
      <c r="S435" s="9">
        <f t="shared" si="110"/>
        <v>154.27000000000001</v>
      </c>
      <c r="T435">
        <f t="shared" si="111"/>
        <v>120.66</v>
      </c>
      <c r="U435" s="9">
        <f t="shared" si="112"/>
        <v>0.73237843113236478</v>
      </c>
      <c r="V435" s="9">
        <f t="shared" si="113"/>
        <v>0.81219590477226666</v>
      </c>
      <c r="W435" s="9">
        <f t="shared" si="114"/>
        <v>66.904999999999973</v>
      </c>
      <c r="X435">
        <f t="shared" si="115"/>
        <v>246.24</v>
      </c>
      <c r="Y435" s="9">
        <f t="shared" si="116"/>
        <v>2.9892402599375689</v>
      </c>
      <c r="Z435" s="10">
        <f t="shared" si="117"/>
        <v>0.6898869472602015</v>
      </c>
      <c r="AA435">
        <f t="shared" si="118"/>
        <v>33.610000000000014</v>
      </c>
    </row>
    <row r="436" spans="1:27">
      <c r="A436" s="1">
        <f t="shared" si="101"/>
        <v>5002008</v>
      </c>
      <c r="B436" s="1">
        <v>8</v>
      </c>
      <c r="C436" s="1">
        <v>2</v>
      </c>
      <c r="D436" s="2">
        <v>5</v>
      </c>
      <c r="E436" s="5">
        <v>371.13</v>
      </c>
      <c r="F436" s="5">
        <v>342.69</v>
      </c>
      <c r="G436" s="5">
        <v>82.33</v>
      </c>
      <c r="H436" s="5">
        <v>449.27</v>
      </c>
      <c r="I436" s="5">
        <v>412.28</v>
      </c>
      <c r="J436" s="5">
        <v>79.25</v>
      </c>
      <c r="K436" s="6">
        <f t="shared" si="102"/>
        <v>410.2</v>
      </c>
      <c r="L436" s="6">
        <f t="shared" si="103"/>
        <v>-78.139999999999986</v>
      </c>
      <c r="M436" s="6">
        <f t="shared" si="104"/>
        <v>377.48500000000001</v>
      </c>
      <c r="N436" s="5">
        <f t="shared" si="105"/>
        <v>57.137534511037487</v>
      </c>
      <c r="O436" s="6">
        <f t="shared" si="106"/>
        <v>-69.589999999999975</v>
      </c>
      <c r="P436" s="6">
        <f t="shared" si="107"/>
        <v>114.27506902207497</v>
      </c>
      <c r="Q436" s="6">
        <f t="shared" si="108"/>
        <v>3.8109682952742474E-2</v>
      </c>
      <c r="R436" s="9">
        <f t="shared" si="109"/>
        <v>7.481946913852551E-2</v>
      </c>
      <c r="S436" s="9">
        <f t="shared" si="110"/>
        <v>8.5500000000000114</v>
      </c>
      <c r="T436">
        <f t="shared" si="111"/>
        <v>69.589999999999975</v>
      </c>
      <c r="U436" s="9">
        <f t="shared" si="112"/>
        <v>0.60896922308186918</v>
      </c>
      <c r="V436" s="9">
        <f t="shared" si="113"/>
        <v>0.57256583224955715</v>
      </c>
      <c r="W436" s="9">
        <f t="shared" si="114"/>
        <v>32.714999999999975</v>
      </c>
      <c r="X436">
        <f t="shared" si="115"/>
        <v>377.48500000000001</v>
      </c>
      <c r="Y436" s="9">
        <f t="shared" si="116"/>
        <v>6.6066028790073137</v>
      </c>
      <c r="Z436" s="10">
        <f t="shared" si="117"/>
        <v>0.6899391277496878</v>
      </c>
      <c r="AA436">
        <f t="shared" si="118"/>
        <v>78.139999999999986</v>
      </c>
    </row>
    <row r="437" spans="1:27">
      <c r="A437" s="1">
        <f t="shared" si="101"/>
        <v>2001010</v>
      </c>
      <c r="B437" s="1">
        <v>10</v>
      </c>
      <c r="C437" s="1">
        <v>1</v>
      </c>
      <c r="D437" s="2">
        <v>2</v>
      </c>
      <c r="E437" s="5">
        <v>205.62</v>
      </c>
      <c r="F437" s="5">
        <v>217.13</v>
      </c>
      <c r="G437" s="5">
        <v>118.96</v>
      </c>
      <c r="H437" s="5">
        <v>163.76</v>
      </c>
      <c r="I437" s="5">
        <v>218.59</v>
      </c>
      <c r="J437" s="5">
        <v>110.46</v>
      </c>
      <c r="K437" s="6">
        <f t="shared" si="102"/>
        <v>184.69</v>
      </c>
      <c r="L437" s="6">
        <f t="shared" si="103"/>
        <v>41.860000000000014</v>
      </c>
      <c r="M437" s="6">
        <f t="shared" si="104"/>
        <v>217.86</v>
      </c>
      <c r="N437" s="5">
        <f t="shared" si="105"/>
        <v>81.167871106737792</v>
      </c>
      <c r="O437" s="6">
        <f t="shared" si="106"/>
        <v>-1.460000000000008</v>
      </c>
      <c r="P437" s="6">
        <f t="shared" si="107"/>
        <v>162.33574221347558</v>
      </c>
      <c r="Q437" s="6">
        <f t="shared" si="108"/>
        <v>7.3998326680882229E-2</v>
      </c>
      <c r="R437" s="9">
        <f t="shared" si="109"/>
        <v>0.26685435634398452</v>
      </c>
      <c r="S437" s="9">
        <f t="shared" si="110"/>
        <v>43.320000000000022</v>
      </c>
      <c r="T437">
        <f t="shared" si="111"/>
        <v>1.460000000000008</v>
      </c>
      <c r="U437" s="9">
        <f t="shared" si="112"/>
        <v>8.9937063772442122E-3</v>
      </c>
      <c r="V437" s="9">
        <f t="shared" si="113"/>
        <v>0.40865923360710832</v>
      </c>
      <c r="W437" s="9">
        <f t="shared" si="114"/>
        <v>33.170000000000016</v>
      </c>
      <c r="X437">
        <f t="shared" si="115"/>
        <v>217.86</v>
      </c>
      <c r="Y437" s="9">
        <f t="shared" si="116"/>
        <v>2.6840669470498817</v>
      </c>
      <c r="Z437" s="10">
        <f t="shared" si="117"/>
        <v>0.69069964528729844</v>
      </c>
      <c r="AA437">
        <f t="shared" si="118"/>
        <v>41.860000000000014</v>
      </c>
    </row>
    <row r="438" spans="1:27">
      <c r="A438" s="1">
        <f t="shared" ref="A438:A501" si="119">1000000*D438+1000*C438+ABS(B438)</f>
        <v>8001002</v>
      </c>
      <c r="B438" s="1">
        <v>2</v>
      </c>
      <c r="C438" s="1">
        <v>1</v>
      </c>
      <c r="D438" s="2">
        <v>8</v>
      </c>
      <c r="E438" s="5">
        <v>340.9</v>
      </c>
      <c r="F438" s="5">
        <v>311.45999999999998</v>
      </c>
      <c r="G438" s="5">
        <v>107.17</v>
      </c>
      <c r="H438" s="5">
        <v>298.06</v>
      </c>
      <c r="I438" s="5">
        <v>208.62</v>
      </c>
      <c r="J438" s="5">
        <v>86.67</v>
      </c>
      <c r="K438" s="6">
        <f t="shared" ref="K438:K501" si="120" xml:space="preserve"> 0.5*(E438+H438)</f>
        <v>319.48</v>
      </c>
      <c r="L438" s="6">
        <f t="shared" ref="L438:L501" si="121">E438-H438</f>
        <v>42.839999999999975</v>
      </c>
      <c r="M438" s="6">
        <f t="shared" ref="M438:M501" si="122">0.5*(F438+I438)</f>
        <v>260.03999999999996</v>
      </c>
      <c r="N438" s="5">
        <f t="shared" ref="N438:N501" si="123">0.5*P438</f>
        <v>68.914979866499266</v>
      </c>
      <c r="O438" s="6">
        <f t="shared" ref="O438:O501" si="124">F438-I438</f>
        <v>102.83999999999997</v>
      </c>
      <c r="P438" s="6">
        <f t="shared" ref="P438:P501" si="125">SQRT(G438*G438+J438*J438)</f>
        <v>137.82995973299853</v>
      </c>
      <c r="Q438" s="6">
        <f t="shared" ref="Q438:Q501" si="126">(G438*G438-J438*J438)/(G438*G438+J438*J438)</f>
        <v>0.20917510884215168</v>
      </c>
      <c r="R438" s="9">
        <f t="shared" ref="R438:R501" si="127">ABS(O438-L438)/P438</f>
        <v>0.43531899825140202</v>
      </c>
      <c r="S438" s="9">
        <f t="shared" ref="S438:S501" si="128">ABS(O438-L438)</f>
        <v>60</v>
      </c>
      <c r="T438">
        <f t="shared" ref="T438:T501" si="129">ABS(O438)</f>
        <v>102.83999999999997</v>
      </c>
      <c r="U438" s="9">
        <f t="shared" ref="U438:U501" si="130">ABS(O438)/P438</f>
        <v>0.74613676300290288</v>
      </c>
      <c r="V438" s="9">
        <f t="shared" ref="V438:V501" si="131">ABS(M438-K438)/N438</f>
        <v>0.86251204186877872</v>
      </c>
      <c r="W438" s="9">
        <f t="shared" ref="W438:W501" si="132">ABS(M438-K438)</f>
        <v>59.440000000000055</v>
      </c>
      <c r="X438">
        <f t="shared" ref="X438:X501" si="133">ABS(M438)</f>
        <v>260.03999999999996</v>
      </c>
      <c r="Y438" s="9">
        <f t="shared" ref="Y438:Y501" si="134">ABS(M438)/N438</f>
        <v>3.7733450768431522</v>
      </c>
      <c r="Z438" s="10">
        <f t="shared" ref="Z438:Z501" si="135">SQRT(0.004454*B438*B438+0.00309*C438*C438+0.007144*D438*D438)</f>
        <v>0.69146366498898548</v>
      </c>
      <c r="AA438">
        <f t="shared" si="118"/>
        <v>42.839999999999975</v>
      </c>
    </row>
    <row r="439" spans="1:27">
      <c r="A439" s="1">
        <f t="shared" si="119"/>
        <v>4001009</v>
      </c>
      <c r="B439" s="1">
        <v>9</v>
      </c>
      <c r="C439" s="1">
        <v>1</v>
      </c>
      <c r="D439" s="2">
        <v>4</v>
      </c>
      <c r="E439" s="5">
        <v>143.77000000000001</v>
      </c>
      <c r="F439" s="5">
        <v>-25.78</v>
      </c>
      <c r="G439" s="5">
        <v>131.97999999999999</v>
      </c>
      <c r="H439" s="5">
        <v>139.86000000000001</v>
      </c>
      <c r="I439" s="5">
        <v>98.35</v>
      </c>
      <c r="J439" s="5">
        <v>133.96</v>
      </c>
      <c r="K439" s="6">
        <f t="shared" si="120"/>
        <v>141.815</v>
      </c>
      <c r="L439" s="6">
        <f t="shared" si="121"/>
        <v>3.9099999999999966</v>
      </c>
      <c r="M439" s="6">
        <f t="shared" si="122"/>
        <v>36.284999999999997</v>
      </c>
      <c r="N439" s="5">
        <f t="shared" si="123"/>
        <v>94.026594642154308</v>
      </c>
      <c r="O439" s="6">
        <f t="shared" si="124"/>
        <v>-124.13</v>
      </c>
      <c r="P439" s="6">
        <f t="shared" si="125"/>
        <v>188.05318928430862</v>
      </c>
      <c r="Q439" s="6">
        <f t="shared" si="126"/>
        <v>-1.4889751448379732E-2</v>
      </c>
      <c r="R439" s="9">
        <f t="shared" si="127"/>
        <v>0.6808711965337767</v>
      </c>
      <c r="S439" s="9">
        <f t="shared" si="128"/>
        <v>128.04</v>
      </c>
      <c r="T439">
        <f t="shared" si="129"/>
        <v>124.13</v>
      </c>
      <c r="U439" s="9">
        <f t="shared" si="130"/>
        <v>0.66007920669898235</v>
      </c>
      <c r="V439" s="9">
        <f t="shared" si="131"/>
        <v>1.1223420395221722</v>
      </c>
      <c r="W439" s="9">
        <f t="shared" si="132"/>
        <v>105.53</v>
      </c>
      <c r="X439">
        <f t="shared" si="133"/>
        <v>36.284999999999997</v>
      </c>
      <c r="Y439" s="9">
        <f t="shared" si="134"/>
        <v>0.38590145839156648</v>
      </c>
      <c r="Z439" s="10">
        <f t="shared" si="135"/>
        <v>0.69149692696352594</v>
      </c>
      <c r="AA439">
        <f t="shared" ref="AA439:AA502" si="136">ABS(L439)</f>
        <v>3.9099999999999966</v>
      </c>
    </row>
    <row r="440" spans="1:27">
      <c r="A440" s="1">
        <f t="shared" si="119"/>
        <v>6001007</v>
      </c>
      <c r="B440" s="1">
        <v>7</v>
      </c>
      <c r="C440" s="1">
        <v>1</v>
      </c>
      <c r="D440" s="2">
        <v>6</v>
      </c>
      <c r="E440" s="5">
        <v>1012.19</v>
      </c>
      <c r="F440" s="5">
        <v>955.31</v>
      </c>
      <c r="G440" s="5">
        <v>158.94</v>
      </c>
      <c r="H440" s="5">
        <v>1033.96</v>
      </c>
      <c r="I440" s="5">
        <v>1219.5</v>
      </c>
      <c r="J440" s="5">
        <v>138.75</v>
      </c>
      <c r="K440" s="6">
        <f t="shared" si="120"/>
        <v>1023.075</v>
      </c>
      <c r="L440" s="6">
        <f t="shared" si="121"/>
        <v>-21.769999999999982</v>
      </c>
      <c r="M440" s="6">
        <f t="shared" si="122"/>
        <v>1087.405</v>
      </c>
      <c r="N440" s="5">
        <f t="shared" si="123"/>
        <v>105.49109689921704</v>
      </c>
      <c r="O440" s="6">
        <f t="shared" si="124"/>
        <v>-264.19000000000005</v>
      </c>
      <c r="P440" s="6">
        <f t="shared" si="125"/>
        <v>210.98219379843408</v>
      </c>
      <c r="Q440" s="6">
        <f t="shared" si="126"/>
        <v>0.13502337441056991</v>
      </c>
      <c r="R440" s="9">
        <f t="shared" si="127"/>
        <v>1.1490069168187753</v>
      </c>
      <c r="S440" s="9">
        <f t="shared" si="128"/>
        <v>242.42000000000007</v>
      </c>
      <c r="T440">
        <f t="shared" si="129"/>
        <v>264.19000000000005</v>
      </c>
      <c r="U440" s="9">
        <f t="shared" si="130"/>
        <v>1.2521909799288515</v>
      </c>
      <c r="V440" s="9">
        <f t="shared" si="131"/>
        <v>0.60981449516501696</v>
      </c>
      <c r="W440" s="9">
        <f t="shared" si="132"/>
        <v>64.329999999999927</v>
      </c>
      <c r="X440">
        <f t="shared" si="133"/>
        <v>1087.405</v>
      </c>
      <c r="Y440" s="9">
        <f t="shared" si="134"/>
        <v>10.308026288122431</v>
      </c>
      <c r="Z440" s="10">
        <f t="shared" si="135"/>
        <v>0.69175140043226513</v>
      </c>
      <c r="AA440">
        <f t="shared" si="136"/>
        <v>21.769999999999982</v>
      </c>
    </row>
    <row r="441" spans="1:27">
      <c r="A441" s="1">
        <f t="shared" si="119"/>
        <v>7006002</v>
      </c>
      <c r="B441" s="1">
        <v>2</v>
      </c>
      <c r="C441" s="1">
        <v>6</v>
      </c>
      <c r="D441" s="2">
        <v>7</v>
      </c>
      <c r="E441" s="5">
        <v>819.01</v>
      </c>
      <c r="F441" s="5">
        <v>700.67</v>
      </c>
      <c r="G441" s="5">
        <v>127.05</v>
      </c>
      <c r="H441" s="5">
        <v>849.66</v>
      </c>
      <c r="I441" s="5">
        <v>663.18</v>
      </c>
      <c r="J441" s="5">
        <v>136.27000000000001</v>
      </c>
      <c r="K441" s="6">
        <f t="shared" si="120"/>
        <v>834.33500000000004</v>
      </c>
      <c r="L441" s="6">
        <f t="shared" si="121"/>
        <v>-30.649999999999977</v>
      </c>
      <c r="M441" s="6">
        <f t="shared" si="122"/>
        <v>681.92499999999995</v>
      </c>
      <c r="N441" s="5">
        <f t="shared" si="123"/>
        <v>93.154730690394899</v>
      </c>
      <c r="O441" s="6">
        <f t="shared" si="124"/>
        <v>37.490000000000009</v>
      </c>
      <c r="P441" s="6">
        <f t="shared" si="125"/>
        <v>186.3094613807898</v>
      </c>
      <c r="Q441" s="6">
        <f t="shared" si="126"/>
        <v>-6.9943111240063402E-2</v>
      </c>
      <c r="R441" s="9">
        <f t="shared" si="127"/>
        <v>0.36573558580973836</v>
      </c>
      <c r="S441" s="9">
        <f t="shared" si="128"/>
        <v>68.139999999999986</v>
      </c>
      <c r="T441">
        <f t="shared" si="129"/>
        <v>37.490000000000009</v>
      </c>
      <c r="U441" s="9">
        <f t="shared" si="130"/>
        <v>0.2012243485765644</v>
      </c>
      <c r="V441" s="9">
        <f t="shared" si="131"/>
        <v>1.6360951169140672</v>
      </c>
      <c r="W441" s="9">
        <f t="shared" si="132"/>
        <v>152.41000000000008</v>
      </c>
      <c r="X441">
        <f t="shared" si="133"/>
        <v>681.92499999999995</v>
      </c>
      <c r="Y441" s="9">
        <f t="shared" si="134"/>
        <v>7.320347500830815</v>
      </c>
      <c r="Z441" s="10">
        <f t="shared" si="135"/>
        <v>0.69217916755707121</v>
      </c>
      <c r="AA441">
        <f t="shared" si="136"/>
        <v>30.649999999999977</v>
      </c>
    </row>
    <row r="442" spans="1:27">
      <c r="A442" s="1">
        <f t="shared" si="119"/>
        <v>1006009</v>
      </c>
      <c r="B442" s="1">
        <v>9</v>
      </c>
      <c r="C442" s="1">
        <v>6</v>
      </c>
      <c r="D442" s="2">
        <v>1</v>
      </c>
      <c r="E442" s="5">
        <v>121.2</v>
      </c>
      <c r="F442" s="5">
        <v>98.59</v>
      </c>
      <c r="G442" s="5">
        <v>102.55</v>
      </c>
      <c r="H442" s="5">
        <v>100.08</v>
      </c>
      <c r="I442" s="5">
        <v>289.95</v>
      </c>
      <c r="J442" s="5">
        <v>127.49</v>
      </c>
      <c r="K442" s="6">
        <f t="shared" si="120"/>
        <v>110.64</v>
      </c>
      <c r="L442" s="6">
        <f t="shared" si="121"/>
        <v>21.120000000000005</v>
      </c>
      <c r="M442" s="6">
        <f t="shared" si="122"/>
        <v>194.26999999999998</v>
      </c>
      <c r="N442" s="5">
        <f t="shared" si="123"/>
        <v>81.808010915802129</v>
      </c>
      <c r="O442" s="6">
        <f t="shared" si="124"/>
        <v>-191.35999999999999</v>
      </c>
      <c r="P442" s="6">
        <f t="shared" si="125"/>
        <v>163.61602183160426</v>
      </c>
      <c r="Q442" s="6">
        <f t="shared" si="126"/>
        <v>-0.21431281958247114</v>
      </c>
      <c r="R442" s="9">
        <f t="shared" si="127"/>
        <v>1.2986503254472668</v>
      </c>
      <c r="S442" s="9">
        <f t="shared" si="128"/>
        <v>212.48</v>
      </c>
      <c r="T442">
        <f t="shared" si="129"/>
        <v>191.35999999999999</v>
      </c>
      <c r="U442" s="9">
        <f t="shared" si="130"/>
        <v>1.1695676123757011</v>
      </c>
      <c r="V442" s="9">
        <f t="shared" si="131"/>
        <v>1.0222715240696056</v>
      </c>
      <c r="W442" s="9">
        <f t="shared" si="132"/>
        <v>83.629999999999981</v>
      </c>
      <c r="X442">
        <f t="shared" si="133"/>
        <v>194.26999999999998</v>
      </c>
      <c r="Y442" s="9">
        <f t="shared" si="134"/>
        <v>2.3747063132966915</v>
      </c>
      <c r="Z442" s="10">
        <f t="shared" si="135"/>
        <v>0.69221239515050581</v>
      </c>
      <c r="AA442">
        <f t="shared" si="136"/>
        <v>21.120000000000005</v>
      </c>
    </row>
    <row r="443" spans="1:27">
      <c r="A443" s="1">
        <f t="shared" si="119"/>
        <v>6006005</v>
      </c>
      <c r="B443" s="1">
        <v>5</v>
      </c>
      <c r="C443" s="1">
        <v>6</v>
      </c>
      <c r="D443" s="2">
        <v>6</v>
      </c>
      <c r="E443" s="5">
        <v>187.55</v>
      </c>
      <c r="F443" s="5">
        <v>144.18</v>
      </c>
      <c r="G443" s="5">
        <v>130.4</v>
      </c>
      <c r="H443" s="5">
        <v>151.87</v>
      </c>
      <c r="I443" s="5">
        <v>196.29</v>
      </c>
      <c r="J443" s="5">
        <v>145.63999999999999</v>
      </c>
      <c r="K443" s="6">
        <f t="shared" si="120"/>
        <v>169.71</v>
      </c>
      <c r="L443" s="6">
        <f t="shared" si="121"/>
        <v>35.680000000000007</v>
      </c>
      <c r="M443" s="6">
        <f t="shared" si="122"/>
        <v>170.23500000000001</v>
      </c>
      <c r="N443" s="5">
        <f t="shared" si="123"/>
        <v>97.743503108902331</v>
      </c>
      <c r="O443" s="6">
        <f t="shared" si="124"/>
        <v>-52.109999999999985</v>
      </c>
      <c r="P443" s="6">
        <f t="shared" si="125"/>
        <v>195.48700621780466</v>
      </c>
      <c r="Q443" s="6">
        <f t="shared" si="126"/>
        <v>-0.11008323773080934</v>
      </c>
      <c r="R443" s="9">
        <f t="shared" si="127"/>
        <v>0.44908355649064213</v>
      </c>
      <c r="S443" s="9">
        <f t="shared" si="128"/>
        <v>87.789999999999992</v>
      </c>
      <c r="T443">
        <f t="shared" si="129"/>
        <v>52.109999999999985</v>
      </c>
      <c r="U443" s="9">
        <f t="shared" si="130"/>
        <v>0.26656503165198037</v>
      </c>
      <c r="V443" s="9">
        <f t="shared" si="131"/>
        <v>5.3712009832005856E-3</v>
      </c>
      <c r="W443" s="9">
        <f t="shared" si="132"/>
        <v>0.52500000000000568</v>
      </c>
      <c r="X443">
        <f t="shared" si="133"/>
        <v>170.23500000000001</v>
      </c>
      <c r="Y443" s="9">
        <f t="shared" si="134"/>
        <v>1.7416502845240798</v>
      </c>
      <c r="Z443" s="10">
        <f t="shared" si="135"/>
        <v>0.69265720237358386</v>
      </c>
      <c r="AA443">
        <f t="shared" si="136"/>
        <v>35.680000000000007</v>
      </c>
    </row>
    <row r="444" spans="1:27">
      <c r="A444" s="1">
        <f t="shared" si="119"/>
        <v>6007004</v>
      </c>
      <c r="B444" s="1">
        <v>4</v>
      </c>
      <c r="C444" s="1">
        <v>7</v>
      </c>
      <c r="D444" s="2">
        <v>6</v>
      </c>
      <c r="E444" s="5">
        <v>84.31</v>
      </c>
      <c r="F444" s="5">
        <v>74.739999999999995</v>
      </c>
      <c r="G444" s="5">
        <v>70.27</v>
      </c>
      <c r="H444" s="5">
        <v>68.69</v>
      </c>
      <c r="I444" s="5">
        <v>252.92</v>
      </c>
      <c r="J444" s="5">
        <v>111.07</v>
      </c>
      <c r="K444" s="6">
        <f t="shared" si="120"/>
        <v>76.5</v>
      </c>
      <c r="L444" s="6">
        <f t="shared" si="121"/>
        <v>15.620000000000005</v>
      </c>
      <c r="M444" s="6">
        <f t="shared" si="122"/>
        <v>163.82999999999998</v>
      </c>
      <c r="N444" s="5">
        <f t="shared" si="123"/>
        <v>65.716089734554345</v>
      </c>
      <c r="O444" s="6">
        <f t="shared" si="124"/>
        <v>-178.18</v>
      </c>
      <c r="P444" s="6">
        <f t="shared" si="125"/>
        <v>131.43217946910869</v>
      </c>
      <c r="Q444" s="6">
        <f t="shared" si="126"/>
        <v>-0.42830224935279726</v>
      </c>
      <c r="R444" s="9">
        <f t="shared" si="127"/>
        <v>1.474524738026961</v>
      </c>
      <c r="S444" s="9">
        <f t="shared" si="128"/>
        <v>193.8</v>
      </c>
      <c r="T444">
        <f t="shared" si="129"/>
        <v>178.18</v>
      </c>
      <c r="U444" s="9">
        <f t="shared" si="130"/>
        <v>1.3556801745182865</v>
      </c>
      <c r="V444" s="9">
        <f t="shared" si="131"/>
        <v>1.3288983010515425</v>
      </c>
      <c r="W444" s="9">
        <f t="shared" si="132"/>
        <v>87.329999999999984</v>
      </c>
      <c r="X444">
        <f t="shared" si="133"/>
        <v>163.82999999999998</v>
      </c>
      <c r="Y444" s="9">
        <f t="shared" si="134"/>
        <v>2.4929967784412486</v>
      </c>
      <c r="Z444" s="10">
        <f t="shared" si="135"/>
        <v>0.69271783577442259</v>
      </c>
      <c r="AA444">
        <f t="shared" si="136"/>
        <v>15.620000000000005</v>
      </c>
    </row>
    <row r="445" spans="1:27">
      <c r="A445" s="1">
        <f t="shared" si="119"/>
        <v>1003010</v>
      </c>
      <c r="B445" s="1">
        <v>10</v>
      </c>
      <c r="C445" s="1">
        <v>3</v>
      </c>
      <c r="D445" s="2">
        <v>1</v>
      </c>
      <c r="E445" s="5">
        <v>201.09</v>
      </c>
      <c r="F445" s="5">
        <v>179.32</v>
      </c>
      <c r="G445" s="5">
        <v>121.41</v>
      </c>
      <c r="H445" s="5">
        <v>174.19</v>
      </c>
      <c r="I445" s="5">
        <v>196.43</v>
      </c>
      <c r="J445" s="5">
        <v>94.47</v>
      </c>
      <c r="K445" s="6">
        <f t="shared" si="120"/>
        <v>187.64</v>
      </c>
      <c r="L445" s="6">
        <f t="shared" si="121"/>
        <v>26.900000000000006</v>
      </c>
      <c r="M445" s="6">
        <f t="shared" si="122"/>
        <v>187.875</v>
      </c>
      <c r="N445" s="5">
        <f t="shared" si="123"/>
        <v>76.917112855332775</v>
      </c>
      <c r="O445" s="6">
        <f t="shared" si="124"/>
        <v>-17.110000000000014</v>
      </c>
      <c r="P445" s="6">
        <f t="shared" si="125"/>
        <v>153.83422571066555</v>
      </c>
      <c r="Q445" s="6">
        <f t="shared" si="126"/>
        <v>0.24575596105788264</v>
      </c>
      <c r="R445" s="9">
        <f t="shared" si="127"/>
        <v>0.28608718116327958</v>
      </c>
      <c r="S445" s="9">
        <f t="shared" si="128"/>
        <v>44.010000000000019</v>
      </c>
      <c r="T445">
        <f t="shared" si="129"/>
        <v>17.110000000000014</v>
      </c>
      <c r="U445" s="9">
        <f t="shared" si="130"/>
        <v>0.11122362348792809</v>
      </c>
      <c r="V445" s="9">
        <f t="shared" si="131"/>
        <v>3.0552368813167269E-3</v>
      </c>
      <c r="W445" s="9">
        <f t="shared" si="132"/>
        <v>0.23500000000001364</v>
      </c>
      <c r="X445">
        <f t="shared" si="133"/>
        <v>187.875</v>
      </c>
      <c r="Y445" s="9">
        <f t="shared" si="134"/>
        <v>2.4425643790525395</v>
      </c>
      <c r="Z445" s="10">
        <f t="shared" si="135"/>
        <v>0.69307575343536576</v>
      </c>
      <c r="AA445">
        <f t="shared" si="136"/>
        <v>26.900000000000006</v>
      </c>
    </row>
    <row r="446" spans="1:27">
      <c r="A446" s="1">
        <f t="shared" si="119"/>
        <v>4007007</v>
      </c>
      <c r="B446" s="1">
        <v>7</v>
      </c>
      <c r="C446" s="1">
        <v>7</v>
      </c>
      <c r="D446" s="2">
        <v>4</v>
      </c>
      <c r="E446" s="5">
        <v>311.51</v>
      </c>
      <c r="F446" s="5">
        <v>248.6</v>
      </c>
      <c r="G446" s="5">
        <v>162.11000000000001</v>
      </c>
      <c r="H446" s="5">
        <v>353.3</v>
      </c>
      <c r="I446" s="5">
        <v>413.57</v>
      </c>
      <c r="J446" s="5">
        <v>62.65</v>
      </c>
      <c r="K446" s="6">
        <f t="shared" si="120"/>
        <v>332.40499999999997</v>
      </c>
      <c r="L446" s="6">
        <f t="shared" si="121"/>
        <v>-41.79000000000002</v>
      </c>
      <c r="M446" s="6">
        <f t="shared" si="122"/>
        <v>331.08499999999998</v>
      </c>
      <c r="N446" s="5">
        <f t="shared" si="123"/>
        <v>86.89746054977671</v>
      </c>
      <c r="O446" s="6">
        <f t="shared" si="124"/>
        <v>-164.97</v>
      </c>
      <c r="P446" s="6">
        <f t="shared" si="125"/>
        <v>173.79492109955342</v>
      </c>
      <c r="Q446" s="6">
        <f t="shared" si="126"/>
        <v>0.74010496375286239</v>
      </c>
      <c r="R446" s="9">
        <f t="shared" si="127"/>
        <v>0.70876639674320441</v>
      </c>
      <c r="S446" s="9">
        <f t="shared" si="128"/>
        <v>123.17999999999998</v>
      </c>
      <c r="T446">
        <f t="shared" si="129"/>
        <v>164.97</v>
      </c>
      <c r="U446" s="9">
        <f t="shared" si="130"/>
        <v>0.94922221521940608</v>
      </c>
      <c r="V446" s="9">
        <f t="shared" si="131"/>
        <v>1.5190317319386672E-2</v>
      </c>
      <c r="W446" s="9">
        <f t="shared" si="132"/>
        <v>1.3199999999999932</v>
      </c>
      <c r="X446">
        <f t="shared" si="133"/>
        <v>331.08499999999998</v>
      </c>
      <c r="Y446" s="9">
        <f t="shared" si="134"/>
        <v>3.8100653103705771</v>
      </c>
      <c r="Z446" s="10">
        <f t="shared" si="135"/>
        <v>0.6956723366643236</v>
      </c>
      <c r="AA446">
        <f t="shared" si="136"/>
        <v>41.79000000000002</v>
      </c>
    </row>
    <row r="447" spans="1:27">
      <c r="A447" s="1">
        <f t="shared" si="119"/>
        <v>2002010</v>
      </c>
      <c r="B447" s="1">
        <v>10</v>
      </c>
      <c r="C447" s="1">
        <v>2</v>
      </c>
      <c r="D447" s="2">
        <v>2</v>
      </c>
      <c r="E447" s="5">
        <v>190.54</v>
      </c>
      <c r="F447" s="5">
        <v>372.47</v>
      </c>
      <c r="G447" s="5">
        <v>135.99</v>
      </c>
      <c r="H447" s="5">
        <v>210.97</v>
      </c>
      <c r="I447" s="5">
        <v>194.62</v>
      </c>
      <c r="J447" s="5">
        <v>128.69999999999999</v>
      </c>
      <c r="K447" s="6">
        <f t="shared" si="120"/>
        <v>200.755</v>
      </c>
      <c r="L447" s="6">
        <f t="shared" si="121"/>
        <v>-20.430000000000007</v>
      </c>
      <c r="M447" s="6">
        <f t="shared" si="122"/>
        <v>283.54500000000002</v>
      </c>
      <c r="N447" s="5">
        <f t="shared" si="123"/>
        <v>93.617533213602684</v>
      </c>
      <c r="O447" s="6">
        <f t="shared" si="124"/>
        <v>177.85000000000002</v>
      </c>
      <c r="P447" s="6">
        <f t="shared" si="125"/>
        <v>187.23506642720537</v>
      </c>
      <c r="Q447" s="6">
        <f t="shared" si="126"/>
        <v>5.5041553633866508E-2</v>
      </c>
      <c r="R447" s="9">
        <f t="shared" si="127"/>
        <v>1.0589896635472864</v>
      </c>
      <c r="S447" s="9">
        <f t="shared" si="128"/>
        <v>198.28000000000003</v>
      </c>
      <c r="T447">
        <f t="shared" si="129"/>
        <v>177.85000000000002</v>
      </c>
      <c r="U447" s="9">
        <f t="shared" si="130"/>
        <v>0.94987548750194106</v>
      </c>
      <c r="V447" s="9">
        <f t="shared" si="131"/>
        <v>0.8843428913161171</v>
      </c>
      <c r="W447" s="9">
        <f t="shared" si="132"/>
        <v>82.79000000000002</v>
      </c>
      <c r="X447">
        <f t="shared" si="133"/>
        <v>283.54500000000002</v>
      </c>
      <c r="Y447" s="9">
        <f t="shared" si="134"/>
        <v>3.0287595738401785</v>
      </c>
      <c r="Z447" s="10">
        <f t="shared" si="135"/>
        <v>0.69737794631032024</v>
      </c>
      <c r="AA447">
        <f t="shared" si="136"/>
        <v>20.430000000000007</v>
      </c>
    </row>
    <row r="448" spans="1:27">
      <c r="A448" s="1">
        <f t="shared" si="119"/>
        <v>8002002</v>
      </c>
      <c r="B448" s="1">
        <v>2</v>
      </c>
      <c r="C448" s="1">
        <v>2</v>
      </c>
      <c r="D448" s="2">
        <v>8</v>
      </c>
      <c r="E448" s="5">
        <v>941.87</v>
      </c>
      <c r="F448" s="5">
        <v>1274.79</v>
      </c>
      <c r="G448" s="5">
        <v>165.7</v>
      </c>
      <c r="H448" s="5">
        <v>979.46</v>
      </c>
      <c r="I448" s="5">
        <v>1250.6199999999999</v>
      </c>
      <c r="J448" s="5">
        <v>139.19999999999999</v>
      </c>
      <c r="K448" s="6">
        <f t="shared" si="120"/>
        <v>960.66499999999996</v>
      </c>
      <c r="L448" s="6">
        <f t="shared" si="121"/>
        <v>-37.590000000000032</v>
      </c>
      <c r="M448" s="6">
        <f t="shared" si="122"/>
        <v>1262.7049999999999</v>
      </c>
      <c r="N448" s="5">
        <f t="shared" si="123"/>
        <v>108.20481736041144</v>
      </c>
      <c r="O448" s="6">
        <f t="shared" si="124"/>
        <v>24.170000000000073</v>
      </c>
      <c r="P448" s="6">
        <f t="shared" si="125"/>
        <v>216.40963472082288</v>
      </c>
      <c r="Q448" s="6">
        <f t="shared" si="126"/>
        <v>0.17252423658209484</v>
      </c>
      <c r="R448" s="9">
        <f t="shared" si="127"/>
        <v>0.2853847060907107</v>
      </c>
      <c r="S448" s="9">
        <f t="shared" si="128"/>
        <v>61.760000000000105</v>
      </c>
      <c r="T448">
        <f t="shared" si="129"/>
        <v>24.170000000000073</v>
      </c>
      <c r="U448" s="9">
        <f t="shared" si="130"/>
        <v>0.11168633980266333</v>
      </c>
      <c r="V448" s="9">
        <f t="shared" si="131"/>
        <v>2.7913729477862081</v>
      </c>
      <c r="W448" s="9">
        <f t="shared" si="132"/>
        <v>302.03999999999996</v>
      </c>
      <c r="X448">
        <f t="shared" si="133"/>
        <v>1262.7049999999999</v>
      </c>
      <c r="Y448" s="9">
        <f t="shared" si="134"/>
        <v>11.669582101822224</v>
      </c>
      <c r="Z448" s="10">
        <f t="shared" si="135"/>
        <v>0.69813465749810755</v>
      </c>
      <c r="AA448">
        <f t="shared" si="136"/>
        <v>37.590000000000032</v>
      </c>
    </row>
    <row r="449" spans="1:27">
      <c r="A449" s="1">
        <f t="shared" si="119"/>
        <v>4002009</v>
      </c>
      <c r="B449" s="1">
        <v>9</v>
      </c>
      <c r="C449" s="1">
        <v>2</v>
      </c>
      <c r="D449" s="2">
        <v>4</v>
      </c>
      <c r="E449" s="5">
        <v>225.1</v>
      </c>
      <c r="F449" s="5">
        <v>405.07</v>
      </c>
      <c r="G449" s="5">
        <v>175.39</v>
      </c>
      <c r="H449" s="5">
        <v>227.7</v>
      </c>
      <c r="I449" s="5">
        <v>437.91</v>
      </c>
      <c r="J449" s="5">
        <v>116.76</v>
      </c>
      <c r="K449" s="6">
        <f t="shared" si="120"/>
        <v>226.39999999999998</v>
      </c>
      <c r="L449" s="6">
        <f t="shared" si="121"/>
        <v>-2.5999999999999943</v>
      </c>
      <c r="M449" s="6">
        <f t="shared" si="122"/>
        <v>421.49</v>
      </c>
      <c r="N449" s="5">
        <f t="shared" si="123"/>
        <v>105.35007083528706</v>
      </c>
      <c r="O449" s="6">
        <f t="shared" si="124"/>
        <v>-32.840000000000032</v>
      </c>
      <c r="P449" s="6">
        <f t="shared" si="125"/>
        <v>210.70014167057411</v>
      </c>
      <c r="Q449" s="6">
        <f t="shared" si="126"/>
        <v>0.38583012139438361</v>
      </c>
      <c r="R449" s="9">
        <f t="shared" si="127"/>
        <v>0.14352149818332696</v>
      </c>
      <c r="S449" s="9">
        <f t="shared" si="128"/>
        <v>30.240000000000038</v>
      </c>
      <c r="T449">
        <f t="shared" si="129"/>
        <v>32.840000000000032</v>
      </c>
      <c r="U449" s="9">
        <f t="shared" si="130"/>
        <v>0.15586130953506799</v>
      </c>
      <c r="V449" s="9">
        <f t="shared" si="131"/>
        <v>1.851825997393203</v>
      </c>
      <c r="W449" s="9">
        <f t="shared" si="132"/>
        <v>195.09000000000003</v>
      </c>
      <c r="X449">
        <f t="shared" si="133"/>
        <v>421.49</v>
      </c>
      <c r="Y449" s="9">
        <f t="shared" si="134"/>
        <v>4.0008516051117997</v>
      </c>
      <c r="Z449" s="10">
        <f t="shared" si="135"/>
        <v>0.69816760165450242</v>
      </c>
      <c r="AA449">
        <f t="shared" si="136"/>
        <v>2.5999999999999943</v>
      </c>
    </row>
    <row r="450" spans="1:27">
      <c r="A450" s="1">
        <f t="shared" si="119"/>
        <v>5008005</v>
      </c>
      <c r="B450" s="1">
        <v>5</v>
      </c>
      <c r="C450" s="1">
        <v>8</v>
      </c>
      <c r="D450" s="2">
        <v>5</v>
      </c>
      <c r="E450" s="5">
        <v>152.01</v>
      </c>
      <c r="F450" s="5">
        <v>230.51</v>
      </c>
      <c r="G450" s="5">
        <v>109.81</v>
      </c>
      <c r="H450" s="5">
        <v>179.85</v>
      </c>
      <c r="I450" s="5">
        <v>91.36</v>
      </c>
      <c r="J450" s="5">
        <v>138.31</v>
      </c>
      <c r="K450" s="6">
        <f t="shared" si="120"/>
        <v>165.93</v>
      </c>
      <c r="L450" s="6">
        <f t="shared" si="121"/>
        <v>-27.840000000000003</v>
      </c>
      <c r="M450" s="6">
        <f t="shared" si="122"/>
        <v>160.935</v>
      </c>
      <c r="N450" s="5">
        <f t="shared" si="123"/>
        <v>88.300470270548388</v>
      </c>
      <c r="O450" s="6">
        <f t="shared" si="124"/>
        <v>139.14999999999998</v>
      </c>
      <c r="P450" s="6">
        <f t="shared" si="125"/>
        <v>176.60094054109678</v>
      </c>
      <c r="Q450" s="6">
        <f t="shared" si="126"/>
        <v>-0.22673606650468028</v>
      </c>
      <c r="R450" s="9">
        <f t="shared" si="127"/>
        <v>0.9455782029719132</v>
      </c>
      <c r="S450" s="9">
        <f t="shared" si="128"/>
        <v>166.98999999999998</v>
      </c>
      <c r="T450">
        <f t="shared" si="129"/>
        <v>139.14999999999998</v>
      </c>
      <c r="U450" s="9">
        <f t="shared" si="130"/>
        <v>0.78793464844327032</v>
      </c>
      <c r="V450" s="9">
        <f t="shared" si="131"/>
        <v>5.6568215148747963E-2</v>
      </c>
      <c r="W450" s="9">
        <f t="shared" si="132"/>
        <v>4.9950000000000045</v>
      </c>
      <c r="X450">
        <f t="shared" si="133"/>
        <v>160.935</v>
      </c>
      <c r="Y450" s="9">
        <f t="shared" si="134"/>
        <v>1.8225837247174665</v>
      </c>
      <c r="Z450" s="10">
        <f t="shared" si="135"/>
        <v>0.69836237012026925</v>
      </c>
      <c r="AA450">
        <f t="shared" si="136"/>
        <v>27.840000000000003</v>
      </c>
    </row>
    <row r="451" spans="1:27">
      <c r="A451" s="1">
        <f t="shared" si="119"/>
        <v>6002007</v>
      </c>
      <c r="B451" s="1">
        <v>7</v>
      </c>
      <c r="C451" s="1">
        <v>2</v>
      </c>
      <c r="D451" s="2">
        <v>6</v>
      </c>
      <c r="E451" s="5">
        <v>91.94</v>
      </c>
      <c r="F451" s="5">
        <v>208.95</v>
      </c>
      <c r="G451" s="5">
        <v>103.63</v>
      </c>
      <c r="H451" s="5">
        <v>159.55000000000001</v>
      </c>
      <c r="I451" s="5">
        <v>79.64</v>
      </c>
      <c r="J451" s="5">
        <v>99.21</v>
      </c>
      <c r="K451" s="6">
        <f t="shared" si="120"/>
        <v>125.745</v>
      </c>
      <c r="L451" s="6">
        <f t="shared" si="121"/>
        <v>-67.610000000000014</v>
      </c>
      <c r="M451" s="6">
        <f t="shared" si="122"/>
        <v>144.29499999999999</v>
      </c>
      <c r="N451" s="5">
        <f t="shared" si="123"/>
        <v>71.731793857396312</v>
      </c>
      <c r="O451" s="6">
        <f t="shared" si="124"/>
        <v>129.31</v>
      </c>
      <c r="P451" s="6">
        <f t="shared" si="125"/>
        <v>143.46358771479262</v>
      </c>
      <c r="Q451" s="6">
        <f t="shared" si="126"/>
        <v>4.3560463926358997E-2</v>
      </c>
      <c r="R451" s="9">
        <f t="shared" si="127"/>
        <v>1.3726131009038991</v>
      </c>
      <c r="S451" s="9">
        <f t="shared" si="128"/>
        <v>196.92000000000002</v>
      </c>
      <c r="T451">
        <f t="shared" si="129"/>
        <v>129.31</v>
      </c>
      <c r="U451" s="9">
        <f t="shared" si="130"/>
        <v>0.90134369326570773</v>
      </c>
      <c r="V451" s="9">
        <f t="shared" si="131"/>
        <v>0.25860220416176416</v>
      </c>
      <c r="W451" s="9">
        <f t="shared" si="132"/>
        <v>18.549999999999983</v>
      </c>
      <c r="X451">
        <f t="shared" si="133"/>
        <v>144.29499999999999</v>
      </c>
      <c r="Y451" s="9">
        <f t="shared" si="134"/>
        <v>2.0115905687073745</v>
      </c>
      <c r="Z451" s="10">
        <f t="shared" si="135"/>
        <v>0.69841964462635209</v>
      </c>
      <c r="AA451">
        <f t="shared" si="136"/>
        <v>67.610000000000014</v>
      </c>
    </row>
    <row r="452" spans="1:27">
      <c r="A452" s="1">
        <f t="shared" si="119"/>
        <v>7003005</v>
      </c>
      <c r="B452" s="1">
        <v>5</v>
      </c>
      <c r="C452" s="1">
        <v>3</v>
      </c>
      <c r="D452" s="2">
        <v>7</v>
      </c>
      <c r="E452" s="5">
        <v>592.37</v>
      </c>
      <c r="F452" s="5">
        <v>510.4</v>
      </c>
      <c r="G452" s="5">
        <v>97.11</v>
      </c>
      <c r="H452" s="5">
        <v>561.91999999999996</v>
      </c>
      <c r="I452" s="5">
        <v>226.24</v>
      </c>
      <c r="J452" s="5">
        <v>117.84</v>
      </c>
      <c r="K452" s="6">
        <f t="shared" si="120"/>
        <v>577.14499999999998</v>
      </c>
      <c r="L452" s="6">
        <f t="shared" si="121"/>
        <v>30.450000000000045</v>
      </c>
      <c r="M452" s="6">
        <f t="shared" si="122"/>
        <v>368.32</v>
      </c>
      <c r="N452" s="5">
        <f t="shared" si="123"/>
        <v>76.348899304443151</v>
      </c>
      <c r="O452" s="6">
        <f t="shared" si="124"/>
        <v>284.15999999999997</v>
      </c>
      <c r="P452" s="6">
        <f t="shared" si="125"/>
        <v>152.6977986088863</v>
      </c>
      <c r="Q452" s="6">
        <f t="shared" si="126"/>
        <v>-0.19110462577940712</v>
      </c>
      <c r="R452" s="9">
        <f t="shared" si="127"/>
        <v>1.6615170769412466</v>
      </c>
      <c r="S452" s="9">
        <f t="shared" si="128"/>
        <v>253.70999999999992</v>
      </c>
      <c r="T452">
        <f t="shared" si="129"/>
        <v>284.15999999999997</v>
      </c>
      <c r="U452" s="9">
        <f t="shared" si="130"/>
        <v>1.8609305608120481</v>
      </c>
      <c r="V452" s="9">
        <f t="shared" si="131"/>
        <v>2.7351409372295605</v>
      </c>
      <c r="W452" s="9">
        <f t="shared" si="132"/>
        <v>208.82499999999999</v>
      </c>
      <c r="X452">
        <f t="shared" si="133"/>
        <v>368.32</v>
      </c>
      <c r="Y452" s="9">
        <f t="shared" si="134"/>
        <v>4.8241690889519537</v>
      </c>
      <c r="Z452" s="10">
        <f t="shared" si="135"/>
        <v>0.69943977582062067</v>
      </c>
      <c r="AA452">
        <f t="shared" si="136"/>
        <v>30.450000000000045</v>
      </c>
    </row>
    <row r="453" spans="1:27">
      <c r="A453" s="1">
        <f t="shared" si="119"/>
        <v>8003001</v>
      </c>
      <c r="B453" s="1">
        <v>1</v>
      </c>
      <c r="C453" s="1">
        <v>3</v>
      </c>
      <c r="D453" s="2">
        <v>8</v>
      </c>
      <c r="E453" s="5">
        <v>1137.94</v>
      </c>
      <c r="F453" s="5">
        <v>1276.47</v>
      </c>
      <c r="G453" s="5">
        <v>168.29</v>
      </c>
      <c r="H453" s="5">
        <v>1138.98</v>
      </c>
      <c r="I453" s="5">
        <v>1418.22</v>
      </c>
      <c r="J453" s="5">
        <v>204.45</v>
      </c>
      <c r="K453" s="6">
        <f t="shared" si="120"/>
        <v>1138.46</v>
      </c>
      <c r="L453" s="6">
        <f t="shared" si="121"/>
        <v>-1.0399999999999636</v>
      </c>
      <c r="M453" s="6">
        <f t="shared" si="122"/>
        <v>1347.345</v>
      </c>
      <c r="N453" s="5">
        <f t="shared" si="123"/>
        <v>132.40215878149419</v>
      </c>
      <c r="O453" s="6">
        <f t="shared" si="124"/>
        <v>-141.75</v>
      </c>
      <c r="P453" s="6">
        <f t="shared" si="125"/>
        <v>264.80431756298839</v>
      </c>
      <c r="Q453" s="6">
        <f t="shared" si="126"/>
        <v>-0.19221368239202707</v>
      </c>
      <c r="R453" s="9">
        <f t="shared" si="127"/>
        <v>0.53137351118351639</v>
      </c>
      <c r="S453" s="9">
        <f t="shared" si="128"/>
        <v>140.71000000000004</v>
      </c>
      <c r="T453">
        <f t="shared" si="129"/>
        <v>141.75</v>
      </c>
      <c r="U453" s="9">
        <f t="shared" si="130"/>
        <v>0.53530093959394098</v>
      </c>
      <c r="V453" s="9">
        <f t="shared" si="131"/>
        <v>1.5776555452145375</v>
      </c>
      <c r="W453" s="9">
        <f t="shared" si="132"/>
        <v>208.88499999999999</v>
      </c>
      <c r="X453">
        <f t="shared" si="133"/>
        <v>1347.345</v>
      </c>
      <c r="Y453" s="9">
        <f t="shared" si="134"/>
        <v>10.176155830083928</v>
      </c>
      <c r="Z453" s="10">
        <f t="shared" si="135"/>
        <v>0.699628472833975</v>
      </c>
      <c r="AA453">
        <f t="shared" si="136"/>
        <v>1.0399999999999636</v>
      </c>
    </row>
    <row r="454" spans="1:27">
      <c r="A454" s="1">
        <f t="shared" si="119"/>
        <v>1008008</v>
      </c>
      <c r="B454" s="1">
        <v>8</v>
      </c>
      <c r="C454" s="1">
        <v>8</v>
      </c>
      <c r="D454" s="2">
        <v>1</v>
      </c>
      <c r="E454" s="5">
        <v>90.94</v>
      </c>
      <c r="F454" s="5">
        <v>-5.3</v>
      </c>
      <c r="G454" s="5">
        <v>148.69999999999999</v>
      </c>
      <c r="H454" s="5">
        <v>102.61</v>
      </c>
      <c r="I454" s="5">
        <v>179.23</v>
      </c>
      <c r="J454" s="5">
        <v>146.59</v>
      </c>
      <c r="K454" s="6">
        <f t="shared" si="120"/>
        <v>96.775000000000006</v>
      </c>
      <c r="L454" s="6">
        <f t="shared" si="121"/>
        <v>-11.670000000000002</v>
      </c>
      <c r="M454" s="6">
        <f t="shared" si="122"/>
        <v>86.964999999999989</v>
      </c>
      <c r="N454" s="5">
        <f t="shared" si="123"/>
        <v>104.40344594408749</v>
      </c>
      <c r="O454" s="6">
        <f t="shared" si="124"/>
        <v>-184.53</v>
      </c>
      <c r="P454" s="6">
        <f t="shared" si="125"/>
        <v>208.80689188817499</v>
      </c>
      <c r="Q454" s="6">
        <f t="shared" si="126"/>
        <v>1.4290306290219322E-2</v>
      </c>
      <c r="R454" s="9">
        <f t="shared" si="127"/>
        <v>0.82784623839223626</v>
      </c>
      <c r="S454" s="9">
        <f t="shared" si="128"/>
        <v>172.86</v>
      </c>
      <c r="T454">
        <f t="shared" si="129"/>
        <v>184.53</v>
      </c>
      <c r="U454" s="9">
        <f t="shared" si="130"/>
        <v>0.88373519825592584</v>
      </c>
      <c r="V454" s="9">
        <f t="shared" si="131"/>
        <v>9.3962415811961714E-2</v>
      </c>
      <c r="W454" s="9">
        <f t="shared" si="132"/>
        <v>9.8100000000000165</v>
      </c>
      <c r="X454">
        <f t="shared" si="133"/>
        <v>86.964999999999989</v>
      </c>
      <c r="Y454" s="9">
        <f t="shared" si="134"/>
        <v>0.83297059032489662</v>
      </c>
      <c r="Z454" s="10">
        <f t="shared" si="135"/>
        <v>0.69997142798831435</v>
      </c>
      <c r="AA454">
        <f t="shared" si="136"/>
        <v>11.670000000000002</v>
      </c>
    </row>
    <row r="455" spans="1:27">
      <c r="A455" s="1">
        <f t="shared" si="119"/>
        <v>5007006</v>
      </c>
      <c r="B455" s="1">
        <v>6</v>
      </c>
      <c r="C455" s="1">
        <v>7</v>
      </c>
      <c r="D455" s="2">
        <v>5</v>
      </c>
      <c r="E455" s="5">
        <v>93.96</v>
      </c>
      <c r="F455" s="5">
        <v>167.85</v>
      </c>
      <c r="G455" s="5">
        <v>100.16</v>
      </c>
      <c r="H455" s="5">
        <v>85.14</v>
      </c>
      <c r="I455" s="5">
        <v>238.08</v>
      </c>
      <c r="J455" s="5">
        <v>137.06</v>
      </c>
      <c r="K455" s="6">
        <f t="shared" si="120"/>
        <v>89.55</v>
      </c>
      <c r="L455" s="6">
        <f t="shared" si="121"/>
        <v>8.8199999999999932</v>
      </c>
      <c r="M455" s="6">
        <f t="shared" si="122"/>
        <v>202.965</v>
      </c>
      <c r="N455" s="5">
        <f t="shared" si="123"/>
        <v>84.878544403164696</v>
      </c>
      <c r="O455" s="6">
        <f t="shared" si="124"/>
        <v>-70.230000000000018</v>
      </c>
      <c r="P455" s="6">
        <f t="shared" si="125"/>
        <v>169.75708880632939</v>
      </c>
      <c r="Q455" s="6">
        <f t="shared" si="126"/>
        <v>-0.3037538771794715</v>
      </c>
      <c r="R455" s="9">
        <f t="shared" si="127"/>
        <v>0.46566538431974236</v>
      </c>
      <c r="S455" s="9">
        <f t="shared" si="128"/>
        <v>79.050000000000011</v>
      </c>
      <c r="T455">
        <f t="shared" si="129"/>
        <v>70.230000000000018</v>
      </c>
      <c r="U455" s="9">
        <f t="shared" si="130"/>
        <v>0.41370879115465542</v>
      </c>
      <c r="V455" s="9">
        <f t="shared" si="131"/>
        <v>1.336203404493955</v>
      </c>
      <c r="W455" s="9">
        <f t="shared" si="132"/>
        <v>113.41500000000001</v>
      </c>
      <c r="X455">
        <f t="shared" si="133"/>
        <v>202.965</v>
      </c>
      <c r="Y455" s="9">
        <f t="shared" si="134"/>
        <v>2.3912403473360277</v>
      </c>
      <c r="Z455" s="10">
        <f t="shared" si="135"/>
        <v>0.7002528114902502</v>
      </c>
      <c r="AA455">
        <f t="shared" si="136"/>
        <v>8.8199999999999932</v>
      </c>
    </row>
    <row r="456" spans="1:27">
      <c r="A456" s="1">
        <f t="shared" si="119"/>
        <v>5003008</v>
      </c>
      <c r="B456" s="1">
        <v>8</v>
      </c>
      <c r="C456" s="1">
        <v>3</v>
      </c>
      <c r="D456" s="2">
        <v>5</v>
      </c>
      <c r="E456" s="5">
        <v>168.7</v>
      </c>
      <c r="F456" s="5">
        <v>139.52000000000001</v>
      </c>
      <c r="G456" s="5">
        <v>78.95</v>
      </c>
      <c r="H456" s="5">
        <v>187.73</v>
      </c>
      <c r="I456" s="5">
        <v>154.43</v>
      </c>
      <c r="J456" s="5">
        <v>66.25</v>
      </c>
      <c r="K456" s="6">
        <f t="shared" si="120"/>
        <v>178.21499999999997</v>
      </c>
      <c r="L456" s="6">
        <f t="shared" si="121"/>
        <v>-19.03</v>
      </c>
      <c r="M456" s="6">
        <f t="shared" si="122"/>
        <v>146.97500000000002</v>
      </c>
      <c r="N456" s="5">
        <f t="shared" si="123"/>
        <v>51.531943976527806</v>
      </c>
      <c r="O456" s="6">
        <f t="shared" si="124"/>
        <v>-14.909999999999997</v>
      </c>
      <c r="P456" s="6">
        <f t="shared" si="125"/>
        <v>103.06388795305561</v>
      </c>
      <c r="Q456" s="6">
        <f t="shared" si="126"/>
        <v>0.1736030272548017</v>
      </c>
      <c r="R456" s="9">
        <f t="shared" si="127"/>
        <v>3.9975204524368577E-2</v>
      </c>
      <c r="S456" s="9">
        <f t="shared" si="128"/>
        <v>4.1200000000000045</v>
      </c>
      <c r="T456">
        <f t="shared" si="129"/>
        <v>14.909999999999997</v>
      </c>
      <c r="U456" s="9">
        <f t="shared" si="130"/>
        <v>0.14466754841221716</v>
      </c>
      <c r="V456" s="9">
        <f t="shared" si="131"/>
        <v>0.60622591715595675</v>
      </c>
      <c r="W456" s="9">
        <f t="shared" si="132"/>
        <v>31.239999999999952</v>
      </c>
      <c r="X456">
        <f t="shared" si="133"/>
        <v>146.97500000000002</v>
      </c>
      <c r="Y456" s="9">
        <f t="shared" si="134"/>
        <v>2.852114410179158</v>
      </c>
      <c r="Z456" s="10">
        <f t="shared" si="135"/>
        <v>0.70104636080647331</v>
      </c>
      <c r="AA456">
        <f t="shared" si="136"/>
        <v>19.03</v>
      </c>
    </row>
    <row r="457" spans="1:27">
      <c r="A457" s="1">
        <f t="shared" si="119"/>
        <v>5010001</v>
      </c>
      <c r="B457" s="1">
        <v>1</v>
      </c>
      <c r="C457" s="1">
        <v>10</v>
      </c>
      <c r="D457" s="2">
        <v>5</v>
      </c>
      <c r="E457" s="5">
        <v>185.71</v>
      </c>
      <c r="F457" s="5">
        <v>214.77</v>
      </c>
      <c r="G457" s="5">
        <v>108.08</v>
      </c>
      <c r="H457" s="5">
        <v>262.44</v>
      </c>
      <c r="I457" s="5">
        <v>202.01</v>
      </c>
      <c r="J457" s="5">
        <v>80.95</v>
      </c>
      <c r="K457" s="6">
        <f t="shared" si="120"/>
        <v>224.07499999999999</v>
      </c>
      <c r="L457" s="6">
        <f t="shared" si="121"/>
        <v>-76.72999999999999</v>
      </c>
      <c r="M457" s="6">
        <f t="shared" si="122"/>
        <v>208.39</v>
      </c>
      <c r="N457" s="5">
        <f t="shared" si="123"/>
        <v>67.517014337128387</v>
      </c>
      <c r="O457" s="6">
        <f t="shared" si="124"/>
        <v>12.760000000000019</v>
      </c>
      <c r="P457" s="6">
        <f t="shared" si="125"/>
        <v>135.03402867425677</v>
      </c>
      <c r="Q457" s="6">
        <f t="shared" si="126"/>
        <v>0.28125100206678227</v>
      </c>
      <c r="R457" s="9">
        <f t="shared" si="127"/>
        <v>0.6627218404027414</v>
      </c>
      <c r="S457" s="9">
        <f t="shared" si="128"/>
        <v>89.490000000000009</v>
      </c>
      <c r="T457">
        <f t="shared" si="129"/>
        <v>12.760000000000019</v>
      </c>
      <c r="U457" s="9">
        <f t="shared" si="130"/>
        <v>9.4494699782534275E-2</v>
      </c>
      <c r="V457" s="9">
        <f t="shared" si="131"/>
        <v>0.23231181286662198</v>
      </c>
      <c r="W457" s="9">
        <f t="shared" si="132"/>
        <v>15.685000000000002</v>
      </c>
      <c r="X457">
        <f t="shared" si="133"/>
        <v>208.39</v>
      </c>
      <c r="Y457" s="9">
        <f t="shared" si="134"/>
        <v>3.0864812676618008</v>
      </c>
      <c r="Z457" s="10">
        <f t="shared" si="135"/>
        <v>0.70146560856538076</v>
      </c>
      <c r="AA457">
        <f t="shared" si="136"/>
        <v>76.72999999999999</v>
      </c>
    </row>
    <row r="458" spans="1:27">
      <c r="A458" s="1">
        <f t="shared" si="119"/>
        <v>4011001</v>
      </c>
      <c r="B458" s="1">
        <v>1</v>
      </c>
      <c r="C458" s="1">
        <v>11</v>
      </c>
      <c r="D458" s="2">
        <v>4</v>
      </c>
      <c r="E458" s="5">
        <v>210.74</v>
      </c>
      <c r="F458" s="5">
        <v>59.54</v>
      </c>
      <c r="G458" s="5">
        <v>74.489999999999995</v>
      </c>
      <c r="H458" s="5">
        <v>196.94</v>
      </c>
      <c r="I458" s="5">
        <v>-1.08</v>
      </c>
      <c r="J458" s="5">
        <v>73.790000000000006</v>
      </c>
      <c r="K458" s="6">
        <f t="shared" si="120"/>
        <v>203.84</v>
      </c>
      <c r="L458" s="6">
        <f t="shared" si="121"/>
        <v>13.800000000000011</v>
      </c>
      <c r="M458" s="6">
        <f t="shared" si="122"/>
        <v>29.23</v>
      </c>
      <c r="N458" s="5">
        <f t="shared" si="123"/>
        <v>52.42548092292526</v>
      </c>
      <c r="O458" s="6">
        <f t="shared" si="124"/>
        <v>60.62</v>
      </c>
      <c r="P458" s="6">
        <f t="shared" si="125"/>
        <v>104.85096184585052</v>
      </c>
      <c r="Q458" s="6">
        <f t="shared" si="126"/>
        <v>9.4413865685295667E-3</v>
      </c>
      <c r="R458" s="9">
        <f t="shared" si="127"/>
        <v>0.44653858367874277</v>
      </c>
      <c r="S458" s="9">
        <f t="shared" si="128"/>
        <v>46.819999999999986</v>
      </c>
      <c r="T458">
        <f t="shared" si="129"/>
        <v>60.62</v>
      </c>
      <c r="U458" s="9">
        <f t="shared" si="130"/>
        <v>0.57815397143539926</v>
      </c>
      <c r="V458" s="9">
        <f t="shared" si="131"/>
        <v>3.3306322979985179</v>
      </c>
      <c r="W458" s="9">
        <f t="shared" si="132"/>
        <v>174.61</v>
      </c>
      <c r="X458">
        <f t="shared" si="133"/>
        <v>29.23</v>
      </c>
      <c r="Y458" s="9">
        <f t="shared" si="134"/>
        <v>0.55755330204740083</v>
      </c>
      <c r="Z458" s="10">
        <f t="shared" si="135"/>
        <v>0.70188888009427819</v>
      </c>
      <c r="AA458">
        <f t="shared" si="136"/>
        <v>13.800000000000011</v>
      </c>
    </row>
    <row r="459" spans="1:27">
      <c r="A459" s="1">
        <f t="shared" si="119"/>
        <v>4010004</v>
      </c>
      <c r="B459" s="1">
        <v>4</v>
      </c>
      <c r="C459" s="1">
        <v>10</v>
      </c>
      <c r="D459" s="2">
        <v>4</v>
      </c>
      <c r="E459" s="5">
        <v>146.76</v>
      </c>
      <c r="F459" s="5">
        <v>207.46</v>
      </c>
      <c r="G459" s="5">
        <v>96.96</v>
      </c>
      <c r="H459" s="5">
        <v>141.07</v>
      </c>
      <c r="I459" s="5">
        <v>151.33000000000001</v>
      </c>
      <c r="J459" s="5">
        <v>79.989999999999995</v>
      </c>
      <c r="K459" s="6">
        <f t="shared" si="120"/>
        <v>143.91499999999999</v>
      </c>
      <c r="L459" s="6">
        <f t="shared" si="121"/>
        <v>5.6899999999999977</v>
      </c>
      <c r="M459" s="6">
        <f t="shared" si="122"/>
        <v>179.39500000000001</v>
      </c>
      <c r="N459" s="5">
        <f t="shared" si="123"/>
        <v>62.848312825405259</v>
      </c>
      <c r="O459" s="6">
        <f t="shared" si="124"/>
        <v>56.129999999999995</v>
      </c>
      <c r="P459" s="6">
        <f t="shared" si="125"/>
        <v>125.69662565081052</v>
      </c>
      <c r="Q459" s="6">
        <f t="shared" si="126"/>
        <v>0.19005756947007227</v>
      </c>
      <c r="R459" s="9">
        <f t="shared" si="127"/>
        <v>0.40128364416180928</v>
      </c>
      <c r="S459" s="9">
        <f t="shared" si="128"/>
        <v>50.44</v>
      </c>
      <c r="T459">
        <f t="shared" si="129"/>
        <v>56.129999999999995</v>
      </c>
      <c r="U459" s="9">
        <f t="shared" si="130"/>
        <v>0.44655136690726316</v>
      </c>
      <c r="V459" s="9">
        <f t="shared" si="131"/>
        <v>0.5645338499151864</v>
      </c>
      <c r="W459" s="9">
        <f t="shared" si="132"/>
        <v>35.480000000000018</v>
      </c>
      <c r="X459">
        <f t="shared" si="133"/>
        <v>179.39500000000001</v>
      </c>
      <c r="Y459" s="9">
        <f t="shared" si="134"/>
        <v>2.8544123451390875</v>
      </c>
      <c r="Z459" s="10">
        <f t="shared" si="135"/>
        <v>0.70325528792892833</v>
      </c>
      <c r="AA459">
        <f t="shared" si="136"/>
        <v>5.6899999999999977</v>
      </c>
    </row>
    <row r="460" spans="1:27">
      <c r="A460" s="1">
        <f t="shared" si="119"/>
        <v>6005006</v>
      </c>
      <c r="B460" s="1">
        <v>6</v>
      </c>
      <c r="C460" s="1">
        <v>5</v>
      </c>
      <c r="D460" s="2">
        <v>6</v>
      </c>
      <c r="E460" s="5">
        <v>146.71</v>
      </c>
      <c r="F460" s="5">
        <v>92.59</v>
      </c>
      <c r="G460" s="5">
        <v>160.72999999999999</v>
      </c>
      <c r="H460" s="5">
        <v>137.47999999999999</v>
      </c>
      <c r="I460" s="5">
        <v>241.96</v>
      </c>
      <c r="J460" s="5">
        <v>148.62</v>
      </c>
      <c r="K460" s="6">
        <f t="shared" si="120"/>
        <v>142.095</v>
      </c>
      <c r="L460" s="6">
        <f t="shared" si="121"/>
        <v>9.2300000000000182</v>
      </c>
      <c r="M460" s="6">
        <f t="shared" si="122"/>
        <v>167.27500000000001</v>
      </c>
      <c r="N460" s="5">
        <f t="shared" si="123"/>
        <v>109.45551299500633</v>
      </c>
      <c r="O460" s="6">
        <f t="shared" si="124"/>
        <v>-149.37</v>
      </c>
      <c r="P460" s="6">
        <f t="shared" si="125"/>
        <v>218.91102599001266</v>
      </c>
      <c r="Q460" s="6">
        <f t="shared" si="126"/>
        <v>7.817339810801395E-2</v>
      </c>
      <c r="R460" s="9">
        <f t="shared" si="127"/>
        <v>0.72449525684117799</v>
      </c>
      <c r="S460" s="9">
        <f t="shared" si="128"/>
        <v>158.60000000000002</v>
      </c>
      <c r="T460">
        <f t="shared" si="129"/>
        <v>149.37</v>
      </c>
      <c r="U460" s="9">
        <f t="shared" si="130"/>
        <v>0.68233200828730611</v>
      </c>
      <c r="V460" s="9">
        <f t="shared" si="131"/>
        <v>0.23004780034376879</v>
      </c>
      <c r="W460" s="9">
        <f t="shared" si="132"/>
        <v>25.180000000000007</v>
      </c>
      <c r="X460">
        <f t="shared" si="133"/>
        <v>167.27500000000001</v>
      </c>
      <c r="Y460" s="9">
        <f t="shared" si="134"/>
        <v>1.5282464576053978</v>
      </c>
      <c r="Z460" s="10">
        <f t="shared" si="135"/>
        <v>0.70340457775024468</v>
      </c>
      <c r="AA460">
        <f t="shared" si="136"/>
        <v>9.2300000000000182</v>
      </c>
    </row>
    <row r="461" spans="1:27">
      <c r="A461" s="1">
        <f t="shared" si="119"/>
        <v>6008003</v>
      </c>
      <c r="B461" s="1">
        <v>3</v>
      </c>
      <c r="C461" s="1">
        <v>8</v>
      </c>
      <c r="D461" s="2">
        <v>6</v>
      </c>
      <c r="E461" s="5">
        <v>34.5</v>
      </c>
      <c r="F461" s="5">
        <v>55.49</v>
      </c>
      <c r="G461" s="5">
        <v>85.78</v>
      </c>
      <c r="H461" s="5">
        <v>72.55</v>
      </c>
      <c r="I461" s="5">
        <v>-39.04</v>
      </c>
      <c r="J461" s="5">
        <v>130.12</v>
      </c>
      <c r="K461" s="6">
        <f t="shared" si="120"/>
        <v>53.524999999999999</v>
      </c>
      <c r="L461" s="6">
        <f t="shared" si="121"/>
        <v>-38.049999999999997</v>
      </c>
      <c r="M461" s="6">
        <f t="shared" si="122"/>
        <v>8.2250000000000014</v>
      </c>
      <c r="N461" s="5">
        <f t="shared" si="123"/>
        <v>77.925321301872088</v>
      </c>
      <c r="O461" s="6">
        <f t="shared" si="124"/>
        <v>94.53</v>
      </c>
      <c r="P461" s="6">
        <f t="shared" si="125"/>
        <v>155.85064260374418</v>
      </c>
      <c r="Q461" s="6">
        <f t="shared" si="126"/>
        <v>-0.39412241611603882</v>
      </c>
      <c r="R461" s="9">
        <f t="shared" si="127"/>
        <v>0.85068625823436206</v>
      </c>
      <c r="S461" s="9">
        <f t="shared" si="128"/>
        <v>132.57999999999998</v>
      </c>
      <c r="T461">
        <f t="shared" si="129"/>
        <v>94.53</v>
      </c>
      <c r="U461" s="9">
        <f t="shared" si="130"/>
        <v>0.60654225366491366</v>
      </c>
      <c r="V461" s="9">
        <f t="shared" si="131"/>
        <v>0.58132580325866046</v>
      </c>
      <c r="W461" s="9">
        <f t="shared" si="132"/>
        <v>45.3</v>
      </c>
      <c r="X461">
        <f t="shared" si="133"/>
        <v>8.2250000000000014</v>
      </c>
      <c r="Y461" s="9">
        <f t="shared" si="134"/>
        <v>0.10554977332897314</v>
      </c>
      <c r="Z461" s="10">
        <f t="shared" si="135"/>
        <v>0.70358368372212843</v>
      </c>
      <c r="AA461">
        <f t="shared" si="136"/>
        <v>38.049999999999997</v>
      </c>
    </row>
    <row r="462" spans="1:27">
      <c r="A462" s="1">
        <f t="shared" si="119"/>
        <v>7005004</v>
      </c>
      <c r="B462" s="1">
        <v>4</v>
      </c>
      <c r="C462" s="1">
        <v>5</v>
      </c>
      <c r="D462" s="2">
        <v>7</v>
      </c>
      <c r="E462" s="5">
        <v>67.84</v>
      </c>
      <c r="F462" s="5">
        <v>73.66</v>
      </c>
      <c r="G462" s="5">
        <v>71.08</v>
      </c>
      <c r="H462" s="5">
        <v>82.11</v>
      </c>
      <c r="I462" s="5">
        <v>150.03</v>
      </c>
      <c r="J462" s="5">
        <v>108.83</v>
      </c>
      <c r="K462" s="6">
        <f t="shared" si="120"/>
        <v>74.974999999999994</v>
      </c>
      <c r="L462" s="6">
        <f t="shared" si="121"/>
        <v>-14.269999999999996</v>
      </c>
      <c r="M462" s="6">
        <f t="shared" si="122"/>
        <v>111.845</v>
      </c>
      <c r="N462" s="5">
        <f t="shared" si="123"/>
        <v>64.992952117902746</v>
      </c>
      <c r="O462" s="6">
        <f t="shared" si="124"/>
        <v>-76.37</v>
      </c>
      <c r="P462" s="6">
        <f t="shared" si="125"/>
        <v>129.98590423580549</v>
      </c>
      <c r="Q462" s="6">
        <f t="shared" si="126"/>
        <v>-0.40195713327256238</v>
      </c>
      <c r="R462" s="9">
        <f t="shared" si="127"/>
        <v>0.47774410898696618</v>
      </c>
      <c r="S462" s="9">
        <f t="shared" si="128"/>
        <v>62.100000000000009</v>
      </c>
      <c r="T462">
        <f t="shared" si="129"/>
        <v>76.37</v>
      </c>
      <c r="U462" s="9">
        <f t="shared" si="130"/>
        <v>0.58752524320989696</v>
      </c>
      <c r="V462" s="9">
        <f t="shared" si="131"/>
        <v>0.56729228014007871</v>
      </c>
      <c r="W462" s="9">
        <f t="shared" si="132"/>
        <v>36.870000000000005</v>
      </c>
      <c r="X462">
        <f t="shared" si="133"/>
        <v>111.845</v>
      </c>
      <c r="Y462" s="9">
        <f t="shared" si="134"/>
        <v>1.7208789007937915</v>
      </c>
      <c r="Z462" s="10">
        <f t="shared" si="135"/>
        <v>0.70609489447240736</v>
      </c>
      <c r="AA462">
        <f t="shared" si="136"/>
        <v>14.269999999999996</v>
      </c>
    </row>
    <row r="463" spans="1:27">
      <c r="A463" s="1">
        <f t="shared" si="119"/>
        <v>5009004</v>
      </c>
      <c r="B463" s="1">
        <v>4</v>
      </c>
      <c r="C463" s="1">
        <v>9</v>
      </c>
      <c r="D463" s="2">
        <v>5</v>
      </c>
      <c r="E463" s="5">
        <v>191.74</v>
      </c>
      <c r="F463" s="5">
        <v>220.5</v>
      </c>
      <c r="G463" s="5">
        <v>76.760000000000005</v>
      </c>
      <c r="H463" s="5">
        <v>146.51</v>
      </c>
      <c r="I463" s="5">
        <v>138.57</v>
      </c>
      <c r="J463" s="5">
        <v>167.14</v>
      </c>
      <c r="K463" s="6">
        <f t="shared" si="120"/>
        <v>169.125</v>
      </c>
      <c r="L463" s="6">
        <f t="shared" si="121"/>
        <v>45.230000000000018</v>
      </c>
      <c r="M463" s="6">
        <f t="shared" si="122"/>
        <v>179.535</v>
      </c>
      <c r="N463" s="5">
        <f t="shared" si="123"/>
        <v>91.961781735675387</v>
      </c>
      <c r="O463" s="6">
        <f t="shared" si="124"/>
        <v>81.93</v>
      </c>
      <c r="P463" s="6">
        <f t="shared" si="125"/>
        <v>183.92356347135077</v>
      </c>
      <c r="Q463" s="6">
        <f t="shared" si="126"/>
        <v>-0.65164248615635856</v>
      </c>
      <c r="R463" s="9">
        <f t="shared" si="127"/>
        <v>0.19953941358751803</v>
      </c>
      <c r="S463" s="9">
        <f t="shared" si="128"/>
        <v>36.699999999999989</v>
      </c>
      <c r="T463">
        <f t="shared" si="129"/>
        <v>81.93</v>
      </c>
      <c r="U463" s="9">
        <f t="shared" si="130"/>
        <v>0.44545678897071828</v>
      </c>
      <c r="V463" s="9">
        <f t="shared" si="131"/>
        <v>0.11319919866191078</v>
      </c>
      <c r="W463" s="9">
        <f t="shared" si="132"/>
        <v>10.409999999999997</v>
      </c>
      <c r="X463">
        <f t="shared" si="133"/>
        <v>179.535</v>
      </c>
      <c r="Y463" s="9">
        <f t="shared" si="134"/>
        <v>1.9522783988247991</v>
      </c>
      <c r="Z463" s="10">
        <f t="shared" si="135"/>
        <v>0.70721566724726903</v>
      </c>
      <c r="AA463">
        <f t="shared" si="136"/>
        <v>45.230000000000018</v>
      </c>
    </row>
    <row r="464" spans="1:27">
      <c r="A464" s="1">
        <f t="shared" si="119"/>
        <v>8001003</v>
      </c>
      <c r="B464" s="1">
        <v>3</v>
      </c>
      <c r="C464" s="1">
        <v>1</v>
      </c>
      <c r="D464" s="2">
        <v>8</v>
      </c>
      <c r="E464" s="5">
        <v>977.73</v>
      </c>
      <c r="F464" s="5">
        <v>1221.69</v>
      </c>
      <c r="G464" s="5">
        <v>138.38</v>
      </c>
      <c r="H464" s="5">
        <v>874.36</v>
      </c>
      <c r="I464" s="5">
        <v>974.07</v>
      </c>
      <c r="J464" s="5">
        <v>130.63999999999999</v>
      </c>
      <c r="K464" s="6">
        <f t="shared" si="120"/>
        <v>926.04500000000007</v>
      </c>
      <c r="L464" s="6">
        <f t="shared" si="121"/>
        <v>103.37</v>
      </c>
      <c r="M464" s="6">
        <f t="shared" si="122"/>
        <v>1097.8800000000001</v>
      </c>
      <c r="N464" s="5">
        <f t="shared" si="123"/>
        <v>95.15229109170204</v>
      </c>
      <c r="O464" s="6">
        <f t="shared" si="124"/>
        <v>247.62</v>
      </c>
      <c r="P464" s="6">
        <f t="shared" si="125"/>
        <v>190.30458218340408</v>
      </c>
      <c r="Q464" s="6">
        <f t="shared" si="126"/>
        <v>5.7494597528804717E-2</v>
      </c>
      <c r="R464" s="9">
        <f t="shared" si="127"/>
        <v>0.75799541106677371</v>
      </c>
      <c r="S464" s="9">
        <f t="shared" si="128"/>
        <v>144.25</v>
      </c>
      <c r="T464">
        <f t="shared" si="129"/>
        <v>247.62</v>
      </c>
      <c r="U464" s="9">
        <f t="shared" si="130"/>
        <v>1.3011772872676224</v>
      </c>
      <c r="V464" s="9">
        <f t="shared" si="131"/>
        <v>1.8058945089866079</v>
      </c>
      <c r="W464" s="9">
        <f t="shared" si="132"/>
        <v>171.83500000000004</v>
      </c>
      <c r="X464">
        <f t="shared" si="133"/>
        <v>1097.8800000000001</v>
      </c>
      <c r="Y464" s="9">
        <f t="shared" si="134"/>
        <v>11.538135208346477</v>
      </c>
      <c r="Z464" s="10">
        <f t="shared" si="135"/>
        <v>0.70738391273763079</v>
      </c>
      <c r="AA464">
        <f t="shared" si="136"/>
        <v>103.37</v>
      </c>
    </row>
    <row r="465" spans="1:27">
      <c r="A465" s="1">
        <f t="shared" si="119"/>
        <v>7006003</v>
      </c>
      <c r="B465" s="1">
        <v>3</v>
      </c>
      <c r="C465" s="1">
        <v>6</v>
      </c>
      <c r="D465" s="2">
        <v>7</v>
      </c>
      <c r="E465" s="5">
        <v>118.1</v>
      </c>
      <c r="F465" s="5">
        <v>21.62</v>
      </c>
      <c r="G465" s="5">
        <v>93.98</v>
      </c>
      <c r="H465" s="5">
        <v>67.56</v>
      </c>
      <c r="I465" s="5">
        <v>96.74</v>
      </c>
      <c r="J465" s="5">
        <v>108.08</v>
      </c>
      <c r="K465" s="6">
        <f t="shared" si="120"/>
        <v>92.83</v>
      </c>
      <c r="L465" s="6">
        <f t="shared" si="121"/>
        <v>50.539999999999992</v>
      </c>
      <c r="M465" s="6">
        <f t="shared" si="122"/>
        <v>59.18</v>
      </c>
      <c r="N465" s="5">
        <f t="shared" si="123"/>
        <v>71.612720238795561</v>
      </c>
      <c r="O465" s="6">
        <f t="shared" si="124"/>
        <v>-75.11999999999999</v>
      </c>
      <c r="P465" s="6">
        <f t="shared" si="125"/>
        <v>143.22544047759112</v>
      </c>
      <c r="Q465" s="6">
        <f t="shared" si="126"/>
        <v>-0.13888621043944518</v>
      </c>
      <c r="R465" s="9">
        <f t="shared" si="127"/>
        <v>0.8773580977023463</v>
      </c>
      <c r="S465" s="9">
        <f t="shared" si="128"/>
        <v>125.65999999999998</v>
      </c>
      <c r="T465">
        <f t="shared" si="129"/>
        <v>75.11999999999999</v>
      </c>
      <c r="U465" s="9">
        <f t="shared" si="130"/>
        <v>0.52448782667038241</v>
      </c>
      <c r="V465" s="9">
        <f t="shared" si="131"/>
        <v>0.4698885880579971</v>
      </c>
      <c r="W465" s="9">
        <f t="shared" si="132"/>
        <v>33.65</v>
      </c>
      <c r="X465">
        <f t="shared" si="133"/>
        <v>59.18</v>
      </c>
      <c r="Y465" s="9">
        <f t="shared" si="134"/>
        <v>0.82638949899768999</v>
      </c>
      <c r="Z465" s="10">
        <f t="shared" si="135"/>
        <v>0.70808332842964183</v>
      </c>
      <c r="AA465">
        <f t="shared" si="136"/>
        <v>50.539999999999992</v>
      </c>
    </row>
    <row r="466" spans="1:27">
      <c r="A466" s="1">
        <f t="shared" si="119"/>
        <v>1004010</v>
      </c>
      <c r="B466" s="1">
        <v>10</v>
      </c>
      <c r="C466" s="1">
        <v>4</v>
      </c>
      <c r="D466" s="2">
        <v>1</v>
      </c>
      <c r="E466" s="5">
        <v>226.27</v>
      </c>
      <c r="F466" s="5">
        <v>101.52</v>
      </c>
      <c r="G466" s="5">
        <v>79.959999999999994</v>
      </c>
      <c r="H466" s="5">
        <v>188.65</v>
      </c>
      <c r="I466" s="5">
        <v>86.58</v>
      </c>
      <c r="J466" s="5">
        <v>72.680000000000007</v>
      </c>
      <c r="K466" s="6">
        <f t="shared" si="120"/>
        <v>207.46</v>
      </c>
      <c r="L466" s="6">
        <f t="shared" si="121"/>
        <v>37.620000000000005</v>
      </c>
      <c r="M466" s="6">
        <f t="shared" si="122"/>
        <v>94.05</v>
      </c>
      <c r="N466" s="5">
        <f t="shared" si="123"/>
        <v>54.027733618947963</v>
      </c>
      <c r="O466" s="6">
        <f t="shared" si="124"/>
        <v>14.939999999999998</v>
      </c>
      <c r="P466" s="6">
        <f t="shared" si="125"/>
        <v>108.05546723789593</v>
      </c>
      <c r="Q466" s="6">
        <f t="shared" si="126"/>
        <v>9.5171353437962722E-2</v>
      </c>
      <c r="R466" s="9">
        <f t="shared" si="127"/>
        <v>0.20989220240071246</v>
      </c>
      <c r="S466" s="9">
        <f t="shared" si="128"/>
        <v>22.680000000000007</v>
      </c>
      <c r="T466">
        <f t="shared" si="129"/>
        <v>14.939999999999998</v>
      </c>
      <c r="U466" s="9">
        <f t="shared" si="130"/>
        <v>0.13826232380364387</v>
      </c>
      <c r="V466" s="9">
        <f t="shared" si="131"/>
        <v>2.099107114132698</v>
      </c>
      <c r="W466" s="9">
        <f t="shared" si="132"/>
        <v>113.41000000000001</v>
      </c>
      <c r="X466">
        <f t="shared" si="133"/>
        <v>94.05</v>
      </c>
      <c r="Y466" s="9">
        <f t="shared" si="134"/>
        <v>1.7407726310217815</v>
      </c>
      <c r="Z466" s="10">
        <f t="shared" si="135"/>
        <v>0.70850829211802457</v>
      </c>
      <c r="AA466">
        <f t="shared" si="136"/>
        <v>37.620000000000005</v>
      </c>
    </row>
    <row r="467" spans="1:27">
      <c r="A467" s="1">
        <f t="shared" si="119"/>
        <v>8003002</v>
      </c>
      <c r="B467" s="1">
        <v>2</v>
      </c>
      <c r="C467" s="1">
        <v>3</v>
      </c>
      <c r="D467" s="2">
        <v>8</v>
      </c>
      <c r="E467" s="5">
        <v>195.21</v>
      </c>
      <c r="F467" s="5">
        <v>47.36</v>
      </c>
      <c r="G467" s="5">
        <v>97.99</v>
      </c>
      <c r="H467" s="5">
        <v>185.89</v>
      </c>
      <c r="I467" s="5">
        <v>52.32</v>
      </c>
      <c r="J467" s="5">
        <v>126.65</v>
      </c>
      <c r="K467" s="6">
        <f t="shared" si="120"/>
        <v>190.55</v>
      </c>
      <c r="L467" s="6">
        <f t="shared" si="121"/>
        <v>9.3200000000000216</v>
      </c>
      <c r="M467" s="6">
        <f t="shared" si="122"/>
        <v>49.84</v>
      </c>
      <c r="N467" s="5">
        <f t="shared" si="123"/>
        <v>80.066008080832901</v>
      </c>
      <c r="O467" s="6">
        <f t="shared" si="124"/>
        <v>-4.9600000000000009</v>
      </c>
      <c r="P467" s="6">
        <f t="shared" si="125"/>
        <v>160.1320161616658</v>
      </c>
      <c r="Q467" s="6">
        <f t="shared" si="126"/>
        <v>-0.25107700129394989</v>
      </c>
      <c r="R467" s="9">
        <f t="shared" si="127"/>
        <v>8.917642044538579E-2</v>
      </c>
      <c r="S467" s="9">
        <f t="shared" si="128"/>
        <v>14.280000000000022</v>
      </c>
      <c r="T467">
        <f t="shared" si="129"/>
        <v>4.9600000000000009</v>
      </c>
      <c r="U467" s="9">
        <f t="shared" si="130"/>
        <v>3.0974442955820233E-2</v>
      </c>
      <c r="V467" s="9">
        <f t="shared" si="131"/>
        <v>1.7574249469005905</v>
      </c>
      <c r="W467" s="9">
        <f t="shared" si="132"/>
        <v>140.71</v>
      </c>
      <c r="X467">
        <f t="shared" si="133"/>
        <v>49.84</v>
      </c>
      <c r="Y467" s="9">
        <f t="shared" si="134"/>
        <v>0.62248638585406457</v>
      </c>
      <c r="Z467" s="10">
        <f t="shared" si="135"/>
        <v>0.70911353110767816</v>
      </c>
      <c r="AA467">
        <f t="shared" si="136"/>
        <v>9.3200000000000216</v>
      </c>
    </row>
    <row r="468" spans="1:27">
      <c r="A468" s="1">
        <f t="shared" si="119"/>
        <v>6003007</v>
      </c>
      <c r="B468" s="1">
        <v>7</v>
      </c>
      <c r="C468" s="1">
        <v>3</v>
      </c>
      <c r="D468" s="2">
        <v>6</v>
      </c>
      <c r="E468" s="5">
        <v>94.79</v>
      </c>
      <c r="F468" s="5">
        <v>137.62</v>
      </c>
      <c r="G468" s="5">
        <v>111.56</v>
      </c>
      <c r="H468" s="5">
        <v>109.48</v>
      </c>
      <c r="I468" s="5">
        <v>-76.03</v>
      </c>
      <c r="J468" s="5">
        <v>76.03</v>
      </c>
      <c r="K468" s="6">
        <f t="shared" si="120"/>
        <v>102.13500000000001</v>
      </c>
      <c r="L468" s="6">
        <f t="shared" si="121"/>
        <v>-14.689999999999998</v>
      </c>
      <c r="M468" s="6">
        <f t="shared" si="122"/>
        <v>30.795000000000002</v>
      </c>
      <c r="N468" s="5">
        <f t="shared" si="123"/>
        <v>67.50221200079298</v>
      </c>
      <c r="O468" s="6">
        <f t="shared" si="124"/>
        <v>213.65</v>
      </c>
      <c r="P468" s="6">
        <f t="shared" si="125"/>
        <v>135.00442400158596</v>
      </c>
      <c r="Q468" s="6">
        <f t="shared" si="126"/>
        <v>0.36568646845066866</v>
      </c>
      <c r="R468" s="9">
        <f t="shared" si="127"/>
        <v>1.6913519811566886</v>
      </c>
      <c r="S468" s="9">
        <f t="shared" si="128"/>
        <v>228.34</v>
      </c>
      <c r="T468">
        <f t="shared" si="129"/>
        <v>213.65</v>
      </c>
      <c r="U468" s="9">
        <f t="shared" si="130"/>
        <v>1.5825407321280831</v>
      </c>
      <c r="V468" s="9">
        <f t="shared" si="131"/>
        <v>1.0568542553710971</v>
      </c>
      <c r="W468" s="9">
        <f t="shared" si="132"/>
        <v>71.34</v>
      </c>
      <c r="X468">
        <f t="shared" si="133"/>
        <v>30.795000000000002</v>
      </c>
      <c r="Y468" s="9">
        <f t="shared" si="134"/>
        <v>0.45620727213558926</v>
      </c>
      <c r="Z468" s="10">
        <f t="shared" si="135"/>
        <v>0.70939410767217392</v>
      </c>
      <c r="AA468">
        <f t="shared" si="136"/>
        <v>14.689999999999998</v>
      </c>
    </row>
    <row r="469" spans="1:27">
      <c r="A469" s="1">
        <f t="shared" si="119"/>
        <v>5010002</v>
      </c>
      <c r="B469" s="1">
        <v>2</v>
      </c>
      <c r="C469" s="1">
        <v>10</v>
      </c>
      <c r="D469" s="2">
        <v>5</v>
      </c>
      <c r="E469" s="5">
        <v>51.98</v>
      </c>
      <c r="F469" s="5">
        <v>103.51</v>
      </c>
      <c r="G469" s="5">
        <v>93.34</v>
      </c>
      <c r="H469" s="5">
        <v>43.35</v>
      </c>
      <c r="I469" s="5">
        <v>52.7</v>
      </c>
      <c r="J469" s="5">
        <v>70.08</v>
      </c>
      <c r="K469" s="6">
        <f t="shared" si="120"/>
        <v>47.664999999999999</v>
      </c>
      <c r="L469" s="6">
        <f t="shared" si="121"/>
        <v>8.6299999999999955</v>
      </c>
      <c r="M469" s="6">
        <f t="shared" si="122"/>
        <v>78.105000000000004</v>
      </c>
      <c r="N469" s="5">
        <f t="shared" si="123"/>
        <v>58.360007710760293</v>
      </c>
      <c r="O469" s="6">
        <f t="shared" si="124"/>
        <v>50.81</v>
      </c>
      <c r="P469" s="6">
        <f t="shared" si="125"/>
        <v>116.72001542152059</v>
      </c>
      <c r="Q469" s="6">
        <f t="shared" si="126"/>
        <v>0.27901287490011789</v>
      </c>
      <c r="R469" s="9">
        <f t="shared" si="127"/>
        <v>0.36137760818204062</v>
      </c>
      <c r="S469" s="9">
        <f t="shared" si="128"/>
        <v>42.180000000000007</v>
      </c>
      <c r="T469">
        <f t="shared" si="129"/>
        <v>50.81</v>
      </c>
      <c r="U469" s="9">
        <f t="shared" si="130"/>
        <v>0.43531522692578195</v>
      </c>
      <c r="V469" s="9">
        <f t="shared" si="131"/>
        <v>0.52159006131158447</v>
      </c>
      <c r="W469" s="9">
        <f t="shared" si="132"/>
        <v>30.440000000000005</v>
      </c>
      <c r="X469">
        <f t="shared" si="133"/>
        <v>78.105000000000004</v>
      </c>
      <c r="Y469" s="9">
        <f t="shared" si="134"/>
        <v>1.3383308718377562</v>
      </c>
      <c r="Z469" s="10">
        <f t="shared" si="135"/>
        <v>0.71092615650290991</v>
      </c>
      <c r="AA469">
        <f t="shared" si="136"/>
        <v>8.6299999999999955</v>
      </c>
    </row>
    <row r="470" spans="1:27">
      <c r="A470" s="1">
        <f t="shared" si="119"/>
        <v>7007001</v>
      </c>
      <c r="B470" s="1">
        <v>1</v>
      </c>
      <c r="C470" s="1">
        <v>7</v>
      </c>
      <c r="D470" s="2">
        <v>7</v>
      </c>
      <c r="E470" s="5">
        <v>438.33</v>
      </c>
      <c r="F470" s="5">
        <v>421.74</v>
      </c>
      <c r="G470" s="5">
        <v>105.72</v>
      </c>
      <c r="H470" s="5">
        <v>410.87</v>
      </c>
      <c r="I470" s="5">
        <v>169.95</v>
      </c>
      <c r="J470" s="5">
        <v>103.22</v>
      </c>
      <c r="K470" s="6">
        <f t="shared" si="120"/>
        <v>424.6</v>
      </c>
      <c r="L470" s="6">
        <f t="shared" si="121"/>
        <v>27.45999999999998</v>
      </c>
      <c r="M470" s="6">
        <f t="shared" si="122"/>
        <v>295.84500000000003</v>
      </c>
      <c r="N470" s="5">
        <f t="shared" si="123"/>
        <v>73.87673314379839</v>
      </c>
      <c r="O470" s="6">
        <f t="shared" si="124"/>
        <v>251.79000000000002</v>
      </c>
      <c r="P470" s="6">
        <f t="shared" si="125"/>
        <v>147.75346628759678</v>
      </c>
      <c r="Q470" s="6">
        <f t="shared" si="126"/>
        <v>2.3926889429984787E-2</v>
      </c>
      <c r="R470" s="9">
        <f t="shared" si="127"/>
        <v>1.5182723332077355</v>
      </c>
      <c r="S470" s="9">
        <f t="shared" si="128"/>
        <v>224.33000000000004</v>
      </c>
      <c r="T470">
        <f t="shared" si="129"/>
        <v>251.79000000000002</v>
      </c>
      <c r="U470" s="9">
        <f t="shared" si="130"/>
        <v>1.7041224569980638</v>
      </c>
      <c r="V470" s="9">
        <f t="shared" si="131"/>
        <v>1.7428355927621089</v>
      </c>
      <c r="W470" s="9">
        <f t="shared" si="132"/>
        <v>128.755</v>
      </c>
      <c r="X470">
        <f t="shared" si="133"/>
        <v>295.84500000000003</v>
      </c>
      <c r="Y470" s="9">
        <f t="shared" si="134"/>
        <v>4.0045761014384382</v>
      </c>
      <c r="Z470" s="10">
        <f t="shared" si="135"/>
        <v>0.71128053537264746</v>
      </c>
      <c r="AA470">
        <f t="shared" si="136"/>
        <v>27.45999999999998</v>
      </c>
    </row>
    <row r="471" spans="1:27">
      <c r="A471" s="1">
        <f t="shared" si="119"/>
        <v>4011002</v>
      </c>
      <c r="B471" s="1">
        <v>2</v>
      </c>
      <c r="C471" s="1">
        <v>11</v>
      </c>
      <c r="D471" s="2">
        <v>4</v>
      </c>
      <c r="E471" s="5">
        <v>126.02</v>
      </c>
      <c r="F471" s="5">
        <v>177.22</v>
      </c>
      <c r="G471" s="5">
        <v>157.16</v>
      </c>
      <c r="H471" s="5">
        <v>145.84</v>
      </c>
      <c r="I471" s="5">
        <v>31.81</v>
      </c>
      <c r="J471" s="5">
        <v>109.86</v>
      </c>
      <c r="K471" s="6">
        <f t="shared" si="120"/>
        <v>135.93</v>
      </c>
      <c r="L471" s="6">
        <f t="shared" si="121"/>
        <v>-19.820000000000007</v>
      </c>
      <c r="M471" s="6">
        <f t="shared" si="122"/>
        <v>104.515</v>
      </c>
      <c r="N471" s="5">
        <f t="shared" si="123"/>
        <v>95.875551106629885</v>
      </c>
      <c r="O471" s="6">
        <f t="shared" si="124"/>
        <v>145.41</v>
      </c>
      <c r="P471" s="6">
        <f t="shared" si="125"/>
        <v>191.75110221325977</v>
      </c>
      <c r="Q471" s="6">
        <f t="shared" si="126"/>
        <v>0.34350194007992474</v>
      </c>
      <c r="R471" s="9">
        <f t="shared" si="127"/>
        <v>0.86168996210637794</v>
      </c>
      <c r="S471" s="9">
        <f t="shared" si="128"/>
        <v>165.23000000000002</v>
      </c>
      <c r="T471">
        <f t="shared" si="129"/>
        <v>145.41</v>
      </c>
      <c r="U471" s="9">
        <f t="shared" si="130"/>
        <v>0.75832680136711494</v>
      </c>
      <c r="V471" s="9">
        <f t="shared" si="131"/>
        <v>0.3276643485997926</v>
      </c>
      <c r="W471" s="9">
        <f t="shared" si="132"/>
        <v>31.415000000000006</v>
      </c>
      <c r="X471">
        <f t="shared" si="133"/>
        <v>104.515</v>
      </c>
      <c r="Y471" s="9">
        <f t="shared" si="134"/>
        <v>1.0901110741336086</v>
      </c>
      <c r="Z471" s="10">
        <f t="shared" si="135"/>
        <v>0.71134379873588549</v>
      </c>
      <c r="AA471">
        <f t="shared" si="136"/>
        <v>19.820000000000007</v>
      </c>
    </row>
    <row r="472" spans="1:27">
      <c r="A472" s="1">
        <f t="shared" si="119"/>
        <v>5006007</v>
      </c>
      <c r="B472" s="1">
        <v>7</v>
      </c>
      <c r="C472" s="1">
        <v>6</v>
      </c>
      <c r="D472" s="2">
        <v>5</v>
      </c>
      <c r="E472" s="5">
        <v>142.97</v>
      </c>
      <c r="F472" s="5">
        <v>136.93</v>
      </c>
      <c r="G472" s="5">
        <v>120.98</v>
      </c>
      <c r="H472" s="5">
        <v>105.63</v>
      </c>
      <c r="I472" s="5">
        <v>57.9</v>
      </c>
      <c r="J472" s="5">
        <v>88.33</v>
      </c>
      <c r="K472" s="6">
        <f t="shared" si="120"/>
        <v>124.3</v>
      </c>
      <c r="L472" s="6">
        <f t="shared" si="121"/>
        <v>37.340000000000003</v>
      </c>
      <c r="M472" s="6">
        <f t="shared" si="122"/>
        <v>97.415000000000006</v>
      </c>
      <c r="N472" s="5">
        <f t="shared" si="123"/>
        <v>74.897178351390522</v>
      </c>
      <c r="O472" s="6">
        <f t="shared" si="124"/>
        <v>79.03</v>
      </c>
      <c r="P472" s="6">
        <f t="shared" si="125"/>
        <v>149.79435670278104</v>
      </c>
      <c r="Q472" s="6">
        <f t="shared" si="126"/>
        <v>0.30456658859482144</v>
      </c>
      <c r="R472" s="9">
        <f t="shared" si="127"/>
        <v>0.27831489061180359</v>
      </c>
      <c r="S472" s="9">
        <f t="shared" si="128"/>
        <v>41.69</v>
      </c>
      <c r="T472">
        <f t="shared" si="129"/>
        <v>79.03</v>
      </c>
      <c r="U472" s="9">
        <f t="shared" si="130"/>
        <v>0.52758996893861454</v>
      </c>
      <c r="V472" s="9">
        <f t="shared" si="131"/>
        <v>0.35895878311817403</v>
      </c>
      <c r="W472" s="9">
        <f t="shared" si="132"/>
        <v>26.884999999999991</v>
      </c>
      <c r="X472">
        <f t="shared" si="133"/>
        <v>97.415000000000006</v>
      </c>
      <c r="Y472" s="9">
        <f t="shared" si="134"/>
        <v>1.3006497994218686</v>
      </c>
      <c r="Z472" s="10">
        <f t="shared" si="135"/>
        <v>0.71280151514990486</v>
      </c>
      <c r="AA472">
        <f t="shared" si="136"/>
        <v>37.340000000000003</v>
      </c>
    </row>
    <row r="473" spans="1:27">
      <c r="A473" s="1">
        <f t="shared" si="119"/>
        <v>8002003</v>
      </c>
      <c r="B473" s="1">
        <v>3</v>
      </c>
      <c r="C473" s="1">
        <v>2</v>
      </c>
      <c r="D473" s="2">
        <v>8</v>
      </c>
      <c r="E473" s="5">
        <v>45.81</v>
      </c>
      <c r="F473" s="5">
        <v>-38.729999999999997</v>
      </c>
      <c r="G473" s="5">
        <v>90.86</v>
      </c>
      <c r="H473" s="5">
        <v>45.09</v>
      </c>
      <c r="I473" s="5">
        <v>97.76</v>
      </c>
      <c r="J473" s="5">
        <v>134.04</v>
      </c>
      <c r="K473" s="6">
        <f t="shared" si="120"/>
        <v>45.45</v>
      </c>
      <c r="L473" s="6">
        <f t="shared" si="121"/>
        <v>0.71999999999999886</v>
      </c>
      <c r="M473" s="6">
        <f t="shared" si="122"/>
        <v>29.515000000000004</v>
      </c>
      <c r="N473" s="5">
        <f t="shared" si="123"/>
        <v>80.966445519116121</v>
      </c>
      <c r="O473" s="6">
        <f t="shared" si="124"/>
        <v>-136.49</v>
      </c>
      <c r="P473" s="6">
        <f t="shared" si="125"/>
        <v>161.93289103823224</v>
      </c>
      <c r="Q473" s="6">
        <f t="shared" si="126"/>
        <v>-0.37034113595054868</v>
      </c>
      <c r="R473" s="9">
        <f t="shared" si="127"/>
        <v>0.84732631598360597</v>
      </c>
      <c r="S473" s="9">
        <f t="shared" si="128"/>
        <v>137.21</v>
      </c>
      <c r="T473">
        <f t="shared" si="129"/>
        <v>136.49</v>
      </c>
      <c r="U473" s="9">
        <f t="shared" si="130"/>
        <v>0.84288002965237507</v>
      </c>
      <c r="V473" s="9">
        <f t="shared" si="131"/>
        <v>0.19680992413379139</v>
      </c>
      <c r="W473" s="9">
        <f t="shared" si="132"/>
        <v>15.934999999999999</v>
      </c>
      <c r="X473">
        <f t="shared" si="133"/>
        <v>29.515000000000004</v>
      </c>
      <c r="Y473" s="9">
        <f t="shared" si="134"/>
        <v>0.36453372518411387</v>
      </c>
      <c r="Z473" s="10">
        <f t="shared" si="135"/>
        <v>0.71390615629787091</v>
      </c>
      <c r="AA473">
        <f t="shared" si="136"/>
        <v>0.71999999999999886</v>
      </c>
    </row>
    <row r="474" spans="1:27">
      <c r="A474" s="1">
        <f t="shared" si="119"/>
        <v>7004005</v>
      </c>
      <c r="B474" s="1">
        <v>5</v>
      </c>
      <c r="C474" s="1">
        <v>4</v>
      </c>
      <c r="D474" s="2">
        <v>7</v>
      </c>
      <c r="E474" s="5">
        <v>8.5399999999999991</v>
      </c>
      <c r="F474" s="5">
        <v>72.069999999999993</v>
      </c>
      <c r="G474" s="5">
        <v>65.08</v>
      </c>
      <c r="H474" s="5">
        <v>28.98</v>
      </c>
      <c r="I474" s="5">
        <v>99.95</v>
      </c>
      <c r="J474" s="5">
        <v>115.07</v>
      </c>
      <c r="K474" s="6">
        <f t="shared" si="120"/>
        <v>18.759999999999998</v>
      </c>
      <c r="L474" s="6">
        <f t="shared" si="121"/>
        <v>-20.440000000000001</v>
      </c>
      <c r="M474" s="6">
        <f t="shared" si="122"/>
        <v>86.009999999999991</v>
      </c>
      <c r="N474" s="5">
        <f t="shared" si="123"/>
        <v>66.099378401010696</v>
      </c>
      <c r="O474" s="6">
        <f t="shared" si="124"/>
        <v>-27.88000000000001</v>
      </c>
      <c r="P474" s="6">
        <f t="shared" si="125"/>
        <v>132.19875680202139</v>
      </c>
      <c r="Q474" s="6">
        <f t="shared" si="126"/>
        <v>-0.51530298841737365</v>
      </c>
      <c r="R474" s="9">
        <f t="shared" si="127"/>
        <v>5.6278895354076784E-2</v>
      </c>
      <c r="S474" s="9">
        <f t="shared" si="128"/>
        <v>7.4400000000000084</v>
      </c>
      <c r="T474">
        <f t="shared" si="129"/>
        <v>27.88000000000001</v>
      </c>
      <c r="U474" s="9">
        <f t="shared" si="130"/>
        <v>0.21089457022468541</v>
      </c>
      <c r="V474" s="9">
        <f t="shared" si="131"/>
        <v>1.0174074496133494</v>
      </c>
      <c r="W474" s="9">
        <f t="shared" si="132"/>
        <v>67.25</v>
      </c>
      <c r="X474">
        <f t="shared" si="133"/>
        <v>86.009999999999991</v>
      </c>
      <c r="Y474" s="9">
        <f t="shared" si="134"/>
        <v>1.3012225240333706</v>
      </c>
      <c r="Z474" s="10">
        <f t="shared" si="135"/>
        <v>0.71473491589539684</v>
      </c>
      <c r="AA474">
        <f t="shared" si="136"/>
        <v>20.440000000000001</v>
      </c>
    </row>
    <row r="475" spans="1:27">
      <c r="A475" s="1">
        <f t="shared" si="119"/>
        <v>8004001</v>
      </c>
      <c r="B475" s="1">
        <v>1</v>
      </c>
      <c r="C475" s="1">
        <v>4</v>
      </c>
      <c r="D475" s="2">
        <v>8</v>
      </c>
      <c r="E475" s="5">
        <v>83.89</v>
      </c>
      <c r="F475" s="5">
        <v>111.24</v>
      </c>
      <c r="G475" s="5">
        <v>95.39</v>
      </c>
      <c r="H475" s="5">
        <v>28.88</v>
      </c>
      <c r="I475" s="5">
        <v>59.46</v>
      </c>
      <c r="J475" s="5">
        <v>85.05</v>
      </c>
      <c r="K475" s="6">
        <f t="shared" si="120"/>
        <v>56.384999999999998</v>
      </c>
      <c r="L475" s="6">
        <f t="shared" si="121"/>
        <v>55.010000000000005</v>
      </c>
      <c r="M475" s="6">
        <f t="shared" si="122"/>
        <v>85.35</v>
      </c>
      <c r="N475" s="5">
        <f t="shared" si="123"/>
        <v>63.89983294187865</v>
      </c>
      <c r="O475" s="6">
        <f t="shared" si="124"/>
        <v>51.779999999999994</v>
      </c>
      <c r="P475" s="6">
        <f t="shared" si="125"/>
        <v>127.7996658837573</v>
      </c>
      <c r="Q475" s="6">
        <f t="shared" si="126"/>
        <v>0.11423361494698513</v>
      </c>
      <c r="R475" s="9">
        <f t="shared" si="127"/>
        <v>2.5273931490070727E-2</v>
      </c>
      <c r="S475" s="9">
        <f t="shared" si="128"/>
        <v>3.2300000000000111</v>
      </c>
      <c r="T475">
        <f t="shared" si="129"/>
        <v>51.779999999999994</v>
      </c>
      <c r="U475" s="9">
        <f t="shared" si="130"/>
        <v>0.40516537850026552</v>
      </c>
      <c r="V475" s="9">
        <f t="shared" si="131"/>
        <v>0.45328757003708731</v>
      </c>
      <c r="W475" s="9">
        <f t="shared" si="132"/>
        <v>28.964999999999996</v>
      </c>
      <c r="X475">
        <f t="shared" si="133"/>
        <v>85.35</v>
      </c>
      <c r="Y475" s="9">
        <f t="shared" si="134"/>
        <v>1.3356842431439808</v>
      </c>
      <c r="Z475" s="10">
        <f t="shared" si="135"/>
        <v>0.71491957589647803</v>
      </c>
      <c r="AA475">
        <f t="shared" si="136"/>
        <v>55.010000000000005</v>
      </c>
    </row>
    <row r="476" spans="1:27">
      <c r="A476" s="1">
        <f t="shared" si="119"/>
        <v>6009001</v>
      </c>
      <c r="B476" s="1">
        <v>1</v>
      </c>
      <c r="C476" s="1">
        <v>9</v>
      </c>
      <c r="D476" s="2">
        <v>6</v>
      </c>
      <c r="E476" s="5">
        <v>142.43</v>
      </c>
      <c r="F476" s="5">
        <v>61.47</v>
      </c>
      <c r="G476" s="5">
        <v>69.099999999999994</v>
      </c>
      <c r="H476" s="5">
        <v>194.21</v>
      </c>
      <c r="I476" s="5">
        <v>92.43</v>
      </c>
      <c r="J476" s="5">
        <v>111.51</v>
      </c>
      <c r="K476" s="6">
        <f t="shared" si="120"/>
        <v>168.32</v>
      </c>
      <c r="L476" s="6">
        <f t="shared" si="121"/>
        <v>-51.78</v>
      </c>
      <c r="M476" s="6">
        <f t="shared" si="122"/>
        <v>76.95</v>
      </c>
      <c r="N476" s="5">
        <f t="shared" si="123"/>
        <v>65.592091939501358</v>
      </c>
      <c r="O476" s="6">
        <f t="shared" si="124"/>
        <v>-30.960000000000008</v>
      </c>
      <c r="P476" s="6">
        <f t="shared" si="125"/>
        <v>131.18418387900272</v>
      </c>
      <c r="Q476" s="6">
        <f t="shared" si="126"/>
        <v>-0.4450892544370556</v>
      </c>
      <c r="R476" s="9">
        <f t="shared" si="127"/>
        <v>0.1587081566113431</v>
      </c>
      <c r="S476" s="9">
        <f t="shared" si="128"/>
        <v>20.819999999999993</v>
      </c>
      <c r="T476">
        <f t="shared" si="129"/>
        <v>30.960000000000008</v>
      </c>
      <c r="U476" s="9">
        <f t="shared" si="130"/>
        <v>0.23600405997536911</v>
      </c>
      <c r="V476" s="9">
        <f t="shared" si="131"/>
        <v>1.3930032919863997</v>
      </c>
      <c r="W476" s="9">
        <f t="shared" si="132"/>
        <v>91.36999999999999</v>
      </c>
      <c r="X476">
        <f t="shared" si="133"/>
        <v>76.95</v>
      </c>
      <c r="Y476" s="9">
        <f t="shared" si="134"/>
        <v>1.1731597167380265</v>
      </c>
      <c r="Z476" s="10">
        <f t="shared" si="135"/>
        <v>0.71549143950154981</v>
      </c>
      <c r="AA476">
        <f t="shared" si="136"/>
        <v>51.78</v>
      </c>
    </row>
    <row r="477" spans="1:27">
      <c r="A477" s="1">
        <f t="shared" si="119"/>
        <v>3001010</v>
      </c>
      <c r="B477" s="1">
        <v>10</v>
      </c>
      <c r="C477" s="1">
        <v>1</v>
      </c>
      <c r="D477" s="2">
        <v>3</v>
      </c>
      <c r="E477" s="5">
        <v>118.39</v>
      </c>
      <c r="F477" s="5">
        <v>185.61</v>
      </c>
      <c r="G477" s="5">
        <v>152.59</v>
      </c>
      <c r="H477" s="5">
        <v>108.01</v>
      </c>
      <c r="I477" s="5">
        <v>-56.78</v>
      </c>
      <c r="J477" s="5">
        <v>135.55000000000001</v>
      </c>
      <c r="K477" s="6">
        <f t="shared" si="120"/>
        <v>113.2</v>
      </c>
      <c r="L477" s="6">
        <f t="shared" si="121"/>
        <v>10.379999999999995</v>
      </c>
      <c r="M477" s="6">
        <f t="shared" si="122"/>
        <v>64.415000000000006</v>
      </c>
      <c r="N477" s="5">
        <f t="shared" si="123"/>
        <v>102.05085815415762</v>
      </c>
      <c r="O477" s="6">
        <f t="shared" si="124"/>
        <v>242.39000000000001</v>
      </c>
      <c r="P477" s="6">
        <f t="shared" si="125"/>
        <v>204.10171630831525</v>
      </c>
      <c r="Q477" s="6">
        <f t="shared" si="126"/>
        <v>0.11786363441506267</v>
      </c>
      <c r="R477" s="9">
        <f t="shared" si="127"/>
        <v>1.1367371338001226</v>
      </c>
      <c r="S477" s="9">
        <f t="shared" si="128"/>
        <v>232.01000000000002</v>
      </c>
      <c r="T477">
        <f t="shared" si="129"/>
        <v>242.39000000000001</v>
      </c>
      <c r="U477" s="9">
        <f t="shared" si="130"/>
        <v>1.1875941289677674</v>
      </c>
      <c r="V477" s="9">
        <f t="shared" si="131"/>
        <v>0.47804595554018336</v>
      </c>
      <c r="W477" s="9">
        <f t="shared" si="132"/>
        <v>48.784999999999997</v>
      </c>
      <c r="X477">
        <f t="shared" si="133"/>
        <v>64.415000000000006</v>
      </c>
      <c r="Y477" s="9">
        <f t="shared" si="134"/>
        <v>0.63120488318378432</v>
      </c>
      <c r="Z477" s="10">
        <f t="shared" si="135"/>
        <v>0.71609077636847129</v>
      </c>
      <c r="AA477">
        <f t="shared" si="136"/>
        <v>10.379999999999995</v>
      </c>
    </row>
    <row r="478" spans="1:27">
      <c r="A478" s="1">
        <f t="shared" si="119"/>
        <v>5004008</v>
      </c>
      <c r="B478" s="1">
        <v>8</v>
      </c>
      <c r="C478" s="1">
        <v>4</v>
      </c>
      <c r="D478" s="2">
        <v>5</v>
      </c>
      <c r="E478" s="5">
        <v>357.72</v>
      </c>
      <c r="F478" s="5">
        <v>266.08</v>
      </c>
      <c r="G478" s="5">
        <v>105.1</v>
      </c>
      <c r="H478" s="5">
        <v>364.37</v>
      </c>
      <c r="I478" s="5">
        <v>268.7</v>
      </c>
      <c r="J478" s="5">
        <v>85.53</v>
      </c>
      <c r="K478" s="6">
        <f t="shared" si="120"/>
        <v>361.04500000000002</v>
      </c>
      <c r="L478" s="6">
        <f t="shared" si="121"/>
        <v>-6.6499999999999773</v>
      </c>
      <c r="M478" s="6">
        <f t="shared" si="122"/>
        <v>267.39</v>
      </c>
      <c r="N478" s="5">
        <f t="shared" si="123"/>
        <v>67.752104948850103</v>
      </c>
      <c r="O478" s="6">
        <f t="shared" si="124"/>
        <v>-2.6200000000000045</v>
      </c>
      <c r="P478" s="6">
        <f t="shared" si="125"/>
        <v>135.50420989770021</v>
      </c>
      <c r="Q478" s="6">
        <f t="shared" si="126"/>
        <v>0.20317791393461368</v>
      </c>
      <c r="R478" s="9">
        <f t="shared" si="127"/>
        <v>2.9740773390306084E-2</v>
      </c>
      <c r="S478" s="9">
        <f t="shared" si="128"/>
        <v>4.0299999999999727</v>
      </c>
      <c r="T478">
        <f t="shared" si="129"/>
        <v>2.6200000000000045</v>
      </c>
      <c r="U478" s="9">
        <f t="shared" si="130"/>
        <v>1.9335192625955983E-2</v>
      </c>
      <c r="V478" s="9">
        <f t="shared" si="131"/>
        <v>1.3823186758655763</v>
      </c>
      <c r="W478" s="9">
        <f t="shared" si="132"/>
        <v>93.65500000000003</v>
      </c>
      <c r="X478">
        <f t="shared" si="133"/>
        <v>267.39</v>
      </c>
      <c r="Y478" s="9">
        <f t="shared" si="134"/>
        <v>3.9465932490491302</v>
      </c>
      <c r="Z478" s="10">
        <f t="shared" si="135"/>
        <v>0.71630719666913856</v>
      </c>
      <c r="AA478">
        <f t="shared" si="136"/>
        <v>6.6499999999999773</v>
      </c>
    </row>
    <row r="479" spans="1:27">
      <c r="A479" s="1">
        <f t="shared" si="119"/>
        <v>7001006</v>
      </c>
      <c r="B479" s="1">
        <v>6</v>
      </c>
      <c r="C479" s="1">
        <v>1</v>
      </c>
      <c r="D479" s="2">
        <v>7</v>
      </c>
      <c r="E479" s="5">
        <v>70.34</v>
      </c>
      <c r="F479" s="5">
        <v>81.33</v>
      </c>
      <c r="G479" s="5">
        <v>68.05</v>
      </c>
      <c r="H479" s="5">
        <v>48.86</v>
      </c>
      <c r="I479" s="5">
        <v>66.56</v>
      </c>
      <c r="J479" s="5">
        <v>114.78</v>
      </c>
      <c r="K479" s="6">
        <f t="shared" si="120"/>
        <v>59.6</v>
      </c>
      <c r="L479" s="6">
        <f t="shared" si="121"/>
        <v>21.480000000000004</v>
      </c>
      <c r="M479" s="6">
        <f t="shared" si="122"/>
        <v>73.944999999999993</v>
      </c>
      <c r="N479" s="5">
        <f t="shared" si="123"/>
        <v>66.718158884969242</v>
      </c>
      <c r="O479" s="6">
        <f t="shared" si="124"/>
        <v>14.769999999999996</v>
      </c>
      <c r="P479" s="6">
        <f t="shared" si="125"/>
        <v>133.43631776993848</v>
      </c>
      <c r="Q479" s="6">
        <f t="shared" si="126"/>
        <v>-0.4798385570629618</v>
      </c>
      <c r="R479" s="9">
        <f t="shared" si="127"/>
        <v>5.0286159811221094E-2</v>
      </c>
      <c r="S479" s="9">
        <f t="shared" si="128"/>
        <v>6.710000000000008</v>
      </c>
      <c r="T479">
        <f t="shared" si="129"/>
        <v>14.769999999999996</v>
      </c>
      <c r="U479" s="9">
        <f t="shared" si="130"/>
        <v>0.1106895052774567</v>
      </c>
      <c r="V479" s="9">
        <f t="shared" si="131"/>
        <v>0.21500893069805227</v>
      </c>
      <c r="W479" s="9">
        <f t="shared" si="132"/>
        <v>14.344999999999992</v>
      </c>
      <c r="X479">
        <f t="shared" si="133"/>
        <v>73.944999999999993</v>
      </c>
      <c r="Y479" s="9">
        <f t="shared" si="134"/>
        <v>1.1083189529778656</v>
      </c>
      <c r="Z479" s="10">
        <f t="shared" si="135"/>
        <v>0.71658216556093557</v>
      </c>
      <c r="AA479">
        <f t="shared" si="136"/>
        <v>21.480000000000004</v>
      </c>
    </row>
    <row r="480" spans="1:27">
      <c r="A480" s="1">
        <f t="shared" si="119"/>
        <v>3012001</v>
      </c>
      <c r="B480" s="1">
        <v>1</v>
      </c>
      <c r="C480" s="1">
        <v>12</v>
      </c>
      <c r="D480" s="2">
        <v>3</v>
      </c>
      <c r="E480" s="5">
        <v>149.6</v>
      </c>
      <c r="F480" s="5">
        <v>295.20999999999998</v>
      </c>
      <c r="G480" s="5">
        <v>160.26</v>
      </c>
      <c r="H480" s="5">
        <v>139.33000000000001</v>
      </c>
      <c r="I480" s="5">
        <v>170.3</v>
      </c>
      <c r="J480" s="5">
        <v>104.87</v>
      </c>
      <c r="K480" s="6">
        <f t="shared" si="120"/>
        <v>144.465</v>
      </c>
      <c r="L480" s="6">
        <f t="shared" si="121"/>
        <v>10.269999999999982</v>
      </c>
      <c r="M480" s="6">
        <f t="shared" si="122"/>
        <v>232.755</v>
      </c>
      <c r="N480" s="5">
        <f t="shared" si="123"/>
        <v>95.761402062626459</v>
      </c>
      <c r="O480" s="6">
        <f t="shared" si="124"/>
        <v>124.90999999999997</v>
      </c>
      <c r="P480" s="6">
        <f t="shared" si="125"/>
        <v>191.52280412525292</v>
      </c>
      <c r="Q480" s="6">
        <f t="shared" si="126"/>
        <v>0.40035868448405454</v>
      </c>
      <c r="R480" s="9">
        <f t="shared" si="127"/>
        <v>0.59857101885907649</v>
      </c>
      <c r="S480" s="9">
        <f t="shared" si="128"/>
        <v>114.63999999999999</v>
      </c>
      <c r="T480">
        <f t="shared" si="129"/>
        <v>124.90999999999997</v>
      </c>
      <c r="U480" s="9">
        <f t="shared" si="130"/>
        <v>0.65219387618359426</v>
      </c>
      <c r="V480" s="9">
        <f t="shared" si="131"/>
        <v>0.92197898211911844</v>
      </c>
      <c r="W480" s="9">
        <f t="shared" si="132"/>
        <v>88.289999999999992</v>
      </c>
      <c r="X480">
        <f t="shared" si="133"/>
        <v>232.755</v>
      </c>
      <c r="Y480" s="9">
        <f t="shared" si="134"/>
        <v>2.4305721823891204</v>
      </c>
      <c r="Z480" s="10">
        <f t="shared" si="135"/>
        <v>0.71673565559416674</v>
      </c>
      <c r="AA480">
        <f t="shared" si="136"/>
        <v>10.269999999999982</v>
      </c>
    </row>
    <row r="481" spans="1:27">
      <c r="A481" s="1">
        <f t="shared" si="119"/>
        <v>7007002</v>
      </c>
      <c r="B481" s="1">
        <v>2</v>
      </c>
      <c r="C481" s="1">
        <v>7</v>
      </c>
      <c r="D481" s="2">
        <v>7</v>
      </c>
      <c r="E481" s="5">
        <v>45.92</v>
      </c>
      <c r="F481" s="5">
        <v>-35.840000000000003</v>
      </c>
      <c r="G481" s="5">
        <v>179.53</v>
      </c>
      <c r="H481" s="5">
        <v>38.69</v>
      </c>
      <c r="I481" s="5">
        <v>-5.85</v>
      </c>
      <c r="J481" s="5">
        <v>105.85</v>
      </c>
      <c r="K481" s="6">
        <f t="shared" si="120"/>
        <v>42.305</v>
      </c>
      <c r="L481" s="6">
        <f t="shared" si="121"/>
        <v>7.230000000000004</v>
      </c>
      <c r="M481" s="6">
        <f t="shared" si="122"/>
        <v>-20.845000000000002</v>
      </c>
      <c r="N481" s="5">
        <f t="shared" si="123"/>
        <v>104.20561813069389</v>
      </c>
      <c r="O481" s="6">
        <f t="shared" si="124"/>
        <v>-29.990000000000002</v>
      </c>
      <c r="P481" s="6">
        <f t="shared" si="125"/>
        <v>208.41123626138778</v>
      </c>
      <c r="Q481" s="6">
        <f t="shared" si="126"/>
        <v>0.48409532798888377</v>
      </c>
      <c r="R481" s="9">
        <f t="shared" si="127"/>
        <v>0.17858921940906758</v>
      </c>
      <c r="S481" s="9">
        <f t="shared" si="128"/>
        <v>37.220000000000006</v>
      </c>
      <c r="T481">
        <f t="shared" si="129"/>
        <v>29.990000000000002</v>
      </c>
      <c r="U481" s="9">
        <f t="shared" si="130"/>
        <v>0.14389819156576938</v>
      </c>
      <c r="V481" s="9">
        <f t="shared" si="131"/>
        <v>0.60601339095554096</v>
      </c>
      <c r="W481" s="9">
        <f t="shared" si="132"/>
        <v>63.150000000000006</v>
      </c>
      <c r="X481">
        <f t="shared" si="133"/>
        <v>20.845000000000002</v>
      </c>
      <c r="Y481" s="9">
        <f t="shared" si="134"/>
        <v>0.20003719927899052</v>
      </c>
      <c r="Z481" s="10">
        <f t="shared" si="135"/>
        <v>0.72061223969621835</v>
      </c>
      <c r="AA481">
        <f t="shared" si="136"/>
        <v>7.230000000000004</v>
      </c>
    </row>
    <row r="482" spans="1:27">
      <c r="A482" s="1">
        <f t="shared" si="119"/>
        <v>1007009</v>
      </c>
      <c r="B482" s="1">
        <v>9</v>
      </c>
      <c r="C482" s="1">
        <v>7</v>
      </c>
      <c r="D482" s="2">
        <v>1</v>
      </c>
      <c r="E482" s="5">
        <v>145.35</v>
      </c>
      <c r="F482" s="5">
        <v>135.63999999999999</v>
      </c>
      <c r="G482" s="5">
        <v>113.07</v>
      </c>
      <c r="H482" s="5">
        <v>142.41</v>
      </c>
      <c r="I482" s="5">
        <v>215.28</v>
      </c>
      <c r="J482" s="5">
        <v>139.74</v>
      </c>
      <c r="K482" s="6">
        <f t="shared" si="120"/>
        <v>143.88</v>
      </c>
      <c r="L482" s="6">
        <f t="shared" si="121"/>
        <v>2.9399999999999977</v>
      </c>
      <c r="M482" s="6">
        <f t="shared" si="122"/>
        <v>175.45999999999998</v>
      </c>
      <c r="N482" s="5">
        <f t="shared" si="123"/>
        <v>89.87782332144009</v>
      </c>
      <c r="O482" s="6">
        <f t="shared" si="124"/>
        <v>-79.640000000000015</v>
      </c>
      <c r="P482" s="6">
        <f t="shared" si="125"/>
        <v>179.75564664288018</v>
      </c>
      <c r="Q482" s="6">
        <f t="shared" si="126"/>
        <v>-0.20866623540397469</v>
      </c>
      <c r="R482" s="9">
        <f t="shared" si="127"/>
        <v>0.4594014237786998</v>
      </c>
      <c r="S482" s="9">
        <f t="shared" si="128"/>
        <v>82.580000000000013</v>
      </c>
      <c r="T482">
        <f t="shared" si="129"/>
        <v>79.640000000000015</v>
      </c>
      <c r="U482" s="9">
        <f t="shared" si="130"/>
        <v>0.44304588749982626</v>
      </c>
      <c r="V482" s="9">
        <f t="shared" si="131"/>
        <v>0.35136587461688862</v>
      </c>
      <c r="W482" s="9">
        <f t="shared" si="132"/>
        <v>31.579999999999984</v>
      </c>
      <c r="X482">
        <f t="shared" si="133"/>
        <v>175.45999999999998</v>
      </c>
      <c r="Y482" s="9">
        <f t="shared" si="134"/>
        <v>1.9522057112184705</v>
      </c>
      <c r="Z482" s="10">
        <f t="shared" si="135"/>
        <v>0.72064415629352052</v>
      </c>
      <c r="AA482">
        <f t="shared" si="136"/>
        <v>2.9399999999999977</v>
      </c>
    </row>
    <row r="483" spans="1:27">
      <c r="A483" s="1">
        <f t="shared" si="119"/>
        <v>6007005</v>
      </c>
      <c r="B483" s="1">
        <v>5</v>
      </c>
      <c r="C483" s="1">
        <v>7</v>
      </c>
      <c r="D483" s="2">
        <v>6</v>
      </c>
      <c r="E483" s="5">
        <v>687.24</v>
      </c>
      <c r="F483" s="5">
        <v>628.12</v>
      </c>
      <c r="G483" s="5">
        <v>133.66</v>
      </c>
      <c r="H483" s="5">
        <v>745.45</v>
      </c>
      <c r="I483" s="5">
        <v>926.56</v>
      </c>
      <c r="J483" s="5">
        <v>172.44</v>
      </c>
      <c r="K483" s="6">
        <f t="shared" si="120"/>
        <v>716.34500000000003</v>
      </c>
      <c r="L483" s="6">
        <f t="shared" si="121"/>
        <v>-58.210000000000036</v>
      </c>
      <c r="M483" s="6">
        <f t="shared" si="122"/>
        <v>777.33999999999992</v>
      </c>
      <c r="N483" s="5">
        <f t="shared" si="123"/>
        <v>109.08775045806013</v>
      </c>
      <c r="O483" s="6">
        <f t="shared" si="124"/>
        <v>-298.43999999999994</v>
      </c>
      <c r="P483" s="6">
        <f t="shared" si="125"/>
        <v>218.17550091612026</v>
      </c>
      <c r="Q483" s="6">
        <f t="shared" si="126"/>
        <v>-0.2493785933041294</v>
      </c>
      <c r="R483" s="9">
        <f t="shared" si="127"/>
        <v>1.1010860476601299</v>
      </c>
      <c r="S483" s="9">
        <f t="shared" si="128"/>
        <v>240.2299999999999</v>
      </c>
      <c r="T483">
        <f t="shared" si="129"/>
        <v>298.43999999999994</v>
      </c>
      <c r="U483" s="9">
        <f t="shared" si="130"/>
        <v>1.3678896060595647</v>
      </c>
      <c r="V483" s="9">
        <f t="shared" si="131"/>
        <v>0.55913702266186183</v>
      </c>
      <c r="W483" s="9">
        <f t="shared" si="132"/>
        <v>60.994999999999891</v>
      </c>
      <c r="X483">
        <f t="shared" si="133"/>
        <v>777.33999999999992</v>
      </c>
      <c r="Y483" s="9">
        <f t="shared" si="134"/>
        <v>7.1258229887035389</v>
      </c>
      <c r="Z483" s="10">
        <f t="shared" si="135"/>
        <v>0.72107142503360921</v>
      </c>
      <c r="AA483">
        <f t="shared" si="136"/>
        <v>58.210000000000036</v>
      </c>
    </row>
    <row r="484" spans="1:27">
      <c r="A484" s="1">
        <f t="shared" si="119"/>
        <v>3002010</v>
      </c>
      <c r="B484" s="1">
        <v>10</v>
      </c>
      <c r="C484" s="1">
        <v>2</v>
      </c>
      <c r="D484" s="2">
        <v>3</v>
      </c>
      <c r="E484" s="5">
        <v>522.07000000000005</v>
      </c>
      <c r="F484" s="5">
        <v>223.29</v>
      </c>
      <c r="G484" s="5">
        <v>163.88</v>
      </c>
      <c r="H484" s="5">
        <v>478.32</v>
      </c>
      <c r="I484" s="5">
        <v>426.15</v>
      </c>
      <c r="J484" s="5">
        <v>151.85</v>
      </c>
      <c r="K484" s="6">
        <f t="shared" si="120"/>
        <v>500.19500000000005</v>
      </c>
      <c r="L484" s="6">
        <f t="shared" si="121"/>
        <v>43.750000000000057</v>
      </c>
      <c r="M484" s="6">
        <f t="shared" si="122"/>
        <v>324.71999999999997</v>
      </c>
      <c r="N484" s="5">
        <f t="shared" si="123"/>
        <v>111.70841161255494</v>
      </c>
      <c r="O484" s="6">
        <f t="shared" si="124"/>
        <v>-202.85999999999999</v>
      </c>
      <c r="P484" s="6">
        <f t="shared" si="125"/>
        <v>223.41682322510988</v>
      </c>
      <c r="Q484" s="6">
        <f t="shared" si="126"/>
        <v>7.6093880564571517E-2</v>
      </c>
      <c r="R484" s="9">
        <f t="shared" si="127"/>
        <v>1.1038112369520232</v>
      </c>
      <c r="S484" s="9">
        <f t="shared" si="128"/>
        <v>246.61000000000004</v>
      </c>
      <c r="T484">
        <f t="shared" si="129"/>
        <v>202.85999999999999</v>
      </c>
      <c r="U484" s="9">
        <f t="shared" si="130"/>
        <v>0.90798891986572872</v>
      </c>
      <c r="V484" s="9">
        <f t="shared" si="131"/>
        <v>1.5708306784327994</v>
      </c>
      <c r="W484" s="9">
        <f t="shared" si="132"/>
        <v>175.47500000000008</v>
      </c>
      <c r="X484">
        <f t="shared" si="133"/>
        <v>324.71999999999997</v>
      </c>
      <c r="Y484" s="9">
        <f t="shared" si="134"/>
        <v>2.9068536139090946</v>
      </c>
      <c r="Z484" s="10">
        <f t="shared" si="135"/>
        <v>0.72253442824546432</v>
      </c>
      <c r="AA484">
        <f t="shared" si="136"/>
        <v>43.750000000000057</v>
      </c>
    </row>
    <row r="485" spans="1:27">
      <c r="A485" s="1">
        <f t="shared" si="119"/>
        <v>7002006</v>
      </c>
      <c r="B485" s="1">
        <v>6</v>
      </c>
      <c r="C485" s="1">
        <v>2</v>
      </c>
      <c r="D485" s="2">
        <v>7</v>
      </c>
      <c r="E485" s="5">
        <v>212.03</v>
      </c>
      <c r="F485" s="5">
        <v>242.12</v>
      </c>
      <c r="G485" s="5">
        <v>123.98</v>
      </c>
      <c r="H485" s="5">
        <v>222.2</v>
      </c>
      <c r="I485" s="5">
        <v>268.14</v>
      </c>
      <c r="J485" s="5">
        <v>127.95</v>
      </c>
      <c r="K485" s="6">
        <f t="shared" si="120"/>
        <v>217.11500000000001</v>
      </c>
      <c r="L485" s="6">
        <f t="shared" si="121"/>
        <v>-10.169999999999987</v>
      </c>
      <c r="M485" s="6">
        <f t="shared" si="122"/>
        <v>255.13</v>
      </c>
      <c r="N485" s="5">
        <f t="shared" si="123"/>
        <v>89.081764267441415</v>
      </c>
      <c r="O485" s="6">
        <f t="shared" si="124"/>
        <v>-26.019999999999982</v>
      </c>
      <c r="P485" s="6">
        <f t="shared" si="125"/>
        <v>178.16352853488283</v>
      </c>
      <c r="Q485" s="6">
        <f t="shared" si="126"/>
        <v>-3.1508866690702547E-2</v>
      </c>
      <c r="R485" s="9">
        <f t="shared" si="127"/>
        <v>8.8963213348666401E-2</v>
      </c>
      <c r="S485" s="9">
        <f t="shared" si="128"/>
        <v>15.849999999999994</v>
      </c>
      <c r="T485">
        <f t="shared" si="129"/>
        <v>26.019999999999982</v>
      </c>
      <c r="U485" s="9">
        <f t="shared" si="130"/>
        <v>0.14604560323863083</v>
      </c>
      <c r="V485" s="9">
        <f t="shared" si="131"/>
        <v>0.42674278302202562</v>
      </c>
      <c r="W485" s="9">
        <f t="shared" si="132"/>
        <v>38.014999999999986</v>
      </c>
      <c r="X485">
        <f t="shared" si="133"/>
        <v>255.13</v>
      </c>
      <c r="Y485" s="9">
        <f t="shared" si="134"/>
        <v>2.8639980595135981</v>
      </c>
      <c r="Z485" s="10">
        <f t="shared" si="135"/>
        <v>0.72302143813306119</v>
      </c>
      <c r="AA485">
        <f t="shared" si="136"/>
        <v>10.169999999999987</v>
      </c>
    </row>
    <row r="486" spans="1:27">
      <c r="A486" s="1">
        <f t="shared" si="119"/>
        <v>8004002</v>
      </c>
      <c r="B486" s="1">
        <v>2</v>
      </c>
      <c r="C486" s="1">
        <v>4</v>
      </c>
      <c r="D486" s="2">
        <v>8</v>
      </c>
      <c r="E486" s="5">
        <v>993.11</v>
      </c>
      <c r="F486" s="5">
        <v>1242.68</v>
      </c>
      <c r="G486" s="5">
        <v>162.25</v>
      </c>
      <c r="H486" s="5">
        <v>1028.77</v>
      </c>
      <c r="I486" s="5">
        <v>1195.6099999999999</v>
      </c>
      <c r="J486" s="5">
        <v>155.35</v>
      </c>
      <c r="K486" s="6">
        <f t="shared" si="120"/>
        <v>1010.94</v>
      </c>
      <c r="L486" s="6">
        <f t="shared" si="121"/>
        <v>-35.659999999999968</v>
      </c>
      <c r="M486" s="6">
        <f t="shared" si="122"/>
        <v>1219.145</v>
      </c>
      <c r="N486" s="5">
        <f t="shared" si="123"/>
        <v>112.31505353246287</v>
      </c>
      <c r="O486" s="6">
        <f t="shared" si="124"/>
        <v>47.070000000000164</v>
      </c>
      <c r="P486" s="6">
        <f t="shared" si="125"/>
        <v>224.63010706492574</v>
      </c>
      <c r="Q486" s="6">
        <f t="shared" si="126"/>
        <v>4.3430382698241191E-2</v>
      </c>
      <c r="R486" s="9">
        <f t="shared" si="127"/>
        <v>0.36829435324129706</v>
      </c>
      <c r="S486" s="9">
        <f t="shared" si="128"/>
        <v>82.730000000000132</v>
      </c>
      <c r="T486">
        <f t="shared" si="129"/>
        <v>47.070000000000164</v>
      </c>
      <c r="U486" s="9">
        <f t="shared" si="130"/>
        <v>0.20954448455297817</v>
      </c>
      <c r="V486" s="9">
        <f t="shared" si="131"/>
        <v>1.8537586320948651</v>
      </c>
      <c r="W486" s="9">
        <f t="shared" si="132"/>
        <v>208.20499999999993</v>
      </c>
      <c r="X486">
        <f t="shared" si="133"/>
        <v>1219.145</v>
      </c>
      <c r="Y486" s="9">
        <f t="shared" si="134"/>
        <v>10.854689212676426</v>
      </c>
      <c r="Z486" s="10">
        <f t="shared" si="135"/>
        <v>0.72420439103888345</v>
      </c>
      <c r="AA486">
        <f t="shared" si="136"/>
        <v>35.659999999999968</v>
      </c>
    </row>
    <row r="487" spans="1:27">
      <c r="A487" s="1">
        <f t="shared" si="119"/>
        <v>6004007</v>
      </c>
      <c r="B487" s="1">
        <v>7</v>
      </c>
      <c r="C487" s="1">
        <v>4</v>
      </c>
      <c r="D487" s="2">
        <v>6</v>
      </c>
      <c r="E487" s="5">
        <v>140.33000000000001</v>
      </c>
      <c r="F487" s="5">
        <v>106.72</v>
      </c>
      <c r="G487" s="5">
        <v>89.65</v>
      </c>
      <c r="H487" s="5">
        <v>154.86000000000001</v>
      </c>
      <c r="I487" s="5">
        <v>141.24</v>
      </c>
      <c r="J487" s="5">
        <v>88.11</v>
      </c>
      <c r="K487" s="6">
        <f t="shared" si="120"/>
        <v>147.59500000000003</v>
      </c>
      <c r="L487" s="6">
        <f t="shared" si="121"/>
        <v>-14.530000000000001</v>
      </c>
      <c r="M487" s="6">
        <f t="shared" si="122"/>
        <v>123.98</v>
      </c>
      <c r="N487" s="5">
        <f t="shared" si="123"/>
        <v>62.85000914876624</v>
      </c>
      <c r="O487" s="6">
        <f t="shared" si="124"/>
        <v>-34.52000000000001</v>
      </c>
      <c r="P487" s="6">
        <f t="shared" si="125"/>
        <v>125.70001829753248</v>
      </c>
      <c r="Q487" s="6">
        <f t="shared" si="126"/>
        <v>1.7325432331719647E-2</v>
      </c>
      <c r="R487" s="9">
        <f t="shared" si="127"/>
        <v>0.15902941201395526</v>
      </c>
      <c r="S487" s="9">
        <f t="shared" si="128"/>
        <v>19.990000000000009</v>
      </c>
      <c r="T487">
        <f t="shared" si="129"/>
        <v>34.52000000000001</v>
      </c>
      <c r="U487" s="9">
        <f t="shared" si="130"/>
        <v>0.27462207617417383</v>
      </c>
      <c r="V487" s="9">
        <f t="shared" si="131"/>
        <v>0.37573582438314712</v>
      </c>
      <c r="W487" s="9">
        <f t="shared" si="132"/>
        <v>23.615000000000023</v>
      </c>
      <c r="X487">
        <f t="shared" si="133"/>
        <v>123.98</v>
      </c>
      <c r="Y487" s="9">
        <f t="shared" si="134"/>
        <v>1.9726329666323328</v>
      </c>
      <c r="Z487" s="10">
        <f t="shared" si="135"/>
        <v>0.72447912323268493</v>
      </c>
      <c r="AA487">
        <f t="shared" si="136"/>
        <v>14.530000000000001</v>
      </c>
    </row>
    <row r="488" spans="1:27">
      <c r="A488" s="1">
        <f t="shared" si="119"/>
        <v>4009006</v>
      </c>
      <c r="B488" s="1">
        <v>6</v>
      </c>
      <c r="C488" s="1">
        <v>9</v>
      </c>
      <c r="D488" s="2">
        <v>4</v>
      </c>
      <c r="E488" s="5">
        <v>125.02</v>
      </c>
      <c r="F488" s="5">
        <v>243.56</v>
      </c>
      <c r="G488" s="5">
        <v>183.93</v>
      </c>
      <c r="H488" s="5">
        <v>119.67</v>
      </c>
      <c r="I488" s="5">
        <v>119.3</v>
      </c>
      <c r="J488" s="5">
        <v>108.31</v>
      </c>
      <c r="K488" s="6">
        <f t="shared" si="120"/>
        <v>122.345</v>
      </c>
      <c r="L488" s="6">
        <f t="shared" si="121"/>
        <v>5.3499999999999943</v>
      </c>
      <c r="M488" s="6">
        <f t="shared" si="122"/>
        <v>181.43</v>
      </c>
      <c r="N488" s="5">
        <f t="shared" si="123"/>
        <v>106.72546673592016</v>
      </c>
      <c r="O488" s="6">
        <f t="shared" si="124"/>
        <v>124.26</v>
      </c>
      <c r="P488" s="6">
        <f t="shared" si="125"/>
        <v>213.45093347184033</v>
      </c>
      <c r="Q488" s="6">
        <f t="shared" si="126"/>
        <v>0.48504297100734678</v>
      </c>
      <c r="R488" s="9">
        <f t="shared" si="127"/>
        <v>0.55708353234110963</v>
      </c>
      <c r="S488" s="9">
        <f t="shared" si="128"/>
        <v>118.91000000000001</v>
      </c>
      <c r="T488">
        <f t="shared" si="129"/>
        <v>124.26</v>
      </c>
      <c r="U488" s="9">
        <f t="shared" si="130"/>
        <v>0.58214784062489522</v>
      </c>
      <c r="V488" s="9">
        <f t="shared" si="131"/>
        <v>0.55361669343830566</v>
      </c>
      <c r="W488" s="9">
        <f t="shared" si="132"/>
        <v>59.085000000000008</v>
      </c>
      <c r="X488">
        <f t="shared" si="133"/>
        <v>181.43</v>
      </c>
      <c r="Y488" s="9">
        <f t="shared" si="134"/>
        <v>1.6999691409073674</v>
      </c>
      <c r="Z488" s="10">
        <f t="shared" si="135"/>
        <v>0.7245260519815695</v>
      </c>
      <c r="AA488">
        <f t="shared" si="136"/>
        <v>5.3499999999999943</v>
      </c>
    </row>
    <row r="489" spans="1:27">
      <c r="A489" s="1">
        <f t="shared" si="119"/>
        <v>8003003</v>
      </c>
      <c r="B489" s="1">
        <v>3</v>
      </c>
      <c r="C489" s="1">
        <v>3</v>
      </c>
      <c r="D489" s="2">
        <v>8</v>
      </c>
      <c r="E489" s="5">
        <v>16.66</v>
      </c>
      <c r="F489" s="5">
        <v>-15.22</v>
      </c>
      <c r="G489" s="5">
        <v>101.96</v>
      </c>
      <c r="H489" s="5">
        <v>7.64</v>
      </c>
      <c r="I489" s="5">
        <v>126.35</v>
      </c>
      <c r="J489" s="5">
        <v>104.19</v>
      </c>
      <c r="K489" s="6">
        <f t="shared" si="120"/>
        <v>12.15</v>
      </c>
      <c r="L489" s="6">
        <f t="shared" si="121"/>
        <v>9.02</v>
      </c>
      <c r="M489" s="6">
        <f t="shared" si="122"/>
        <v>55.564999999999998</v>
      </c>
      <c r="N489" s="5">
        <f t="shared" si="123"/>
        <v>72.889295681876362</v>
      </c>
      <c r="O489" s="6">
        <f t="shared" si="124"/>
        <v>-141.57</v>
      </c>
      <c r="P489" s="6">
        <f t="shared" si="125"/>
        <v>145.77859136375272</v>
      </c>
      <c r="Q489" s="6">
        <f t="shared" si="126"/>
        <v>-2.1632200690498673E-2</v>
      </c>
      <c r="R489" s="9">
        <f t="shared" si="127"/>
        <v>1.0330049055299324</v>
      </c>
      <c r="S489" s="9">
        <f t="shared" si="128"/>
        <v>150.59</v>
      </c>
      <c r="T489">
        <f t="shared" si="129"/>
        <v>141.57</v>
      </c>
      <c r="U489" s="9">
        <f t="shared" si="130"/>
        <v>0.97113025085246374</v>
      </c>
      <c r="V489" s="9">
        <f t="shared" si="131"/>
        <v>0.5956292977433032</v>
      </c>
      <c r="W489" s="9">
        <f t="shared" si="132"/>
        <v>43.414999999999999</v>
      </c>
      <c r="X489">
        <f t="shared" si="133"/>
        <v>55.564999999999998</v>
      </c>
      <c r="Y489" s="9">
        <f t="shared" si="134"/>
        <v>0.76232044061054105</v>
      </c>
      <c r="Z489" s="10">
        <f t="shared" si="135"/>
        <v>0.72464612053056632</v>
      </c>
      <c r="AA489">
        <f t="shared" si="136"/>
        <v>9.02</v>
      </c>
    </row>
    <row r="490" spans="1:27">
      <c r="A490" s="1">
        <f t="shared" si="119"/>
        <v>6009002</v>
      </c>
      <c r="B490" s="1">
        <v>2</v>
      </c>
      <c r="C490" s="1">
        <v>9</v>
      </c>
      <c r="D490" s="2">
        <v>6</v>
      </c>
      <c r="E490" s="5">
        <v>94.89</v>
      </c>
      <c r="F490" s="5">
        <v>27.89</v>
      </c>
      <c r="G490" s="5">
        <v>84.41</v>
      </c>
      <c r="H490" s="5">
        <v>66.27</v>
      </c>
      <c r="I490" s="5">
        <v>12.21</v>
      </c>
      <c r="J490" s="5">
        <v>106.66</v>
      </c>
      <c r="K490" s="6">
        <f t="shared" si="120"/>
        <v>80.58</v>
      </c>
      <c r="L490" s="6">
        <f t="shared" si="121"/>
        <v>28.620000000000005</v>
      </c>
      <c r="M490" s="6">
        <f t="shared" si="122"/>
        <v>20.05</v>
      </c>
      <c r="N490" s="5">
        <f t="shared" si="123"/>
        <v>68.009932546650859</v>
      </c>
      <c r="O490" s="6">
        <f t="shared" si="124"/>
        <v>15.68</v>
      </c>
      <c r="P490" s="6">
        <f t="shared" si="125"/>
        <v>136.01986509330172</v>
      </c>
      <c r="Q490" s="6">
        <f t="shared" si="126"/>
        <v>-0.22978297046726245</v>
      </c>
      <c r="R490" s="9">
        <f t="shared" si="127"/>
        <v>9.5133163020886077E-2</v>
      </c>
      <c r="S490" s="9">
        <f t="shared" si="128"/>
        <v>12.940000000000005</v>
      </c>
      <c r="T490">
        <f t="shared" si="129"/>
        <v>15.68</v>
      </c>
      <c r="U490" s="9">
        <f t="shared" si="130"/>
        <v>0.11527727945652962</v>
      </c>
      <c r="V490" s="9">
        <f t="shared" si="131"/>
        <v>0.89001705682445631</v>
      </c>
      <c r="W490" s="9">
        <f t="shared" si="132"/>
        <v>60.53</v>
      </c>
      <c r="X490">
        <f t="shared" si="133"/>
        <v>20.05</v>
      </c>
      <c r="Y490" s="9">
        <f t="shared" si="134"/>
        <v>0.29480987922237484</v>
      </c>
      <c r="Z490" s="10">
        <f t="shared" si="135"/>
        <v>0.72476892869382858</v>
      </c>
      <c r="AA490">
        <f t="shared" si="136"/>
        <v>28.620000000000005</v>
      </c>
    </row>
    <row r="491" spans="1:27">
      <c r="A491" s="1">
        <f t="shared" si="119"/>
        <v>6008004</v>
      </c>
      <c r="B491" s="1">
        <v>4</v>
      </c>
      <c r="C491" s="1">
        <v>8</v>
      </c>
      <c r="D491" s="2">
        <v>6</v>
      </c>
      <c r="E491" s="5">
        <v>221.51</v>
      </c>
      <c r="F491" s="5">
        <v>150.44</v>
      </c>
      <c r="G491" s="5">
        <v>99.82</v>
      </c>
      <c r="H491" s="5">
        <v>202.54</v>
      </c>
      <c r="I491" s="5">
        <v>115.75</v>
      </c>
      <c r="J491" s="5">
        <v>112.56</v>
      </c>
      <c r="K491" s="6">
        <f t="shared" si="120"/>
        <v>212.02499999999998</v>
      </c>
      <c r="L491" s="6">
        <f t="shared" si="121"/>
        <v>18.97</v>
      </c>
      <c r="M491" s="6">
        <f t="shared" si="122"/>
        <v>133.095</v>
      </c>
      <c r="N491" s="5">
        <f t="shared" si="123"/>
        <v>75.222646191157082</v>
      </c>
      <c r="O491" s="6">
        <f t="shared" si="124"/>
        <v>34.69</v>
      </c>
      <c r="P491" s="6">
        <f t="shared" si="125"/>
        <v>150.44529238231416</v>
      </c>
      <c r="Q491" s="6">
        <f t="shared" si="126"/>
        <v>-0.11954346480080716</v>
      </c>
      <c r="R491" s="9">
        <f t="shared" si="127"/>
        <v>0.10448980989084102</v>
      </c>
      <c r="S491" s="9">
        <f t="shared" si="128"/>
        <v>15.719999999999999</v>
      </c>
      <c r="T491">
        <f t="shared" si="129"/>
        <v>34.69</v>
      </c>
      <c r="U491" s="9">
        <f t="shared" si="130"/>
        <v>0.23058215681382155</v>
      </c>
      <c r="V491" s="9">
        <f t="shared" si="131"/>
        <v>1.0492850756595522</v>
      </c>
      <c r="W491" s="9">
        <f t="shared" si="132"/>
        <v>78.929999999999978</v>
      </c>
      <c r="X491">
        <f t="shared" si="133"/>
        <v>133.095</v>
      </c>
      <c r="Y491" s="9">
        <f t="shared" si="134"/>
        <v>1.7693474869492984</v>
      </c>
      <c r="Z491" s="10">
        <f t="shared" si="135"/>
        <v>0.72540195753802594</v>
      </c>
      <c r="AA491">
        <f t="shared" si="136"/>
        <v>18.97</v>
      </c>
    </row>
    <row r="492" spans="1:27">
      <c r="A492" s="1">
        <f t="shared" si="119"/>
        <v>3012002</v>
      </c>
      <c r="B492" s="1">
        <v>2</v>
      </c>
      <c r="C492" s="1">
        <v>12</v>
      </c>
      <c r="D492" s="2">
        <v>3</v>
      </c>
      <c r="E492" s="5">
        <v>1141.33</v>
      </c>
      <c r="F492" s="5">
        <v>795.82</v>
      </c>
      <c r="G492" s="5">
        <v>204.24</v>
      </c>
      <c r="H492" s="5">
        <v>1158.22</v>
      </c>
      <c r="I492" s="5">
        <v>1041.51</v>
      </c>
      <c r="J492" s="5">
        <v>135.1</v>
      </c>
      <c r="K492" s="6">
        <f t="shared" si="120"/>
        <v>1149.7750000000001</v>
      </c>
      <c r="L492" s="6">
        <f t="shared" si="121"/>
        <v>-16.8900000000001</v>
      </c>
      <c r="M492" s="6">
        <f t="shared" si="122"/>
        <v>918.66499999999996</v>
      </c>
      <c r="N492" s="5">
        <f t="shared" si="123"/>
        <v>122.43976845780134</v>
      </c>
      <c r="O492" s="6">
        <f t="shared" si="124"/>
        <v>-245.68999999999994</v>
      </c>
      <c r="P492" s="6">
        <f t="shared" si="125"/>
        <v>244.87953691560267</v>
      </c>
      <c r="Q492" s="6">
        <f t="shared" si="126"/>
        <v>0.39125458512418471</v>
      </c>
      <c r="R492" s="9">
        <f t="shared" si="127"/>
        <v>0.93433695147363571</v>
      </c>
      <c r="S492" s="9">
        <f t="shared" si="128"/>
        <v>228.79999999999984</v>
      </c>
      <c r="T492">
        <f t="shared" si="129"/>
        <v>245.68999999999994</v>
      </c>
      <c r="U492" s="9">
        <f t="shared" si="130"/>
        <v>1.0033096398931716</v>
      </c>
      <c r="V492" s="9">
        <f t="shared" si="131"/>
        <v>1.8875403221597222</v>
      </c>
      <c r="W492" s="9">
        <f t="shared" si="132"/>
        <v>231.11000000000013</v>
      </c>
      <c r="X492">
        <f t="shared" si="133"/>
        <v>918.66499999999996</v>
      </c>
      <c r="Y492" s="9">
        <f t="shared" si="134"/>
        <v>7.5029952406077633</v>
      </c>
      <c r="Z492" s="10">
        <f t="shared" si="135"/>
        <v>0.72599724517383668</v>
      </c>
      <c r="AA492">
        <f t="shared" si="136"/>
        <v>16.8900000000001</v>
      </c>
    </row>
    <row r="493" spans="1:27">
      <c r="A493" s="1">
        <f t="shared" si="119"/>
        <v>5010003</v>
      </c>
      <c r="B493" s="1">
        <v>3</v>
      </c>
      <c r="C493" s="1">
        <v>10</v>
      </c>
      <c r="D493" s="2">
        <v>5</v>
      </c>
      <c r="E493" s="5">
        <v>242.4</v>
      </c>
      <c r="F493" s="5">
        <v>170</v>
      </c>
      <c r="G493" s="5">
        <v>132.13</v>
      </c>
      <c r="H493" s="5">
        <v>195.11</v>
      </c>
      <c r="I493" s="5">
        <v>195.38</v>
      </c>
      <c r="J493" s="5">
        <v>80.87</v>
      </c>
      <c r="K493" s="6">
        <f t="shared" si="120"/>
        <v>218.755</v>
      </c>
      <c r="L493" s="6">
        <f t="shared" si="121"/>
        <v>47.289999999999992</v>
      </c>
      <c r="M493" s="6">
        <f t="shared" si="122"/>
        <v>182.69</v>
      </c>
      <c r="N493" s="5">
        <f t="shared" si="123"/>
        <v>77.456913506800674</v>
      </c>
      <c r="O493" s="6">
        <f t="shared" si="124"/>
        <v>-25.379999999999995</v>
      </c>
      <c r="P493" s="6">
        <f t="shared" si="125"/>
        <v>154.91382701360135</v>
      </c>
      <c r="Q493" s="6">
        <f t="shared" si="126"/>
        <v>0.45496484420904948</v>
      </c>
      <c r="R493" s="9">
        <f t="shared" si="127"/>
        <v>0.46909950777744069</v>
      </c>
      <c r="S493" s="9">
        <f t="shared" si="128"/>
        <v>72.669999999999987</v>
      </c>
      <c r="T493">
        <f t="shared" si="129"/>
        <v>25.379999999999995</v>
      </c>
      <c r="U493" s="9">
        <f t="shared" si="130"/>
        <v>0.16383301922927543</v>
      </c>
      <c r="V493" s="9">
        <f t="shared" si="131"/>
        <v>0.4656136988576689</v>
      </c>
      <c r="W493" s="9">
        <f t="shared" si="132"/>
        <v>36.064999999999998</v>
      </c>
      <c r="X493">
        <f t="shared" si="133"/>
        <v>182.69</v>
      </c>
      <c r="Y493" s="9">
        <f t="shared" si="134"/>
        <v>2.3586015983448645</v>
      </c>
      <c r="Z493" s="10">
        <f t="shared" si="135"/>
        <v>0.7264199887117645</v>
      </c>
      <c r="AA493">
        <f t="shared" si="136"/>
        <v>47.289999999999992</v>
      </c>
    </row>
    <row r="494" spans="1:27">
      <c r="A494" s="1">
        <f t="shared" si="119"/>
        <v>4011003</v>
      </c>
      <c r="B494" s="1">
        <v>3</v>
      </c>
      <c r="C494" s="1">
        <v>11</v>
      </c>
      <c r="D494" s="2">
        <v>4</v>
      </c>
      <c r="E494" s="5">
        <v>1670.97</v>
      </c>
      <c r="F494" s="5">
        <v>1734.46</v>
      </c>
      <c r="G494" s="5">
        <v>165.86</v>
      </c>
      <c r="H494" s="5">
        <v>1690.06</v>
      </c>
      <c r="I494" s="5">
        <v>2031.14</v>
      </c>
      <c r="J494" s="5">
        <v>706.55</v>
      </c>
      <c r="K494" s="6">
        <f t="shared" si="120"/>
        <v>1680.5149999999999</v>
      </c>
      <c r="L494" s="6">
        <f t="shared" si="121"/>
        <v>-19.089999999999918</v>
      </c>
      <c r="M494" s="6">
        <f t="shared" si="122"/>
        <v>1882.8000000000002</v>
      </c>
      <c r="N494" s="5">
        <f t="shared" si="123"/>
        <v>362.8782309880271</v>
      </c>
      <c r="O494" s="6">
        <f t="shared" si="124"/>
        <v>-296.68000000000006</v>
      </c>
      <c r="P494" s="6">
        <f t="shared" si="125"/>
        <v>725.7564619760542</v>
      </c>
      <c r="Q494" s="6">
        <f t="shared" si="126"/>
        <v>-0.89554445605043265</v>
      </c>
      <c r="R494" s="9">
        <f t="shared" si="127"/>
        <v>0.38248367674769534</v>
      </c>
      <c r="S494" s="9">
        <f t="shared" si="128"/>
        <v>277.59000000000015</v>
      </c>
      <c r="T494">
        <f t="shared" si="129"/>
        <v>296.68000000000006</v>
      </c>
      <c r="U494" s="9">
        <f t="shared" si="130"/>
        <v>0.40878726617495664</v>
      </c>
      <c r="V494" s="9">
        <f t="shared" si="131"/>
        <v>0.55744594942834846</v>
      </c>
      <c r="W494" s="9">
        <f t="shared" si="132"/>
        <v>202.28500000000031</v>
      </c>
      <c r="X494">
        <f t="shared" si="133"/>
        <v>1882.8000000000002</v>
      </c>
      <c r="Y494" s="9">
        <f t="shared" si="134"/>
        <v>5.1885173571134438</v>
      </c>
      <c r="Z494" s="10">
        <f t="shared" si="135"/>
        <v>0.72682872810587229</v>
      </c>
      <c r="AA494">
        <f t="shared" si="136"/>
        <v>19.089999999999918</v>
      </c>
    </row>
    <row r="495" spans="1:27">
      <c r="A495" s="1">
        <f t="shared" si="119"/>
        <v>6006006</v>
      </c>
      <c r="B495" s="1">
        <v>6</v>
      </c>
      <c r="C495" s="1">
        <v>6</v>
      </c>
      <c r="D495" s="2">
        <v>6</v>
      </c>
      <c r="E495" s="5">
        <v>480.07</v>
      </c>
      <c r="F495" s="5">
        <v>344</v>
      </c>
      <c r="G495" s="5">
        <v>115.09</v>
      </c>
      <c r="H495" s="5">
        <v>422.26</v>
      </c>
      <c r="I495" s="5">
        <v>528.75</v>
      </c>
      <c r="J495" s="5">
        <v>149.78</v>
      </c>
      <c r="K495" s="6">
        <f t="shared" si="120"/>
        <v>451.16499999999996</v>
      </c>
      <c r="L495" s="6">
        <f t="shared" si="121"/>
        <v>57.81</v>
      </c>
      <c r="M495" s="6">
        <f t="shared" si="122"/>
        <v>436.375</v>
      </c>
      <c r="N495" s="5">
        <f t="shared" si="123"/>
        <v>94.445429349439678</v>
      </c>
      <c r="O495" s="6">
        <f t="shared" si="124"/>
        <v>-184.75</v>
      </c>
      <c r="P495" s="6">
        <f t="shared" si="125"/>
        <v>188.89085869887936</v>
      </c>
      <c r="Q495" s="6">
        <f t="shared" si="126"/>
        <v>-0.25752250579400665</v>
      </c>
      <c r="R495" s="9">
        <f t="shared" si="127"/>
        <v>1.2841277850649055</v>
      </c>
      <c r="S495" s="9">
        <f t="shared" si="128"/>
        <v>242.56</v>
      </c>
      <c r="T495">
        <f t="shared" si="129"/>
        <v>184.75</v>
      </c>
      <c r="U495" s="9">
        <f t="shared" si="130"/>
        <v>0.97807803549942818</v>
      </c>
      <c r="V495" s="9">
        <f t="shared" si="131"/>
        <v>0.15659836692867668</v>
      </c>
      <c r="W495" s="9">
        <f t="shared" si="132"/>
        <v>14.789999999999964</v>
      </c>
      <c r="X495">
        <f t="shared" si="133"/>
        <v>436.375</v>
      </c>
      <c r="Y495" s="9">
        <f t="shared" si="134"/>
        <v>4.6203929931373526</v>
      </c>
      <c r="Z495" s="10">
        <f t="shared" si="135"/>
        <v>0.7271643555620696</v>
      </c>
      <c r="AA495">
        <f t="shared" si="136"/>
        <v>57.81</v>
      </c>
    </row>
    <row r="496" spans="1:27">
      <c r="A496" s="1">
        <f t="shared" si="119"/>
        <v>1005010</v>
      </c>
      <c r="B496" s="1">
        <v>10</v>
      </c>
      <c r="C496" s="1">
        <v>5</v>
      </c>
      <c r="D496" s="2">
        <v>1</v>
      </c>
      <c r="E496" s="5">
        <v>243.07</v>
      </c>
      <c r="F496" s="5">
        <v>393.45</v>
      </c>
      <c r="G496" s="5">
        <v>106.07</v>
      </c>
      <c r="H496" s="5">
        <v>239</v>
      </c>
      <c r="I496" s="5">
        <v>219.93</v>
      </c>
      <c r="J496" s="5">
        <v>116.93</v>
      </c>
      <c r="K496" s="6">
        <f t="shared" si="120"/>
        <v>241.035</v>
      </c>
      <c r="L496" s="6">
        <f t="shared" si="121"/>
        <v>4.0699999999999932</v>
      </c>
      <c r="M496" s="6">
        <f t="shared" si="122"/>
        <v>306.69</v>
      </c>
      <c r="N496" s="5">
        <f t="shared" si="123"/>
        <v>78.935843886031904</v>
      </c>
      <c r="O496" s="6">
        <f t="shared" si="124"/>
        <v>173.51999999999998</v>
      </c>
      <c r="P496" s="6">
        <f t="shared" si="125"/>
        <v>157.87168777206381</v>
      </c>
      <c r="Q496" s="6">
        <f t="shared" si="126"/>
        <v>-9.7168653459318993E-2</v>
      </c>
      <c r="R496" s="9">
        <f t="shared" si="127"/>
        <v>1.0733400167650897</v>
      </c>
      <c r="S496" s="9">
        <f t="shared" si="128"/>
        <v>169.45</v>
      </c>
      <c r="T496">
        <f t="shared" si="129"/>
        <v>173.51999999999998</v>
      </c>
      <c r="U496" s="9">
        <f t="shared" si="130"/>
        <v>1.0991204467930267</v>
      </c>
      <c r="V496" s="9">
        <f t="shared" si="131"/>
        <v>0.83175141694555299</v>
      </c>
      <c r="W496" s="9">
        <f t="shared" si="132"/>
        <v>65.655000000000001</v>
      </c>
      <c r="X496">
        <f t="shared" si="133"/>
        <v>306.69</v>
      </c>
      <c r="Y496" s="9">
        <f t="shared" si="134"/>
        <v>3.8853071672078539</v>
      </c>
      <c r="Z496" s="10">
        <f t="shared" si="135"/>
        <v>0.72786949379679322</v>
      </c>
      <c r="AA496">
        <f t="shared" si="136"/>
        <v>4.0699999999999932</v>
      </c>
    </row>
    <row r="497" spans="1:27">
      <c r="A497" s="1">
        <f t="shared" si="119"/>
        <v>8001004</v>
      </c>
      <c r="B497" s="1">
        <v>4</v>
      </c>
      <c r="C497" s="1">
        <v>1</v>
      </c>
      <c r="D497" s="2">
        <v>8</v>
      </c>
      <c r="E497" s="5">
        <v>72.5</v>
      </c>
      <c r="F497" s="5">
        <v>-13.06</v>
      </c>
      <c r="G497" s="5">
        <v>127.28</v>
      </c>
      <c r="H497" s="5">
        <v>82.25</v>
      </c>
      <c r="I497" s="5">
        <v>199.03</v>
      </c>
      <c r="J497" s="5">
        <v>181.84</v>
      </c>
      <c r="K497" s="6">
        <f t="shared" si="120"/>
        <v>77.375</v>
      </c>
      <c r="L497" s="6">
        <f t="shared" si="121"/>
        <v>-9.75</v>
      </c>
      <c r="M497" s="6">
        <f t="shared" si="122"/>
        <v>92.984999999999999</v>
      </c>
      <c r="N497" s="5">
        <f t="shared" si="123"/>
        <v>110.97970985725274</v>
      </c>
      <c r="O497" s="6">
        <f t="shared" si="124"/>
        <v>-212.09</v>
      </c>
      <c r="P497" s="6">
        <f t="shared" si="125"/>
        <v>221.95941971450549</v>
      </c>
      <c r="Q497" s="6">
        <f t="shared" si="126"/>
        <v>-0.34233736608204152</v>
      </c>
      <c r="R497" s="9">
        <f t="shared" si="127"/>
        <v>0.91160807800028987</v>
      </c>
      <c r="S497" s="9">
        <f t="shared" si="128"/>
        <v>202.34</v>
      </c>
      <c r="T497">
        <f t="shared" si="129"/>
        <v>212.09</v>
      </c>
      <c r="U497" s="9">
        <f t="shared" si="130"/>
        <v>0.95553502650529543</v>
      </c>
      <c r="V497" s="9">
        <f t="shared" si="131"/>
        <v>0.14065634177705372</v>
      </c>
      <c r="W497" s="9">
        <f t="shared" si="132"/>
        <v>15.61</v>
      </c>
      <c r="X497">
        <f t="shared" si="133"/>
        <v>92.984999999999999</v>
      </c>
      <c r="Y497" s="9">
        <f t="shared" si="134"/>
        <v>0.83785585779239846</v>
      </c>
      <c r="Z497" s="10">
        <f t="shared" si="135"/>
        <v>0.72908847199774052</v>
      </c>
      <c r="AA497">
        <f t="shared" si="136"/>
        <v>9.75</v>
      </c>
    </row>
    <row r="498" spans="1:27">
      <c r="A498" s="1">
        <f t="shared" si="119"/>
        <v>7006004</v>
      </c>
      <c r="B498" s="1">
        <v>4</v>
      </c>
      <c r="C498" s="1">
        <v>6</v>
      </c>
      <c r="D498" s="2">
        <v>7</v>
      </c>
      <c r="E498" s="5">
        <v>228.41</v>
      </c>
      <c r="F498" s="5">
        <v>197.87</v>
      </c>
      <c r="G498" s="5">
        <v>62.73</v>
      </c>
      <c r="H498" s="5">
        <v>226.65</v>
      </c>
      <c r="I498" s="5">
        <v>202.71</v>
      </c>
      <c r="J498" s="5">
        <v>124.72</v>
      </c>
      <c r="K498" s="6">
        <f t="shared" si="120"/>
        <v>227.53</v>
      </c>
      <c r="L498" s="6">
        <f t="shared" si="121"/>
        <v>1.7599999999999909</v>
      </c>
      <c r="M498" s="6">
        <f t="shared" si="122"/>
        <v>200.29000000000002</v>
      </c>
      <c r="N498" s="5">
        <f t="shared" si="123"/>
        <v>69.803530175772636</v>
      </c>
      <c r="O498" s="6">
        <f t="shared" si="124"/>
        <v>-4.8400000000000034</v>
      </c>
      <c r="P498" s="6">
        <f t="shared" si="125"/>
        <v>139.60706035154527</v>
      </c>
      <c r="Q498" s="6">
        <f t="shared" si="126"/>
        <v>-0.5962004730055358</v>
      </c>
      <c r="R498" s="9">
        <f t="shared" si="127"/>
        <v>4.7275545974397711E-2</v>
      </c>
      <c r="S498" s="9">
        <f t="shared" si="128"/>
        <v>6.5999999999999943</v>
      </c>
      <c r="T498">
        <f t="shared" si="129"/>
        <v>4.8400000000000034</v>
      </c>
      <c r="U498" s="9">
        <f t="shared" si="130"/>
        <v>3.4668733714558378E-2</v>
      </c>
      <c r="V498" s="9">
        <f t="shared" si="131"/>
        <v>0.39023814313411936</v>
      </c>
      <c r="W498" s="9">
        <f t="shared" si="132"/>
        <v>27.239999999999981</v>
      </c>
      <c r="X498">
        <f t="shared" si="133"/>
        <v>200.29000000000002</v>
      </c>
      <c r="Y498" s="9">
        <f t="shared" si="134"/>
        <v>2.8693391221854929</v>
      </c>
      <c r="Z498" s="10">
        <f t="shared" si="135"/>
        <v>0.72976708613091068</v>
      </c>
      <c r="AA498">
        <f t="shared" si="136"/>
        <v>1.7599999999999909</v>
      </c>
    </row>
    <row r="499" spans="1:27">
      <c r="A499" s="1">
        <f t="shared" si="119"/>
        <v>1013001</v>
      </c>
      <c r="B499" s="1">
        <v>1</v>
      </c>
      <c r="C499" s="1">
        <v>13</v>
      </c>
      <c r="D499" s="2">
        <v>1</v>
      </c>
      <c r="E499" s="5">
        <v>152.30000000000001</v>
      </c>
      <c r="F499" s="5">
        <v>193.24</v>
      </c>
      <c r="G499" s="5">
        <v>149.13999999999999</v>
      </c>
      <c r="H499" s="5">
        <v>126.57</v>
      </c>
      <c r="I499" s="5">
        <v>440.21</v>
      </c>
      <c r="J499" s="5">
        <v>130.6</v>
      </c>
      <c r="K499" s="6">
        <f t="shared" si="120"/>
        <v>139.435</v>
      </c>
      <c r="L499" s="6">
        <f t="shared" si="121"/>
        <v>25.730000000000018</v>
      </c>
      <c r="M499" s="6">
        <f t="shared" si="122"/>
        <v>316.72500000000002</v>
      </c>
      <c r="N499" s="5">
        <f t="shared" si="123"/>
        <v>99.120002522195279</v>
      </c>
      <c r="O499" s="6">
        <f t="shared" si="124"/>
        <v>-246.96999999999997</v>
      </c>
      <c r="P499" s="6">
        <f t="shared" si="125"/>
        <v>198.24000504439056</v>
      </c>
      <c r="Q499" s="6">
        <f t="shared" si="126"/>
        <v>0.13197197016697046</v>
      </c>
      <c r="R499" s="9">
        <f t="shared" si="127"/>
        <v>1.3756052918730308</v>
      </c>
      <c r="S499" s="9">
        <f t="shared" si="128"/>
        <v>272.7</v>
      </c>
      <c r="T499">
        <f t="shared" si="129"/>
        <v>246.96999999999997</v>
      </c>
      <c r="U499" s="9">
        <f t="shared" si="130"/>
        <v>1.2458131240699759</v>
      </c>
      <c r="V499" s="9">
        <f t="shared" si="131"/>
        <v>1.788639986770588</v>
      </c>
      <c r="W499" s="9">
        <f t="shared" si="132"/>
        <v>177.29000000000002</v>
      </c>
      <c r="X499">
        <f t="shared" si="133"/>
        <v>316.72500000000002</v>
      </c>
      <c r="Y499" s="9">
        <f t="shared" si="134"/>
        <v>3.1953691680857039</v>
      </c>
      <c r="Z499" s="10">
        <f t="shared" si="135"/>
        <v>0.73062165311466098</v>
      </c>
      <c r="AA499">
        <f t="shared" si="136"/>
        <v>25.730000000000018</v>
      </c>
    </row>
    <row r="500" spans="1:27">
      <c r="A500" s="1">
        <f t="shared" si="119"/>
        <v>1010007</v>
      </c>
      <c r="B500" s="1">
        <v>7</v>
      </c>
      <c r="C500" s="1">
        <v>10</v>
      </c>
      <c r="D500" s="2">
        <v>1</v>
      </c>
      <c r="E500" s="5">
        <v>363.43</v>
      </c>
      <c r="F500" s="5">
        <v>487.03</v>
      </c>
      <c r="G500" s="5">
        <v>215.32</v>
      </c>
      <c r="H500" s="5">
        <v>400.25</v>
      </c>
      <c r="I500" s="5">
        <v>423.61</v>
      </c>
      <c r="J500" s="5">
        <v>103.2</v>
      </c>
      <c r="K500" s="6">
        <f t="shared" si="120"/>
        <v>381.84000000000003</v>
      </c>
      <c r="L500" s="6">
        <f t="shared" si="121"/>
        <v>-36.819999999999993</v>
      </c>
      <c r="M500" s="6">
        <f t="shared" si="122"/>
        <v>455.32</v>
      </c>
      <c r="N500" s="5">
        <f t="shared" si="123"/>
        <v>119.38691553097432</v>
      </c>
      <c r="O500" s="6">
        <f t="shared" si="124"/>
        <v>63.419999999999959</v>
      </c>
      <c r="P500" s="6">
        <f t="shared" si="125"/>
        <v>238.77383106194864</v>
      </c>
      <c r="Q500" s="6">
        <f t="shared" si="126"/>
        <v>0.62639219967710347</v>
      </c>
      <c r="R500" s="9">
        <f t="shared" si="127"/>
        <v>0.4198114992509091</v>
      </c>
      <c r="S500" s="9">
        <f t="shared" si="128"/>
        <v>100.23999999999995</v>
      </c>
      <c r="T500">
        <f t="shared" si="129"/>
        <v>63.419999999999959</v>
      </c>
      <c r="U500" s="9">
        <f t="shared" si="130"/>
        <v>0.26560699603444388</v>
      </c>
      <c r="V500" s="9">
        <f t="shared" si="131"/>
        <v>0.6154778325011333</v>
      </c>
      <c r="W500" s="9">
        <f t="shared" si="132"/>
        <v>73.479999999999961</v>
      </c>
      <c r="X500">
        <f t="shared" si="133"/>
        <v>455.32</v>
      </c>
      <c r="Y500" s="9">
        <f t="shared" si="134"/>
        <v>3.8138182729234642</v>
      </c>
      <c r="Z500" s="10">
        <f t="shared" si="135"/>
        <v>0.73101983557219563</v>
      </c>
      <c r="AA500">
        <f t="shared" si="136"/>
        <v>36.819999999999993</v>
      </c>
    </row>
    <row r="501" spans="1:27">
      <c r="A501" s="1">
        <f t="shared" si="119"/>
        <v>4010005</v>
      </c>
      <c r="B501" s="1">
        <v>5</v>
      </c>
      <c r="C501" s="1">
        <v>10</v>
      </c>
      <c r="D501" s="2">
        <v>4</v>
      </c>
      <c r="E501" s="5">
        <v>329.01</v>
      </c>
      <c r="F501" s="5">
        <v>25.74</v>
      </c>
      <c r="G501" s="5">
        <v>171.21</v>
      </c>
      <c r="H501" s="5">
        <v>299.52</v>
      </c>
      <c r="I501" s="5">
        <v>285.13</v>
      </c>
      <c r="J501" s="5">
        <v>75.95</v>
      </c>
      <c r="K501" s="6">
        <f t="shared" si="120"/>
        <v>314.26499999999999</v>
      </c>
      <c r="L501" s="6">
        <f t="shared" si="121"/>
        <v>29.490000000000009</v>
      </c>
      <c r="M501" s="6">
        <f t="shared" si="122"/>
        <v>155.435</v>
      </c>
      <c r="N501" s="5">
        <f t="shared" si="123"/>
        <v>93.649968766679265</v>
      </c>
      <c r="O501" s="6">
        <f t="shared" si="124"/>
        <v>-259.39</v>
      </c>
      <c r="P501" s="6">
        <f t="shared" si="125"/>
        <v>187.29993753335853</v>
      </c>
      <c r="Q501" s="6">
        <f t="shared" si="126"/>
        <v>0.67114057962776064</v>
      </c>
      <c r="R501" s="9">
        <f t="shared" si="127"/>
        <v>1.542339008781302</v>
      </c>
      <c r="S501" s="9">
        <f t="shared" si="128"/>
        <v>288.88</v>
      </c>
      <c r="T501">
        <f t="shared" si="129"/>
        <v>259.39</v>
      </c>
      <c r="U501" s="9">
        <f t="shared" si="130"/>
        <v>1.3848910117965312</v>
      </c>
      <c r="V501" s="9">
        <f t="shared" si="131"/>
        <v>1.6959962944110647</v>
      </c>
      <c r="W501" s="9">
        <f t="shared" si="132"/>
        <v>158.82999999999998</v>
      </c>
      <c r="X501">
        <f t="shared" si="133"/>
        <v>155.435</v>
      </c>
      <c r="Y501" s="9">
        <f t="shared" si="134"/>
        <v>1.659744280185002</v>
      </c>
      <c r="Z501" s="10">
        <f t="shared" si="135"/>
        <v>0.73120038293206602</v>
      </c>
      <c r="AA501">
        <f t="shared" si="136"/>
        <v>29.490000000000009</v>
      </c>
    </row>
    <row r="502" spans="1:27">
      <c r="A502" s="1">
        <f t="shared" ref="A502:A541" si="137">1000000*D502+1000*C502+ABS(B502)</f>
        <v>5008006</v>
      </c>
      <c r="B502" s="1">
        <v>6</v>
      </c>
      <c r="C502" s="1">
        <v>8</v>
      </c>
      <c r="D502" s="2">
        <v>5</v>
      </c>
      <c r="E502" s="5">
        <v>938.01</v>
      </c>
      <c r="F502" s="5">
        <v>1208.3499999999999</v>
      </c>
      <c r="G502" s="5">
        <v>183.2</v>
      </c>
      <c r="H502" s="5">
        <v>882.06</v>
      </c>
      <c r="I502" s="5">
        <v>843.9</v>
      </c>
      <c r="J502" s="5">
        <v>217.3</v>
      </c>
      <c r="K502" s="6">
        <f t="shared" ref="K502:K541" si="138" xml:space="preserve"> 0.5*(E502+H502)</f>
        <v>910.03499999999997</v>
      </c>
      <c r="L502" s="6">
        <f t="shared" ref="L502:L541" si="139">E502-H502</f>
        <v>55.950000000000045</v>
      </c>
      <c r="M502" s="6">
        <f t="shared" ref="M502:M541" si="140">0.5*(F502+I502)</f>
        <v>1026.125</v>
      </c>
      <c r="N502" s="5">
        <f t="shared" ref="N502:N541" si="141">0.5*P502</f>
        <v>142.11045879878088</v>
      </c>
      <c r="O502" s="6">
        <f t="shared" ref="O502:O541" si="142">F502-I502</f>
        <v>364.44999999999993</v>
      </c>
      <c r="P502" s="6">
        <f t="shared" ref="P502:P541" si="143">SQRT(G502*G502+J502*J502)</f>
        <v>284.22091759756177</v>
      </c>
      <c r="Q502" s="6">
        <f t="shared" ref="Q502:Q541" si="144">(G502*G502-J502*J502)/(G502*G502+J502*J502)</f>
        <v>-0.16906154166676479</v>
      </c>
      <c r="R502" s="9">
        <f t="shared" ref="R502:R541" si="145">ABS(O502-L502)/P502</f>
        <v>1.0854232778067929</v>
      </c>
      <c r="S502" s="9">
        <f t="shared" ref="S502:S541" si="146">ABS(O502-L502)</f>
        <v>308.49999999999989</v>
      </c>
      <c r="T502">
        <f t="shared" ref="T502:T541" si="147">ABS(O502)</f>
        <v>364.44999999999993</v>
      </c>
      <c r="U502" s="9">
        <f t="shared" ref="U502:U541" si="148">ABS(O502)/P502</f>
        <v>1.28227719156138</v>
      </c>
      <c r="V502" s="9">
        <f t="shared" ref="V502:V541" si="149">ABS(M502-K502)/N502</f>
        <v>0.81689976220804328</v>
      </c>
      <c r="W502" s="9">
        <f t="shared" ref="W502:W541" si="150">ABS(M502-K502)</f>
        <v>116.09000000000003</v>
      </c>
      <c r="X502">
        <f t="shared" ref="X502:X541" si="151">ABS(M502)</f>
        <v>1026.125</v>
      </c>
      <c r="Y502" s="9">
        <f t="shared" ref="Y502:Y541" si="152">ABS(M502)/N502</f>
        <v>7.2206156300777682</v>
      </c>
      <c r="Z502" s="10">
        <f t="shared" ref="Z502:Z541" si="153">SQRT(0.004454*B502*B502+0.00309*C502*C502+0.007144*D502*D502)</f>
        <v>0.73260084630035749</v>
      </c>
      <c r="AA502">
        <f t="shared" si="136"/>
        <v>55.950000000000045</v>
      </c>
    </row>
    <row r="503" spans="1:27">
      <c r="A503" s="1">
        <f t="shared" si="137"/>
        <v>3003010</v>
      </c>
      <c r="B503" s="1">
        <v>10</v>
      </c>
      <c r="C503" s="1">
        <v>3</v>
      </c>
      <c r="D503" s="2">
        <v>3</v>
      </c>
      <c r="E503" s="5">
        <v>124.87</v>
      </c>
      <c r="F503" s="5">
        <v>133.69999999999999</v>
      </c>
      <c r="G503" s="5">
        <v>169.27</v>
      </c>
      <c r="H503" s="5">
        <v>113.3</v>
      </c>
      <c r="I503" s="5">
        <v>-86.58</v>
      </c>
      <c r="J503" s="5">
        <v>126.97</v>
      </c>
      <c r="K503" s="6">
        <f t="shared" si="138"/>
        <v>119.08500000000001</v>
      </c>
      <c r="L503" s="6">
        <f t="shared" si="139"/>
        <v>11.570000000000007</v>
      </c>
      <c r="M503" s="6">
        <f t="shared" si="140"/>
        <v>23.559999999999995</v>
      </c>
      <c r="N503" s="5">
        <f t="shared" si="141"/>
        <v>105.7990002315712</v>
      </c>
      <c r="O503" s="6">
        <f t="shared" si="142"/>
        <v>220.27999999999997</v>
      </c>
      <c r="P503" s="6">
        <f t="shared" si="143"/>
        <v>211.5980004631424</v>
      </c>
      <c r="Q503" s="6">
        <f t="shared" si="144"/>
        <v>0.27987296421231878</v>
      </c>
      <c r="R503" s="9">
        <f t="shared" si="145"/>
        <v>0.98635147564333681</v>
      </c>
      <c r="S503" s="9">
        <f t="shared" si="146"/>
        <v>208.70999999999998</v>
      </c>
      <c r="T503">
        <f t="shared" si="147"/>
        <v>220.27999999999997</v>
      </c>
      <c r="U503" s="9">
        <f t="shared" si="148"/>
        <v>1.0410306312812718</v>
      </c>
      <c r="V503" s="9">
        <f t="shared" si="149"/>
        <v>0.90289132969986841</v>
      </c>
      <c r="W503" s="9">
        <f t="shared" si="150"/>
        <v>95.525000000000006</v>
      </c>
      <c r="X503">
        <f t="shared" si="151"/>
        <v>23.559999999999995</v>
      </c>
      <c r="Y503" s="9">
        <f t="shared" si="152"/>
        <v>0.22268641431802036</v>
      </c>
      <c r="Z503" s="10">
        <f t="shared" si="153"/>
        <v>0.7331480068853764</v>
      </c>
      <c r="AA503">
        <f t="shared" ref="AA503:AA541" si="154">ABS(L503)</f>
        <v>11.570000000000007</v>
      </c>
    </row>
    <row r="504" spans="1:27">
      <c r="A504" s="1">
        <f t="shared" si="137"/>
        <v>7003006</v>
      </c>
      <c r="B504" s="1">
        <v>6</v>
      </c>
      <c r="C504" s="1">
        <v>3</v>
      </c>
      <c r="D504" s="2">
        <v>7</v>
      </c>
      <c r="E504" s="5">
        <v>157.88999999999999</v>
      </c>
      <c r="F504" s="5">
        <v>255.18</v>
      </c>
      <c r="G504" s="5">
        <v>104.17</v>
      </c>
      <c r="H504" s="5">
        <v>137.11000000000001</v>
      </c>
      <c r="I504" s="5">
        <v>334.46</v>
      </c>
      <c r="J504" s="5">
        <v>131.88</v>
      </c>
      <c r="K504" s="6">
        <f t="shared" si="138"/>
        <v>147.5</v>
      </c>
      <c r="L504" s="6">
        <f t="shared" si="139"/>
        <v>20.779999999999973</v>
      </c>
      <c r="M504" s="6">
        <f t="shared" si="140"/>
        <v>294.82</v>
      </c>
      <c r="N504" s="5">
        <f t="shared" si="141"/>
        <v>84.029345023033471</v>
      </c>
      <c r="O504" s="6">
        <f t="shared" si="142"/>
        <v>-79.279999999999973</v>
      </c>
      <c r="P504" s="6">
        <f t="shared" si="143"/>
        <v>168.05869004606694</v>
      </c>
      <c r="Q504" s="6">
        <f t="shared" si="144"/>
        <v>-0.23158934926968358</v>
      </c>
      <c r="R504" s="9">
        <f t="shared" si="145"/>
        <v>0.59538724223408068</v>
      </c>
      <c r="S504" s="9">
        <f t="shared" si="146"/>
        <v>100.05999999999995</v>
      </c>
      <c r="T504">
        <f t="shared" si="147"/>
        <v>79.279999999999973</v>
      </c>
      <c r="U504" s="9">
        <f t="shared" si="148"/>
        <v>0.47173996166617954</v>
      </c>
      <c r="V504" s="9">
        <f t="shared" si="149"/>
        <v>1.7531970522871241</v>
      </c>
      <c r="W504" s="9">
        <f t="shared" si="150"/>
        <v>147.32</v>
      </c>
      <c r="X504">
        <f t="shared" si="151"/>
        <v>294.82</v>
      </c>
      <c r="Y504" s="9">
        <f t="shared" si="152"/>
        <v>3.5085362133810065</v>
      </c>
      <c r="Z504" s="10">
        <f t="shared" si="153"/>
        <v>0.73362797111342481</v>
      </c>
      <c r="AA504">
        <f t="shared" si="154"/>
        <v>20.779999999999973</v>
      </c>
    </row>
    <row r="505" spans="1:27">
      <c r="A505" s="1">
        <f t="shared" si="137"/>
        <v>7005005</v>
      </c>
      <c r="B505" s="1">
        <v>5</v>
      </c>
      <c r="C505" s="1">
        <v>5</v>
      </c>
      <c r="D505" s="2">
        <v>7</v>
      </c>
      <c r="E505" s="5">
        <v>626.69000000000005</v>
      </c>
      <c r="F505" s="5">
        <v>409.15</v>
      </c>
      <c r="G505" s="5">
        <v>103.33</v>
      </c>
      <c r="H505" s="5">
        <v>619</v>
      </c>
      <c r="I505" s="5">
        <v>708.24</v>
      </c>
      <c r="J505" s="5">
        <v>344.97</v>
      </c>
      <c r="K505" s="6">
        <f t="shared" si="138"/>
        <v>622.84500000000003</v>
      </c>
      <c r="L505" s="6">
        <f t="shared" si="139"/>
        <v>7.6900000000000546</v>
      </c>
      <c r="M505" s="6">
        <f t="shared" si="140"/>
        <v>558.69499999999994</v>
      </c>
      <c r="N505" s="5">
        <f t="shared" si="141"/>
        <v>180.05651182337172</v>
      </c>
      <c r="O505" s="6">
        <f t="shared" si="142"/>
        <v>-299.09000000000003</v>
      </c>
      <c r="P505" s="6">
        <f t="shared" si="143"/>
        <v>360.11302364674344</v>
      </c>
      <c r="Q505" s="6">
        <f t="shared" si="144"/>
        <v>-0.83533352138704486</v>
      </c>
      <c r="R505" s="9">
        <f t="shared" si="145"/>
        <v>0.8518992090131654</v>
      </c>
      <c r="S505" s="9">
        <f t="shared" si="146"/>
        <v>306.78000000000009</v>
      </c>
      <c r="T505">
        <f t="shared" si="147"/>
        <v>299.09000000000003</v>
      </c>
      <c r="U505" s="9">
        <f t="shared" si="148"/>
        <v>0.83054480221574944</v>
      </c>
      <c r="V505" s="9">
        <f t="shared" si="149"/>
        <v>0.35627703408432509</v>
      </c>
      <c r="W505" s="9">
        <f t="shared" si="150"/>
        <v>64.150000000000091</v>
      </c>
      <c r="X505">
        <f t="shared" si="151"/>
        <v>558.69499999999994</v>
      </c>
      <c r="Y505" s="9">
        <f t="shared" si="152"/>
        <v>3.1028869455610555</v>
      </c>
      <c r="Z505" s="10">
        <f t="shared" si="153"/>
        <v>0.73393187694771778</v>
      </c>
      <c r="AA505">
        <f t="shared" si="154"/>
        <v>7.6900000000000546</v>
      </c>
    </row>
    <row r="506" spans="1:27">
      <c r="A506" s="1">
        <f t="shared" si="137"/>
        <v>8005001</v>
      </c>
      <c r="B506" s="1">
        <v>1</v>
      </c>
      <c r="C506" s="1">
        <v>5</v>
      </c>
      <c r="D506" s="2">
        <v>8</v>
      </c>
      <c r="E506" s="5">
        <v>216.97</v>
      </c>
      <c r="F506" s="5">
        <v>155.44999999999999</v>
      </c>
      <c r="G506" s="5">
        <v>107.1</v>
      </c>
      <c r="H506" s="5">
        <v>189.64</v>
      </c>
      <c r="I506" s="5">
        <v>173.85</v>
      </c>
      <c r="J506" s="5">
        <v>93.76</v>
      </c>
      <c r="K506" s="6">
        <f t="shared" si="138"/>
        <v>203.30500000000001</v>
      </c>
      <c r="L506" s="6">
        <f t="shared" si="139"/>
        <v>27.330000000000013</v>
      </c>
      <c r="M506" s="6">
        <f t="shared" si="140"/>
        <v>164.64999999999998</v>
      </c>
      <c r="N506" s="5">
        <f t="shared" si="141"/>
        <v>71.171180262800192</v>
      </c>
      <c r="O506" s="6">
        <f t="shared" si="142"/>
        <v>-18.400000000000006</v>
      </c>
      <c r="P506" s="6">
        <f t="shared" si="143"/>
        <v>142.34236052560038</v>
      </c>
      <c r="Q506" s="6">
        <f t="shared" si="144"/>
        <v>0.13224551756863381</v>
      </c>
      <c r="R506" s="9">
        <f t="shared" si="145"/>
        <v>0.32126768047924459</v>
      </c>
      <c r="S506" s="9">
        <f t="shared" si="146"/>
        <v>45.730000000000018</v>
      </c>
      <c r="T506">
        <f t="shared" si="147"/>
        <v>18.400000000000006</v>
      </c>
      <c r="U506" s="9">
        <f t="shared" si="148"/>
        <v>0.12926580627198994</v>
      </c>
      <c r="V506" s="9">
        <f t="shared" si="149"/>
        <v>0.5431271458091057</v>
      </c>
      <c r="W506" s="9">
        <f t="shared" si="150"/>
        <v>38.65500000000003</v>
      </c>
      <c r="X506">
        <f t="shared" si="151"/>
        <v>164.64999999999998</v>
      </c>
      <c r="Y506" s="9">
        <f t="shared" si="152"/>
        <v>2.3134364133351228</v>
      </c>
      <c r="Z506" s="10">
        <f t="shared" si="153"/>
        <v>0.73411170812077364</v>
      </c>
      <c r="AA506">
        <f t="shared" si="154"/>
        <v>27.330000000000013</v>
      </c>
    </row>
    <row r="507" spans="1:27">
      <c r="A507" s="1">
        <f t="shared" si="137"/>
        <v>5009005</v>
      </c>
      <c r="B507" s="1">
        <v>5</v>
      </c>
      <c r="C507" s="1">
        <v>9</v>
      </c>
      <c r="D507" s="2">
        <v>5</v>
      </c>
      <c r="E507" s="5">
        <v>401.25</v>
      </c>
      <c r="F507" s="5">
        <v>435.67</v>
      </c>
      <c r="G507" s="5">
        <v>287.70999999999998</v>
      </c>
      <c r="H507" s="5">
        <v>377.57</v>
      </c>
      <c r="I507" s="5">
        <v>341.56</v>
      </c>
      <c r="J507" s="5">
        <v>181</v>
      </c>
      <c r="K507" s="6">
        <f t="shared" si="138"/>
        <v>389.40999999999997</v>
      </c>
      <c r="L507" s="6">
        <f t="shared" si="139"/>
        <v>23.680000000000007</v>
      </c>
      <c r="M507" s="6">
        <f t="shared" si="140"/>
        <v>388.61500000000001</v>
      </c>
      <c r="N507" s="5">
        <f t="shared" si="141"/>
        <v>169.95443808562339</v>
      </c>
      <c r="O507" s="6">
        <f t="shared" si="142"/>
        <v>94.110000000000014</v>
      </c>
      <c r="P507" s="6">
        <f t="shared" si="143"/>
        <v>339.90887617124679</v>
      </c>
      <c r="Q507" s="6">
        <f t="shared" si="144"/>
        <v>0.43289675266365352</v>
      </c>
      <c r="R507" s="9">
        <f t="shared" si="145"/>
        <v>0.20720259145135483</v>
      </c>
      <c r="S507" s="9">
        <f t="shared" si="146"/>
        <v>70.430000000000007</v>
      </c>
      <c r="T507">
        <f t="shared" si="147"/>
        <v>94.110000000000014</v>
      </c>
      <c r="U507" s="9">
        <f t="shared" si="148"/>
        <v>0.27686832147503909</v>
      </c>
      <c r="V507" s="9">
        <f t="shared" si="149"/>
        <v>4.6777242710157206E-3</v>
      </c>
      <c r="W507" s="9">
        <f t="shared" si="150"/>
        <v>0.79499999999995907</v>
      </c>
      <c r="X507">
        <f t="shared" si="151"/>
        <v>388.61500000000001</v>
      </c>
      <c r="Y507" s="9">
        <f t="shared" si="152"/>
        <v>2.2865834183407143</v>
      </c>
      <c r="Z507" s="10">
        <f t="shared" si="153"/>
        <v>0.73501020401080142</v>
      </c>
      <c r="AA507">
        <f t="shared" si="154"/>
        <v>23.680000000000007</v>
      </c>
    </row>
    <row r="508" spans="1:27">
      <c r="A508" s="1">
        <f t="shared" si="137"/>
        <v>2007009</v>
      </c>
      <c r="B508" s="1">
        <v>9</v>
      </c>
      <c r="C508" s="1">
        <v>7</v>
      </c>
      <c r="D508" s="2">
        <v>2</v>
      </c>
      <c r="E508" s="5">
        <v>338.72</v>
      </c>
      <c r="F508" s="5">
        <v>209.33</v>
      </c>
      <c r="G508" s="5">
        <v>200.62</v>
      </c>
      <c r="H508" s="5">
        <v>320.05</v>
      </c>
      <c r="I508" s="5">
        <v>368.25</v>
      </c>
      <c r="J508" s="5">
        <v>127.84</v>
      </c>
      <c r="K508" s="6">
        <f t="shared" si="138"/>
        <v>329.38499999999999</v>
      </c>
      <c r="L508" s="6">
        <f t="shared" si="139"/>
        <v>18.670000000000016</v>
      </c>
      <c r="M508" s="6">
        <f t="shared" si="140"/>
        <v>288.79000000000002</v>
      </c>
      <c r="N508" s="5">
        <f t="shared" si="141"/>
        <v>118.94478761173185</v>
      </c>
      <c r="O508" s="6">
        <f t="shared" si="142"/>
        <v>-158.91999999999999</v>
      </c>
      <c r="P508" s="6">
        <f t="shared" si="143"/>
        <v>237.88957522346371</v>
      </c>
      <c r="Q508" s="6">
        <f t="shared" si="144"/>
        <v>0.42241926651464135</v>
      </c>
      <c r="R508" s="9">
        <f t="shared" si="145"/>
        <v>0.74652283452597379</v>
      </c>
      <c r="S508" s="9">
        <f t="shared" si="146"/>
        <v>177.59</v>
      </c>
      <c r="T508">
        <f t="shared" si="147"/>
        <v>158.91999999999999</v>
      </c>
      <c r="U508" s="9">
        <f t="shared" si="148"/>
        <v>0.66804104320551694</v>
      </c>
      <c r="V508" s="9">
        <f t="shared" si="149"/>
        <v>0.34129280328376471</v>
      </c>
      <c r="W508" s="9">
        <f t="shared" si="150"/>
        <v>40.59499999999997</v>
      </c>
      <c r="X508">
        <f t="shared" si="151"/>
        <v>288.79000000000002</v>
      </c>
      <c r="Y508" s="9">
        <f t="shared" si="152"/>
        <v>2.4279332100090771</v>
      </c>
      <c r="Z508" s="10">
        <f t="shared" si="153"/>
        <v>0.73536385551643757</v>
      </c>
      <c r="AA508">
        <f t="shared" si="154"/>
        <v>18.670000000000016</v>
      </c>
    </row>
    <row r="509" spans="1:27">
      <c r="A509" s="1">
        <f t="shared" si="137"/>
        <v>8002004</v>
      </c>
      <c r="B509" s="1">
        <v>4</v>
      </c>
      <c r="C509" s="1">
        <v>2</v>
      </c>
      <c r="D509" s="2">
        <v>8</v>
      </c>
      <c r="E509" s="5">
        <v>1055.54</v>
      </c>
      <c r="F509" s="5">
        <v>1159.24</v>
      </c>
      <c r="G509" s="5">
        <v>230.37</v>
      </c>
      <c r="H509" s="5">
        <v>1074.8599999999999</v>
      </c>
      <c r="I509" s="5">
        <v>1034</v>
      </c>
      <c r="J509" s="5">
        <v>178.8</v>
      </c>
      <c r="K509" s="6">
        <f t="shared" si="138"/>
        <v>1065.1999999999998</v>
      </c>
      <c r="L509" s="6">
        <f t="shared" si="139"/>
        <v>-19.319999999999936</v>
      </c>
      <c r="M509" s="6">
        <f t="shared" si="140"/>
        <v>1096.6199999999999</v>
      </c>
      <c r="N509" s="5">
        <f t="shared" si="141"/>
        <v>145.80790179204968</v>
      </c>
      <c r="O509" s="6">
        <f t="shared" si="142"/>
        <v>125.24000000000001</v>
      </c>
      <c r="P509" s="6">
        <f t="shared" si="143"/>
        <v>291.61580358409935</v>
      </c>
      <c r="Q509" s="6">
        <f t="shared" si="144"/>
        <v>0.24812973021804813</v>
      </c>
      <c r="R509" s="9">
        <f t="shared" si="145"/>
        <v>0.49572073331859107</v>
      </c>
      <c r="S509" s="9">
        <f t="shared" si="146"/>
        <v>144.55999999999995</v>
      </c>
      <c r="T509">
        <f t="shared" si="147"/>
        <v>125.24000000000001</v>
      </c>
      <c r="U509" s="9">
        <f t="shared" si="148"/>
        <v>0.42946917986179006</v>
      </c>
      <c r="V509" s="9">
        <f t="shared" si="149"/>
        <v>0.21548900720628353</v>
      </c>
      <c r="W509" s="9">
        <f t="shared" si="150"/>
        <v>31.420000000000073</v>
      </c>
      <c r="X509">
        <f t="shared" si="151"/>
        <v>1096.6199999999999</v>
      </c>
      <c r="Y509" s="9">
        <f t="shared" si="152"/>
        <v>7.5209915685090412</v>
      </c>
      <c r="Z509" s="10">
        <f t="shared" si="153"/>
        <v>0.73541824834579672</v>
      </c>
      <c r="AA509">
        <f t="shared" si="154"/>
        <v>19.319999999999936</v>
      </c>
    </row>
    <row r="510" spans="1:27">
      <c r="A510" s="1">
        <f t="shared" si="137"/>
        <v>5005008</v>
      </c>
      <c r="B510" s="1">
        <v>8</v>
      </c>
      <c r="C510" s="1">
        <v>5</v>
      </c>
      <c r="D510" s="2">
        <v>5</v>
      </c>
      <c r="E510" s="5">
        <v>168.41</v>
      </c>
      <c r="F510" s="5">
        <v>1.23</v>
      </c>
      <c r="G510" s="5">
        <v>97.1</v>
      </c>
      <c r="H510" s="5">
        <v>118.86</v>
      </c>
      <c r="I510" s="5">
        <v>77.2</v>
      </c>
      <c r="J510" s="5">
        <v>103.62</v>
      </c>
      <c r="K510" s="6">
        <f t="shared" si="138"/>
        <v>143.63499999999999</v>
      </c>
      <c r="L510" s="6">
        <f t="shared" si="139"/>
        <v>49.55</v>
      </c>
      <c r="M510" s="6">
        <f t="shared" si="140"/>
        <v>39.215000000000003</v>
      </c>
      <c r="N510" s="5">
        <f t="shared" si="141"/>
        <v>71.002666147124359</v>
      </c>
      <c r="O510" s="6">
        <f t="shared" si="142"/>
        <v>-75.97</v>
      </c>
      <c r="P510" s="6">
        <f t="shared" si="143"/>
        <v>142.00533229424872</v>
      </c>
      <c r="Q510" s="6">
        <f t="shared" si="144"/>
        <v>-6.4897645259175837E-2</v>
      </c>
      <c r="R510" s="9">
        <f t="shared" si="145"/>
        <v>0.88391046992454114</v>
      </c>
      <c r="S510" s="9">
        <f t="shared" si="146"/>
        <v>125.52</v>
      </c>
      <c r="T510">
        <f t="shared" si="147"/>
        <v>75.97</v>
      </c>
      <c r="U510" s="9">
        <f t="shared" si="148"/>
        <v>0.53497991077252538</v>
      </c>
      <c r="V510" s="9">
        <f t="shared" si="149"/>
        <v>1.4706490004703725</v>
      </c>
      <c r="W510" s="9">
        <f t="shared" si="150"/>
        <v>104.41999999999999</v>
      </c>
      <c r="X510">
        <f t="shared" si="151"/>
        <v>39.215000000000003</v>
      </c>
      <c r="Y510" s="9">
        <f t="shared" si="152"/>
        <v>0.55230320392114218</v>
      </c>
      <c r="Z510" s="10">
        <f t="shared" si="153"/>
        <v>0.7354631194016461</v>
      </c>
      <c r="AA510">
        <f t="shared" si="154"/>
        <v>49.55</v>
      </c>
    </row>
    <row r="511" spans="1:27">
      <c r="A511" s="1">
        <f t="shared" si="137"/>
        <v>7007003</v>
      </c>
      <c r="B511" s="1">
        <v>3</v>
      </c>
      <c r="C511" s="1">
        <v>7</v>
      </c>
      <c r="D511" s="2">
        <v>7</v>
      </c>
      <c r="E511" s="5">
        <v>259.70999999999998</v>
      </c>
      <c r="F511" s="5">
        <v>120.86</v>
      </c>
      <c r="G511" s="5">
        <v>103.56</v>
      </c>
      <c r="H511" s="5">
        <v>255.93</v>
      </c>
      <c r="I511" s="5">
        <v>319.04000000000002</v>
      </c>
      <c r="J511" s="5">
        <v>122.99</v>
      </c>
      <c r="K511" s="6">
        <f t="shared" si="138"/>
        <v>257.82</v>
      </c>
      <c r="L511" s="6">
        <f t="shared" si="139"/>
        <v>3.7799999999999727</v>
      </c>
      <c r="M511" s="6">
        <f t="shared" si="140"/>
        <v>219.95000000000002</v>
      </c>
      <c r="N511" s="5">
        <f t="shared" si="141"/>
        <v>80.391563145643588</v>
      </c>
      <c r="O511" s="6">
        <f t="shared" si="142"/>
        <v>-198.18</v>
      </c>
      <c r="P511" s="6">
        <f t="shared" si="143"/>
        <v>160.78312629128718</v>
      </c>
      <c r="Q511" s="6">
        <f t="shared" si="144"/>
        <v>-0.17027697620247509</v>
      </c>
      <c r="R511" s="9">
        <f t="shared" si="145"/>
        <v>1.2561019595682794</v>
      </c>
      <c r="S511" s="9">
        <f t="shared" si="146"/>
        <v>201.95999999999998</v>
      </c>
      <c r="T511">
        <f t="shared" si="147"/>
        <v>198.18</v>
      </c>
      <c r="U511" s="9">
        <f t="shared" si="148"/>
        <v>1.2325920298437396</v>
      </c>
      <c r="V511" s="9">
        <f t="shared" si="149"/>
        <v>0.47106933262874551</v>
      </c>
      <c r="W511" s="9">
        <f t="shared" si="150"/>
        <v>37.869999999999976</v>
      </c>
      <c r="X511">
        <f t="shared" si="151"/>
        <v>219.95000000000002</v>
      </c>
      <c r="Y511" s="9">
        <f t="shared" si="152"/>
        <v>2.7359836205886623</v>
      </c>
      <c r="Z511" s="10">
        <f t="shared" si="153"/>
        <v>0.73590216741085901</v>
      </c>
      <c r="AA511">
        <f t="shared" si="154"/>
        <v>3.7799999999999727</v>
      </c>
    </row>
    <row r="512" spans="1:27">
      <c r="A512" s="1">
        <f t="shared" si="137"/>
        <v>5001009</v>
      </c>
      <c r="B512" s="1">
        <v>9</v>
      </c>
      <c r="C512" s="1">
        <v>1</v>
      </c>
      <c r="D512" s="2">
        <v>5</v>
      </c>
      <c r="E512" s="5">
        <v>154.07</v>
      </c>
      <c r="F512" s="5">
        <v>98.09</v>
      </c>
      <c r="G512" s="5">
        <v>126.97</v>
      </c>
      <c r="H512" s="5">
        <v>147.22</v>
      </c>
      <c r="I512" s="5">
        <v>64.930000000000007</v>
      </c>
      <c r="J512" s="5">
        <v>100.16</v>
      </c>
      <c r="K512" s="6">
        <f t="shared" si="138"/>
        <v>150.64499999999998</v>
      </c>
      <c r="L512" s="6">
        <f t="shared" si="139"/>
        <v>6.8499999999999943</v>
      </c>
      <c r="M512" s="6">
        <f t="shared" si="140"/>
        <v>81.510000000000005</v>
      </c>
      <c r="N512" s="5">
        <f t="shared" si="141"/>
        <v>80.860074356878997</v>
      </c>
      <c r="O512" s="6">
        <f t="shared" si="142"/>
        <v>33.159999999999997</v>
      </c>
      <c r="P512" s="6">
        <f t="shared" si="143"/>
        <v>161.72014871375799</v>
      </c>
      <c r="Q512" s="6">
        <f t="shared" si="144"/>
        <v>0.23283220486019676</v>
      </c>
      <c r="R512" s="9">
        <f t="shared" si="145"/>
        <v>0.16268844797173831</v>
      </c>
      <c r="S512" s="9">
        <f t="shared" si="146"/>
        <v>26.310000000000002</v>
      </c>
      <c r="T512">
        <f t="shared" si="147"/>
        <v>33.159999999999997</v>
      </c>
      <c r="U512" s="9">
        <f t="shared" si="148"/>
        <v>0.20504556954552802</v>
      </c>
      <c r="V512" s="9">
        <f t="shared" si="149"/>
        <v>0.85499550365078869</v>
      </c>
      <c r="W512" s="9">
        <f t="shared" si="150"/>
        <v>69.134999999999977</v>
      </c>
      <c r="X512">
        <f t="shared" si="151"/>
        <v>81.510000000000005</v>
      </c>
      <c r="Y512" s="9">
        <f t="shared" si="152"/>
        <v>1.008037658242219</v>
      </c>
      <c r="Z512" s="10">
        <f t="shared" si="153"/>
        <v>0.7365215543349698</v>
      </c>
      <c r="AA512">
        <f t="shared" si="154"/>
        <v>6.8499999999999943</v>
      </c>
    </row>
    <row r="513" spans="1:27">
      <c r="A513" s="1">
        <f t="shared" si="137"/>
        <v>1009008</v>
      </c>
      <c r="B513" s="1">
        <v>8</v>
      </c>
      <c r="C513" s="1">
        <v>9</v>
      </c>
      <c r="D513" s="2">
        <v>1</v>
      </c>
      <c r="E513" s="5">
        <v>242.73</v>
      </c>
      <c r="F513" s="5">
        <v>401.19</v>
      </c>
      <c r="G513" s="5">
        <v>186.56</v>
      </c>
      <c r="H513" s="5">
        <v>156.71</v>
      </c>
      <c r="I513" s="5">
        <v>299.69</v>
      </c>
      <c r="J513" s="5">
        <v>165.13</v>
      </c>
      <c r="K513" s="6">
        <f t="shared" si="138"/>
        <v>199.72</v>
      </c>
      <c r="L513" s="6">
        <f t="shared" si="139"/>
        <v>86.019999999999982</v>
      </c>
      <c r="M513" s="6">
        <f t="shared" si="140"/>
        <v>350.44</v>
      </c>
      <c r="N513" s="5">
        <f t="shared" si="141"/>
        <v>124.57181713774588</v>
      </c>
      <c r="O513" s="6">
        <f t="shared" si="142"/>
        <v>101.5</v>
      </c>
      <c r="P513" s="6">
        <f t="shared" si="143"/>
        <v>249.14363427549176</v>
      </c>
      <c r="Q513" s="6">
        <f t="shared" si="144"/>
        <v>0.12141786730674134</v>
      </c>
      <c r="R513" s="9">
        <f t="shared" si="145"/>
        <v>6.2132833716646095E-2</v>
      </c>
      <c r="S513" s="9">
        <f t="shared" si="146"/>
        <v>15.480000000000018</v>
      </c>
      <c r="T513">
        <f t="shared" si="147"/>
        <v>101.5</v>
      </c>
      <c r="U513" s="9">
        <f t="shared" si="148"/>
        <v>0.40739551823253045</v>
      </c>
      <c r="V513" s="9">
        <f t="shared" si="149"/>
        <v>1.2099044829163939</v>
      </c>
      <c r="W513" s="9">
        <f t="shared" si="150"/>
        <v>150.72</v>
      </c>
      <c r="X513">
        <f t="shared" si="151"/>
        <v>350.44</v>
      </c>
      <c r="Y513" s="9">
        <f t="shared" si="152"/>
        <v>2.8131563627469549</v>
      </c>
      <c r="Z513" s="10">
        <f t="shared" si="153"/>
        <v>0.73653920465919531</v>
      </c>
      <c r="AA513">
        <f t="shared" si="154"/>
        <v>86.019999999999982</v>
      </c>
    </row>
    <row r="514" spans="1:27">
      <c r="A514" s="1">
        <f t="shared" si="137"/>
        <v>6001008</v>
      </c>
      <c r="B514" s="1">
        <v>8</v>
      </c>
      <c r="C514" s="1">
        <v>1</v>
      </c>
      <c r="D514" s="2">
        <v>6</v>
      </c>
      <c r="E514" s="5">
        <v>94.9</v>
      </c>
      <c r="F514" s="5">
        <v>132.24</v>
      </c>
      <c r="G514" s="5">
        <v>160.32</v>
      </c>
      <c r="H514" s="5">
        <v>79.81</v>
      </c>
      <c r="I514" s="5">
        <v>55.11</v>
      </c>
      <c r="J514" s="5">
        <v>103.14</v>
      </c>
      <c r="K514" s="6">
        <f t="shared" si="138"/>
        <v>87.355000000000004</v>
      </c>
      <c r="L514" s="6">
        <f t="shared" si="139"/>
        <v>15.090000000000003</v>
      </c>
      <c r="M514" s="6">
        <f t="shared" si="140"/>
        <v>93.675000000000011</v>
      </c>
      <c r="N514" s="5">
        <f t="shared" si="141"/>
        <v>95.31574109243445</v>
      </c>
      <c r="O514" s="6">
        <f t="shared" si="142"/>
        <v>77.13000000000001</v>
      </c>
      <c r="P514" s="6">
        <f t="shared" si="143"/>
        <v>190.6314821848689</v>
      </c>
      <c r="Q514" s="6">
        <f t="shared" si="144"/>
        <v>0.41454300317646808</v>
      </c>
      <c r="R514" s="9">
        <f t="shared" si="145"/>
        <v>0.32544467099004881</v>
      </c>
      <c r="S514" s="9">
        <f t="shared" si="146"/>
        <v>62.040000000000006</v>
      </c>
      <c r="T514">
        <f t="shared" si="147"/>
        <v>77.13000000000001</v>
      </c>
      <c r="U514" s="9">
        <f t="shared" si="148"/>
        <v>0.40460263496876958</v>
      </c>
      <c r="V514" s="9">
        <f t="shared" si="149"/>
        <v>6.6305941994104139E-2</v>
      </c>
      <c r="W514" s="9">
        <f t="shared" si="150"/>
        <v>6.3200000000000074</v>
      </c>
      <c r="X514">
        <f t="shared" si="151"/>
        <v>93.675000000000011</v>
      </c>
      <c r="Y514" s="9">
        <f t="shared" si="152"/>
        <v>0.98278625257874985</v>
      </c>
      <c r="Z514" s="10">
        <f t="shared" si="153"/>
        <v>0.73846462339099217</v>
      </c>
      <c r="AA514">
        <f t="shared" si="154"/>
        <v>15.090000000000003</v>
      </c>
    </row>
    <row r="515" spans="1:27">
      <c r="A515" s="1">
        <f t="shared" si="137"/>
        <v>8004003</v>
      </c>
      <c r="B515" s="1">
        <v>3</v>
      </c>
      <c r="C515" s="1">
        <v>4</v>
      </c>
      <c r="D515" s="2">
        <v>8</v>
      </c>
      <c r="E515" s="5">
        <v>29.03</v>
      </c>
      <c r="F515" s="5">
        <v>-89.45</v>
      </c>
      <c r="G515" s="5">
        <v>89.45</v>
      </c>
      <c r="H515" s="5">
        <v>21.31</v>
      </c>
      <c r="I515" s="5">
        <v>30.69</v>
      </c>
      <c r="J515" s="5">
        <v>93.95</v>
      </c>
      <c r="K515" s="6">
        <f t="shared" si="138"/>
        <v>25.17</v>
      </c>
      <c r="L515" s="6">
        <f t="shared" si="139"/>
        <v>7.7200000000000024</v>
      </c>
      <c r="M515" s="6">
        <f t="shared" si="140"/>
        <v>-29.380000000000003</v>
      </c>
      <c r="N515" s="5">
        <f t="shared" si="141"/>
        <v>64.86120758974505</v>
      </c>
      <c r="O515" s="6">
        <f t="shared" si="142"/>
        <v>-120.14</v>
      </c>
      <c r="P515" s="6">
        <f t="shared" si="143"/>
        <v>129.7224151794901</v>
      </c>
      <c r="Q515" s="6">
        <f t="shared" si="144"/>
        <v>-4.9043538099365312E-2</v>
      </c>
      <c r="R515" s="9">
        <f t="shared" si="145"/>
        <v>0.98564307350496694</v>
      </c>
      <c r="S515" s="9">
        <f t="shared" si="146"/>
        <v>127.86</v>
      </c>
      <c r="T515">
        <f t="shared" si="147"/>
        <v>120.14</v>
      </c>
      <c r="U515" s="9">
        <f t="shared" si="148"/>
        <v>0.92613138472459511</v>
      </c>
      <c r="V515" s="9">
        <f t="shared" si="149"/>
        <v>0.84102658626147275</v>
      </c>
      <c r="W515" s="9">
        <f t="shared" si="150"/>
        <v>54.550000000000004</v>
      </c>
      <c r="X515">
        <f t="shared" si="151"/>
        <v>29.380000000000003</v>
      </c>
      <c r="Y515" s="9">
        <f t="shared" si="152"/>
        <v>0.45296720631277854</v>
      </c>
      <c r="Z515" s="10">
        <f t="shared" si="153"/>
        <v>0.73942004300667974</v>
      </c>
      <c r="AA515">
        <f t="shared" si="154"/>
        <v>7.7200000000000024</v>
      </c>
    </row>
    <row r="516" spans="1:27">
      <c r="A516" s="1">
        <f t="shared" si="137"/>
        <v>1013002</v>
      </c>
      <c r="B516" s="1">
        <v>2</v>
      </c>
      <c r="C516" s="1">
        <v>13</v>
      </c>
      <c r="D516" s="2">
        <v>1</v>
      </c>
      <c r="E516" s="5">
        <v>8.19</v>
      </c>
      <c r="F516" s="5">
        <v>-146.29</v>
      </c>
      <c r="G516" s="5">
        <v>146.29</v>
      </c>
      <c r="H516" s="5">
        <v>12.12</v>
      </c>
      <c r="I516" s="5">
        <v>-95.46</v>
      </c>
      <c r="J516" s="5">
        <v>99.73</v>
      </c>
      <c r="K516" s="6">
        <f t="shared" si="138"/>
        <v>10.154999999999999</v>
      </c>
      <c r="L516" s="6">
        <f t="shared" si="139"/>
        <v>-3.9299999999999997</v>
      </c>
      <c r="M516" s="6">
        <f t="shared" si="140"/>
        <v>-120.875</v>
      </c>
      <c r="N516" s="5">
        <f t="shared" si="141"/>
        <v>88.525189917898516</v>
      </c>
      <c r="O516" s="6">
        <f t="shared" si="142"/>
        <v>-50.83</v>
      </c>
      <c r="P516" s="6">
        <f t="shared" si="143"/>
        <v>177.05037983579703</v>
      </c>
      <c r="Q516" s="6">
        <f t="shared" si="144"/>
        <v>0.36541776766823381</v>
      </c>
      <c r="R516" s="9">
        <f t="shared" si="145"/>
        <v>0.26489635347575513</v>
      </c>
      <c r="S516" s="9">
        <f t="shared" si="146"/>
        <v>46.9</v>
      </c>
      <c r="T516">
        <f t="shared" si="147"/>
        <v>50.83</v>
      </c>
      <c r="U516" s="9">
        <f t="shared" si="148"/>
        <v>0.28709342531284932</v>
      </c>
      <c r="V516" s="9">
        <f t="shared" si="149"/>
        <v>1.4801436757325457</v>
      </c>
      <c r="W516" s="9">
        <f t="shared" si="150"/>
        <v>131.03</v>
      </c>
      <c r="X516">
        <f t="shared" si="151"/>
        <v>120.875</v>
      </c>
      <c r="Y516" s="9">
        <f t="shared" si="152"/>
        <v>1.3654305640248146</v>
      </c>
      <c r="Z516" s="10">
        <f t="shared" si="153"/>
        <v>0.73970940240069949</v>
      </c>
      <c r="AA516">
        <f t="shared" si="154"/>
        <v>3.9299999999999997</v>
      </c>
    </row>
    <row r="517" spans="1:27">
      <c r="A517" s="1">
        <f t="shared" si="137"/>
        <v>6009003</v>
      </c>
      <c r="B517" s="1">
        <v>3</v>
      </c>
      <c r="C517" s="1">
        <v>9</v>
      </c>
      <c r="D517" s="2">
        <v>6</v>
      </c>
      <c r="E517" s="5">
        <v>865.93</v>
      </c>
      <c r="F517" s="5">
        <v>916.03</v>
      </c>
      <c r="G517" s="5">
        <v>134.52000000000001</v>
      </c>
      <c r="H517" s="5">
        <v>850.82</v>
      </c>
      <c r="I517" s="5">
        <v>807.97</v>
      </c>
      <c r="J517" s="5">
        <v>164.49</v>
      </c>
      <c r="K517" s="6">
        <f t="shared" si="138"/>
        <v>858.375</v>
      </c>
      <c r="L517" s="6">
        <f t="shared" si="139"/>
        <v>15.1099999999999</v>
      </c>
      <c r="M517" s="6">
        <f t="shared" si="140"/>
        <v>862</v>
      </c>
      <c r="N517" s="5">
        <f t="shared" si="141"/>
        <v>106.24569461865268</v>
      </c>
      <c r="O517" s="6">
        <f t="shared" si="142"/>
        <v>108.05999999999995</v>
      </c>
      <c r="P517" s="6">
        <f t="shared" si="143"/>
        <v>212.49138923730536</v>
      </c>
      <c r="Q517" s="6">
        <f t="shared" si="144"/>
        <v>-0.1984676759575954</v>
      </c>
      <c r="R517" s="9">
        <f t="shared" si="145"/>
        <v>0.43742948988956765</v>
      </c>
      <c r="S517" s="9">
        <f t="shared" si="146"/>
        <v>92.950000000000045</v>
      </c>
      <c r="T517">
        <f t="shared" si="147"/>
        <v>108.05999999999995</v>
      </c>
      <c r="U517" s="9">
        <f t="shared" si="148"/>
        <v>0.50853825365752159</v>
      </c>
      <c r="V517" s="9">
        <f t="shared" si="149"/>
        <v>3.4119029604081377E-2</v>
      </c>
      <c r="W517" s="9">
        <f t="shared" si="150"/>
        <v>3.625</v>
      </c>
      <c r="X517">
        <f t="shared" si="151"/>
        <v>862</v>
      </c>
      <c r="Y517" s="9">
        <f t="shared" si="152"/>
        <v>8.11326993619811</v>
      </c>
      <c r="Z517" s="10">
        <f t="shared" si="153"/>
        <v>0.73997297247940075</v>
      </c>
      <c r="AA517">
        <f t="shared" si="154"/>
        <v>15.1099999999999</v>
      </c>
    </row>
    <row r="518" spans="1:27">
      <c r="A518" s="1">
        <f t="shared" si="137"/>
        <v>5007007</v>
      </c>
      <c r="B518" s="1">
        <v>7</v>
      </c>
      <c r="C518" s="1">
        <v>7</v>
      </c>
      <c r="D518" s="2">
        <v>5</v>
      </c>
      <c r="E518" s="5">
        <v>250.03</v>
      </c>
      <c r="F518" s="5">
        <v>41.69</v>
      </c>
      <c r="G518" s="5">
        <v>136.19999999999999</v>
      </c>
      <c r="H518" s="5">
        <v>199.9</v>
      </c>
      <c r="I518" s="5">
        <v>178.76</v>
      </c>
      <c r="J518" s="5">
        <v>99</v>
      </c>
      <c r="K518" s="6">
        <f t="shared" si="138"/>
        <v>224.965</v>
      </c>
      <c r="L518" s="6">
        <f t="shared" si="139"/>
        <v>50.129999999999995</v>
      </c>
      <c r="M518" s="6">
        <f t="shared" si="140"/>
        <v>110.22499999999999</v>
      </c>
      <c r="N518" s="5">
        <f t="shared" si="141"/>
        <v>84.189429265199323</v>
      </c>
      <c r="O518" s="6">
        <f t="shared" si="142"/>
        <v>-137.07</v>
      </c>
      <c r="P518" s="6">
        <f t="shared" si="143"/>
        <v>168.37885853039865</v>
      </c>
      <c r="Q518" s="6">
        <f t="shared" si="144"/>
        <v>0.30860654696904283</v>
      </c>
      <c r="R518" s="9">
        <f t="shared" si="145"/>
        <v>1.1117785310689907</v>
      </c>
      <c r="S518" s="9">
        <f t="shared" si="146"/>
        <v>187.2</v>
      </c>
      <c r="T518">
        <f t="shared" si="147"/>
        <v>137.07</v>
      </c>
      <c r="U518" s="9">
        <f t="shared" si="148"/>
        <v>0.81405706866253502</v>
      </c>
      <c r="V518" s="9">
        <f t="shared" si="149"/>
        <v>1.3628789386202564</v>
      </c>
      <c r="W518" s="9">
        <f t="shared" si="150"/>
        <v>114.74000000000001</v>
      </c>
      <c r="X518">
        <f t="shared" si="151"/>
        <v>110.22499999999999</v>
      </c>
      <c r="Y518" s="9">
        <f t="shared" si="152"/>
        <v>1.3092498780670887</v>
      </c>
      <c r="Z518" s="10">
        <f t="shared" si="153"/>
        <v>0.74044311057636292</v>
      </c>
      <c r="AA518">
        <f t="shared" si="154"/>
        <v>50.129999999999995</v>
      </c>
    </row>
    <row r="519" spans="1:27">
      <c r="A519" s="1">
        <f t="shared" si="137"/>
        <v>5002009</v>
      </c>
      <c r="B519" s="1">
        <v>9</v>
      </c>
      <c r="C519" s="1">
        <v>2</v>
      </c>
      <c r="D519" s="2">
        <v>5</v>
      </c>
      <c r="E519" s="5">
        <v>3.38</v>
      </c>
      <c r="F519" s="5">
        <v>-106.06</v>
      </c>
      <c r="G519" s="5">
        <v>118.18</v>
      </c>
      <c r="H519" s="5">
        <v>4.62</v>
      </c>
      <c r="I519" s="5">
        <v>-5.61</v>
      </c>
      <c r="J519" s="5">
        <v>94.14</v>
      </c>
      <c r="K519" s="6">
        <f t="shared" si="138"/>
        <v>4</v>
      </c>
      <c r="L519" s="6">
        <f t="shared" si="139"/>
        <v>-1.2400000000000002</v>
      </c>
      <c r="M519" s="6">
        <f t="shared" si="140"/>
        <v>-55.835000000000001</v>
      </c>
      <c r="N519" s="5">
        <f t="shared" si="141"/>
        <v>75.546098509453145</v>
      </c>
      <c r="O519" s="6">
        <f t="shared" si="142"/>
        <v>-100.45</v>
      </c>
      <c r="P519" s="6">
        <f t="shared" si="143"/>
        <v>151.09219701890629</v>
      </c>
      <c r="Q519" s="6">
        <f t="shared" si="144"/>
        <v>0.22358429587260903</v>
      </c>
      <c r="R519" s="9">
        <f t="shared" si="145"/>
        <v>0.65661895159010608</v>
      </c>
      <c r="S519" s="9">
        <f t="shared" si="146"/>
        <v>99.210000000000008</v>
      </c>
      <c r="T519">
        <f t="shared" si="147"/>
        <v>100.45</v>
      </c>
      <c r="U519" s="9">
        <f t="shared" si="148"/>
        <v>0.66482586117554843</v>
      </c>
      <c r="V519" s="9">
        <f t="shared" si="149"/>
        <v>0.79203295974990418</v>
      </c>
      <c r="W519" s="9">
        <f t="shared" si="150"/>
        <v>59.835000000000001</v>
      </c>
      <c r="X519">
        <f t="shared" si="151"/>
        <v>55.835000000000001</v>
      </c>
      <c r="Y519" s="9">
        <f t="shared" si="152"/>
        <v>0.73908515597285707</v>
      </c>
      <c r="Z519" s="10">
        <f t="shared" si="153"/>
        <v>0.74278799128688122</v>
      </c>
      <c r="AA519">
        <f t="shared" si="154"/>
        <v>1.2400000000000002</v>
      </c>
    </row>
    <row r="520" spans="1:27">
      <c r="A520" s="1">
        <f t="shared" si="137"/>
        <v>7008001</v>
      </c>
      <c r="B520" s="1">
        <v>1</v>
      </c>
      <c r="C520" s="1">
        <v>8</v>
      </c>
      <c r="D520" s="2">
        <v>7</v>
      </c>
      <c r="E520" s="5">
        <v>0.6</v>
      </c>
      <c r="F520" s="5">
        <v>-29.36</v>
      </c>
      <c r="G520" s="5">
        <v>130.21</v>
      </c>
      <c r="H520" s="5">
        <v>8.39</v>
      </c>
      <c r="I520" s="5">
        <v>-36.049999999999997</v>
      </c>
      <c r="J520" s="5">
        <v>110.19</v>
      </c>
      <c r="K520" s="6">
        <f t="shared" si="138"/>
        <v>4.4950000000000001</v>
      </c>
      <c r="L520" s="6">
        <f t="shared" si="139"/>
        <v>-7.7900000000000009</v>
      </c>
      <c r="M520" s="6">
        <f t="shared" si="140"/>
        <v>-32.704999999999998</v>
      </c>
      <c r="N520" s="5">
        <f t="shared" si="141"/>
        <v>85.288452031913437</v>
      </c>
      <c r="O520" s="6">
        <f t="shared" si="142"/>
        <v>6.6899999999999977</v>
      </c>
      <c r="P520" s="6">
        <f t="shared" si="143"/>
        <v>170.57690406382687</v>
      </c>
      <c r="Q520" s="6">
        <f t="shared" si="144"/>
        <v>0.16540859811627673</v>
      </c>
      <c r="R520" s="9">
        <f t="shared" si="145"/>
        <v>8.4888397286081815E-2</v>
      </c>
      <c r="S520" s="9">
        <f t="shared" si="146"/>
        <v>14.479999999999999</v>
      </c>
      <c r="T520">
        <f t="shared" si="147"/>
        <v>6.6899999999999977</v>
      </c>
      <c r="U520" s="9">
        <f t="shared" si="148"/>
        <v>3.9219846536180054E-2</v>
      </c>
      <c r="V520" s="9">
        <f t="shared" si="149"/>
        <v>0.43616690318263029</v>
      </c>
      <c r="W520" s="9">
        <f t="shared" si="150"/>
        <v>37.199999999999996</v>
      </c>
      <c r="X520">
        <f t="shared" si="151"/>
        <v>32.704999999999998</v>
      </c>
      <c r="Y520" s="9">
        <f t="shared" si="152"/>
        <v>0.38346340238139581</v>
      </c>
      <c r="Z520" s="10">
        <f t="shared" si="153"/>
        <v>0.74314870651841958</v>
      </c>
      <c r="AA520">
        <f t="shared" si="154"/>
        <v>7.7900000000000009</v>
      </c>
    </row>
    <row r="521" spans="1:27">
      <c r="A521" s="1">
        <f t="shared" si="137"/>
        <v>8005002</v>
      </c>
      <c r="B521" s="1">
        <v>2</v>
      </c>
      <c r="C521" s="1">
        <v>5</v>
      </c>
      <c r="D521" s="2">
        <v>8</v>
      </c>
      <c r="E521" s="5">
        <v>60.28</v>
      </c>
      <c r="F521" s="5">
        <v>53.79</v>
      </c>
      <c r="G521" s="5">
        <v>102.4</v>
      </c>
      <c r="H521" s="5">
        <v>77.06</v>
      </c>
      <c r="I521" s="5">
        <v>58.74</v>
      </c>
      <c r="J521" s="5">
        <v>95.05</v>
      </c>
      <c r="K521" s="6">
        <f t="shared" si="138"/>
        <v>68.67</v>
      </c>
      <c r="L521" s="6">
        <f t="shared" si="139"/>
        <v>-16.78</v>
      </c>
      <c r="M521" s="6">
        <f t="shared" si="140"/>
        <v>56.265000000000001</v>
      </c>
      <c r="N521" s="5">
        <f t="shared" si="141"/>
        <v>69.857466494283912</v>
      </c>
      <c r="O521" s="6">
        <f t="shared" si="142"/>
        <v>-4.9500000000000028</v>
      </c>
      <c r="P521" s="6">
        <f t="shared" si="143"/>
        <v>139.71493298856782</v>
      </c>
      <c r="Q521" s="6">
        <f t="shared" si="144"/>
        <v>7.4346208202886788E-2</v>
      </c>
      <c r="R521" s="9">
        <f t="shared" si="145"/>
        <v>8.4672409362054293E-2</v>
      </c>
      <c r="S521" s="9">
        <f t="shared" si="146"/>
        <v>11.829999999999998</v>
      </c>
      <c r="T521">
        <f t="shared" si="147"/>
        <v>4.9500000000000028</v>
      </c>
      <c r="U521" s="9">
        <f t="shared" si="148"/>
        <v>3.5429283714469066E-2</v>
      </c>
      <c r="V521" s="9">
        <f t="shared" si="149"/>
        <v>0.17757586443555093</v>
      </c>
      <c r="W521" s="9">
        <f t="shared" si="150"/>
        <v>12.405000000000001</v>
      </c>
      <c r="X521">
        <f t="shared" si="151"/>
        <v>56.265000000000001</v>
      </c>
      <c r="Y521" s="9">
        <f t="shared" si="152"/>
        <v>0.80542571644226302</v>
      </c>
      <c r="Z521" s="10">
        <f t="shared" si="153"/>
        <v>0.74315678022877507</v>
      </c>
      <c r="AA521">
        <f t="shared" si="154"/>
        <v>16.78</v>
      </c>
    </row>
    <row r="522" spans="1:27">
      <c r="A522" s="1">
        <f t="shared" si="137"/>
        <v>6005007</v>
      </c>
      <c r="B522" s="1">
        <v>7</v>
      </c>
      <c r="C522" s="1">
        <v>5</v>
      </c>
      <c r="D522" s="2">
        <v>6</v>
      </c>
      <c r="E522" s="5">
        <v>1452.9</v>
      </c>
      <c r="F522" s="5">
        <v>1664.87</v>
      </c>
      <c r="G522" s="5">
        <v>185.05</v>
      </c>
      <c r="H522" s="5">
        <v>1510.87</v>
      </c>
      <c r="I522" s="5">
        <v>1376.86</v>
      </c>
      <c r="J522" s="5">
        <v>152.93</v>
      </c>
      <c r="K522" s="6">
        <f t="shared" si="138"/>
        <v>1481.885</v>
      </c>
      <c r="L522" s="6">
        <f t="shared" si="139"/>
        <v>-57.9699999999998</v>
      </c>
      <c r="M522" s="6">
        <f t="shared" si="140"/>
        <v>1520.8649999999998</v>
      </c>
      <c r="N522" s="5">
        <f t="shared" si="141"/>
        <v>120.03237834017953</v>
      </c>
      <c r="O522" s="6">
        <f t="shared" si="142"/>
        <v>288.01</v>
      </c>
      <c r="P522" s="6">
        <f t="shared" si="143"/>
        <v>240.06475668035907</v>
      </c>
      <c r="Q522" s="6">
        <f t="shared" si="144"/>
        <v>0.18836912662522484</v>
      </c>
      <c r="R522" s="9">
        <f t="shared" si="145"/>
        <v>1.4411944709596192</v>
      </c>
      <c r="S522" s="9">
        <f t="shared" si="146"/>
        <v>345.97999999999979</v>
      </c>
      <c r="T522">
        <f t="shared" si="147"/>
        <v>288.01</v>
      </c>
      <c r="U522" s="9">
        <f t="shared" si="148"/>
        <v>1.1997179593649347</v>
      </c>
      <c r="V522" s="9">
        <f t="shared" si="149"/>
        <v>0.32474571060758245</v>
      </c>
      <c r="W522" s="9">
        <f t="shared" si="150"/>
        <v>38.979999999999791</v>
      </c>
      <c r="X522">
        <f t="shared" si="151"/>
        <v>1520.8649999999998</v>
      </c>
      <c r="Y522" s="9">
        <f t="shared" si="152"/>
        <v>12.67045626380717</v>
      </c>
      <c r="Z522" s="10">
        <f t="shared" si="153"/>
        <v>0.7434245086086414</v>
      </c>
      <c r="AA522">
        <f t="shared" si="154"/>
        <v>57.9699999999998</v>
      </c>
    </row>
    <row r="523" spans="1:27">
      <c r="A523" s="1">
        <f t="shared" si="137"/>
        <v>6002008</v>
      </c>
      <c r="B523" s="1">
        <v>8</v>
      </c>
      <c r="C523" s="1">
        <v>2</v>
      </c>
      <c r="D523" s="2">
        <v>6</v>
      </c>
      <c r="E523" s="5">
        <v>912.21</v>
      </c>
      <c r="F523" s="5">
        <v>1047.58</v>
      </c>
      <c r="G523" s="5">
        <v>112.81</v>
      </c>
      <c r="H523" s="5">
        <v>966.59</v>
      </c>
      <c r="I523" s="5">
        <v>1046.83</v>
      </c>
      <c r="J523" s="5">
        <v>148.1</v>
      </c>
      <c r="K523" s="6">
        <f t="shared" si="138"/>
        <v>939.40000000000009</v>
      </c>
      <c r="L523" s="6">
        <f t="shared" si="139"/>
        <v>-54.379999999999995</v>
      </c>
      <c r="M523" s="6">
        <f t="shared" si="140"/>
        <v>1047.2049999999999</v>
      </c>
      <c r="N523" s="5">
        <f t="shared" si="141"/>
        <v>93.085587095962381</v>
      </c>
      <c r="O523" s="6">
        <f t="shared" si="142"/>
        <v>0.75</v>
      </c>
      <c r="P523" s="6">
        <f t="shared" si="143"/>
        <v>186.17117419192476</v>
      </c>
      <c r="Q523" s="6">
        <f t="shared" si="144"/>
        <v>-0.26565470213262993</v>
      </c>
      <c r="R523" s="9">
        <f t="shared" si="145"/>
        <v>0.29612532788328561</v>
      </c>
      <c r="S523" s="9">
        <f t="shared" si="146"/>
        <v>55.129999999999995</v>
      </c>
      <c r="T523">
        <f t="shared" si="147"/>
        <v>0.75</v>
      </c>
      <c r="U523" s="9">
        <f t="shared" si="148"/>
        <v>4.0285506242057718E-3</v>
      </c>
      <c r="V523" s="9">
        <f t="shared" si="149"/>
        <v>1.1581277334466735</v>
      </c>
      <c r="W523" s="9">
        <f t="shared" si="150"/>
        <v>107.80499999999984</v>
      </c>
      <c r="X523">
        <f t="shared" si="151"/>
        <v>1047.2049999999999</v>
      </c>
      <c r="Y523" s="9">
        <f t="shared" si="152"/>
        <v>11.249915617123747</v>
      </c>
      <c r="Z523" s="10">
        <f t="shared" si="153"/>
        <v>0.74471471047643467</v>
      </c>
      <c r="AA523">
        <f t="shared" si="154"/>
        <v>54.379999999999995</v>
      </c>
    </row>
    <row r="524" spans="1:27">
      <c r="A524" s="1">
        <f t="shared" si="137"/>
        <v>8003004</v>
      </c>
      <c r="B524" s="1">
        <v>4</v>
      </c>
      <c r="C524" s="1">
        <v>3</v>
      </c>
      <c r="D524" s="2">
        <v>8</v>
      </c>
      <c r="E524" s="5">
        <v>47.91</v>
      </c>
      <c r="F524" s="5">
        <v>-13.11</v>
      </c>
      <c r="G524" s="5">
        <v>135.47</v>
      </c>
      <c r="H524" s="5">
        <v>11.7</v>
      </c>
      <c r="I524" s="5">
        <v>-99.04</v>
      </c>
      <c r="J524" s="5">
        <v>115.64</v>
      </c>
      <c r="K524" s="6">
        <f t="shared" si="138"/>
        <v>29.805</v>
      </c>
      <c r="L524" s="6">
        <f t="shared" si="139"/>
        <v>36.209999999999994</v>
      </c>
      <c r="M524" s="6">
        <f t="shared" si="140"/>
        <v>-56.075000000000003</v>
      </c>
      <c r="N524" s="5">
        <f t="shared" si="141"/>
        <v>89.057187385409833</v>
      </c>
      <c r="O524" s="6">
        <f t="shared" si="142"/>
        <v>85.93</v>
      </c>
      <c r="P524" s="6">
        <f t="shared" si="143"/>
        <v>178.11437477081967</v>
      </c>
      <c r="Q524" s="6">
        <f t="shared" si="144"/>
        <v>0.15695992437193435</v>
      </c>
      <c r="R524" s="9">
        <f t="shared" si="145"/>
        <v>0.27914647576297474</v>
      </c>
      <c r="S524" s="9">
        <f t="shared" si="146"/>
        <v>49.720000000000013</v>
      </c>
      <c r="T524">
        <f t="shared" si="147"/>
        <v>85.93</v>
      </c>
      <c r="U524" s="9">
        <f t="shared" si="148"/>
        <v>0.48244281299904296</v>
      </c>
      <c r="V524" s="9">
        <f t="shared" si="149"/>
        <v>0.964324188999367</v>
      </c>
      <c r="W524" s="9">
        <f t="shared" si="150"/>
        <v>85.88</v>
      </c>
      <c r="X524">
        <f t="shared" si="151"/>
        <v>56.075000000000003</v>
      </c>
      <c r="Y524" s="9">
        <f t="shared" si="152"/>
        <v>0.62965159406310567</v>
      </c>
      <c r="Z524" s="10">
        <f t="shared" si="153"/>
        <v>0.74584851008767183</v>
      </c>
      <c r="AA524">
        <f t="shared" si="154"/>
        <v>36.209999999999994</v>
      </c>
    </row>
    <row r="525" spans="1:27">
      <c r="A525" s="1">
        <f t="shared" si="137"/>
        <v>5011001</v>
      </c>
      <c r="B525" s="1">
        <v>1</v>
      </c>
      <c r="C525" s="1">
        <v>11</v>
      </c>
      <c r="D525" s="2">
        <v>5</v>
      </c>
      <c r="E525" s="5">
        <v>489.79</v>
      </c>
      <c r="F525" s="5">
        <v>395.16</v>
      </c>
      <c r="G525" s="5">
        <v>136.13999999999999</v>
      </c>
      <c r="H525" s="5">
        <v>516.47</v>
      </c>
      <c r="I525" s="5">
        <v>640.57000000000005</v>
      </c>
      <c r="J525" s="5">
        <v>109.29</v>
      </c>
      <c r="K525" s="6">
        <f t="shared" si="138"/>
        <v>503.13</v>
      </c>
      <c r="L525" s="6">
        <f t="shared" si="139"/>
        <v>-26.680000000000007</v>
      </c>
      <c r="M525" s="6">
        <f t="shared" si="140"/>
        <v>517.86500000000001</v>
      </c>
      <c r="N525" s="5">
        <f t="shared" si="141"/>
        <v>87.290325494867986</v>
      </c>
      <c r="O525" s="6">
        <f t="shared" si="142"/>
        <v>-245.41000000000003</v>
      </c>
      <c r="P525" s="6">
        <f t="shared" si="143"/>
        <v>174.58065098973597</v>
      </c>
      <c r="Q525" s="6">
        <f t="shared" si="144"/>
        <v>0.21621196322693229</v>
      </c>
      <c r="R525" s="9">
        <f t="shared" si="145"/>
        <v>1.2528879847793652</v>
      </c>
      <c r="S525" s="9">
        <f t="shared" si="146"/>
        <v>218.73000000000002</v>
      </c>
      <c r="T525">
        <f t="shared" si="147"/>
        <v>245.41000000000003</v>
      </c>
      <c r="U525" s="9">
        <f t="shared" si="148"/>
        <v>1.4057113351835782</v>
      </c>
      <c r="V525" s="9">
        <f t="shared" si="149"/>
        <v>0.16880450286402382</v>
      </c>
      <c r="W525" s="9">
        <f t="shared" si="150"/>
        <v>14.735000000000014</v>
      </c>
      <c r="X525">
        <f t="shared" si="151"/>
        <v>517.86500000000001</v>
      </c>
      <c r="Y525" s="9">
        <f t="shared" si="152"/>
        <v>5.9326734900358069</v>
      </c>
      <c r="Z525" s="10">
        <f t="shared" si="153"/>
        <v>0.74628680813746129</v>
      </c>
      <c r="AA525">
        <f t="shared" si="154"/>
        <v>26.680000000000007</v>
      </c>
    </row>
    <row r="526" spans="1:27">
      <c r="A526" s="1">
        <f t="shared" si="137"/>
        <v>5010004</v>
      </c>
      <c r="B526" s="1">
        <v>4</v>
      </c>
      <c r="C526" s="1">
        <v>10</v>
      </c>
      <c r="D526" s="2">
        <v>5</v>
      </c>
      <c r="E526" s="5">
        <v>577.58000000000004</v>
      </c>
      <c r="F526" s="5">
        <v>764.55</v>
      </c>
      <c r="G526" s="5">
        <v>103.72</v>
      </c>
      <c r="H526" s="5">
        <v>518.62</v>
      </c>
      <c r="I526" s="5">
        <v>285.43</v>
      </c>
      <c r="J526" s="5">
        <v>177.48</v>
      </c>
      <c r="K526" s="6">
        <f t="shared" si="138"/>
        <v>548.1</v>
      </c>
      <c r="L526" s="6">
        <f t="shared" si="139"/>
        <v>58.960000000000036</v>
      </c>
      <c r="M526" s="6">
        <f t="shared" si="140"/>
        <v>524.99</v>
      </c>
      <c r="N526" s="5">
        <f t="shared" si="141"/>
        <v>102.78252380633586</v>
      </c>
      <c r="O526" s="6">
        <f t="shared" si="142"/>
        <v>479.11999999999995</v>
      </c>
      <c r="P526" s="6">
        <f t="shared" si="143"/>
        <v>205.56504761267172</v>
      </c>
      <c r="Q526" s="6">
        <f t="shared" si="144"/>
        <v>-0.49083743515581496</v>
      </c>
      <c r="R526" s="9">
        <f t="shared" si="145"/>
        <v>2.0439272380179667</v>
      </c>
      <c r="S526" s="9">
        <f t="shared" si="146"/>
        <v>420.15999999999991</v>
      </c>
      <c r="T526">
        <f t="shared" si="147"/>
        <v>479.11999999999995</v>
      </c>
      <c r="U526" s="9">
        <f t="shared" si="148"/>
        <v>2.3307464258357964</v>
      </c>
      <c r="V526" s="9">
        <f t="shared" si="149"/>
        <v>0.22484367131852268</v>
      </c>
      <c r="W526" s="9">
        <f t="shared" si="150"/>
        <v>23.110000000000014</v>
      </c>
      <c r="X526">
        <f t="shared" si="151"/>
        <v>524.99</v>
      </c>
      <c r="Y526" s="9">
        <f t="shared" si="152"/>
        <v>5.1077749461493358</v>
      </c>
      <c r="Z526" s="10">
        <f t="shared" si="153"/>
        <v>0.74757207010428095</v>
      </c>
      <c r="AA526">
        <f t="shared" si="154"/>
        <v>58.960000000000036</v>
      </c>
    </row>
    <row r="527" spans="1:27">
      <c r="A527" s="1">
        <f t="shared" si="137"/>
        <v>3004010</v>
      </c>
      <c r="B527" s="1">
        <v>10</v>
      </c>
      <c r="C527" s="1">
        <v>4</v>
      </c>
      <c r="D527" s="2">
        <v>3</v>
      </c>
      <c r="E527" s="5">
        <v>93.07</v>
      </c>
      <c r="F527" s="5">
        <v>8.49</v>
      </c>
      <c r="G527" s="5">
        <v>187.51</v>
      </c>
      <c r="H527" s="5">
        <v>92.76</v>
      </c>
      <c r="I527" s="5">
        <v>231.79</v>
      </c>
      <c r="J527" s="5">
        <v>133.96</v>
      </c>
      <c r="K527" s="6">
        <f t="shared" si="138"/>
        <v>92.914999999999992</v>
      </c>
      <c r="L527" s="6">
        <f t="shared" si="139"/>
        <v>0.30999999999998806</v>
      </c>
      <c r="M527" s="6">
        <f t="shared" si="140"/>
        <v>120.14</v>
      </c>
      <c r="N527" s="5">
        <f t="shared" si="141"/>
        <v>115.22291623197184</v>
      </c>
      <c r="O527" s="6">
        <f t="shared" si="142"/>
        <v>-223.29999999999998</v>
      </c>
      <c r="P527" s="6">
        <f t="shared" si="143"/>
        <v>230.44583246394367</v>
      </c>
      <c r="Q527" s="6">
        <f t="shared" si="144"/>
        <v>0.32416207859038615</v>
      </c>
      <c r="R527" s="9">
        <f t="shared" si="145"/>
        <v>0.97033648909657211</v>
      </c>
      <c r="S527" s="9">
        <f t="shared" si="146"/>
        <v>223.60999999999996</v>
      </c>
      <c r="T527">
        <f t="shared" si="147"/>
        <v>223.29999999999998</v>
      </c>
      <c r="U527" s="9">
        <f t="shared" si="148"/>
        <v>0.96899127058389412</v>
      </c>
      <c r="V527" s="9">
        <f t="shared" si="149"/>
        <v>0.23628112263006296</v>
      </c>
      <c r="W527" s="9">
        <f t="shared" si="150"/>
        <v>27.225000000000009</v>
      </c>
      <c r="X527">
        <f t="shared" si="151"/>
        <v>120.14</v>
      </c>
      <c r="Y527" s="9">
        <f t="shared" si="152"/>
        <v>1.0426745297621949</v>
      </c>
      <c r="Z527" s="10">
        <f t="shared" si="153"/>
        <v>0.74775397023352541</v>
      </c>
      <c r="AA527">
        <f t="shared" si="154"/>
        <v>0.30999999999998806</v>
      </c>
    </row>
    <row r="528" spans="1:27">
      <c r="A528" s="1">
        <f t="shared" si="137"/>
        <v>4011004</v>
      </c>
      <c r="B528" s="1">
        <v>4</v>
      </c>
      <c r="C528" s="1">
        <v>11</v>
      </c>
      <c r="D528" s="2">
        <v>4</v>
      </c>
      <c r="E528" s="5">
        <v>125.21</v>
      </c>
      <c r="F528" s="5">
        <v>143.13999999999999</v>
      </c>
      <c r="G528" s="5">
        <v>126.33</v>
      </c>
      <c r="H528" s="5">
        <v>79.92</v>
      </c>
      <c r="I528" s="5">
        <v>110.73</v>
      </c>
      <c r="J528" s="5">
        <v>87.93</v>
      </c>
      <c r="K528" s="6">
        <f t="shared" si="138"/>
        <v>102.565</v>
      </c>
      <c r="L528" s="6">
        <f t="shared" si="139"/>
        <v>45.289999999999992</v>
      </c>
      <c r="M528" s="6">
        <f t="shared" si="140"/>
        <v>126.935</v>
      </c>
      <c r="N528" s="5">
        <f t="shared" si="141"/>
        <v>76.959329843755782</v>
      </c>
      <c r="O528" s="6">
        <f t="shared" si="142"/>
        <v>32.409999999999982</v>
      </c>
      <c r="P528" s="6">
        <f t="shared" si="143"/>
        <v>153.91865968751156</v>
      </c>
      <c r="Q528" s="6">
        <f t="shared" si="144"/>
        <v>0.34728800154935086</v>
      </c>
      <c r="R528" s="9">
        <f t="shared" si="145"/>
        <v>8.3680562357736341E-2</v>
      </c>
      <c r="S528" s="9">
        <f t="shared" si="146"/>
        <v>12.88000000000001</v>
      </c>
      <c r="T528">
        <f t="shared" si="147"/>
        <v>32.409999999999982</v>
      </c>
      <c r="U528" s="9">
        <f t="shared" si="148"/>
        <v>0.21056576288930368</v>
      </c>
      <c r="V528" s="9">
        <f t="shared" si="149"/>
        <v>0.31666076159286233</v>
      </c>
      <c r="W528" s="9">
        <f t="shared" si="150"/>
        <v>24.370000000000005</v>
      </c>
      <c r="X528">
        <f t="shared" si="151"/>
        <v>126.935</v>
      </c>
      <c r="Y528" s="9">
        <f t="shared" si="152"/>
        <v>1.6493776681489525</v>
      </c>
      <c r="Z528" s="10">
        <f t="shared" si="153"/>
        <v>0.74796925070486686</v>
      </c>
      <c r="AA528">
        <f t="shared" si="154"/>
        <v>45.289999999999992</v>
      </c>
    </row>
    <row r="529" spans="1:27">
      <c r="A529" s="1">
        <f t="shared" si="137"/>
        <v>7004006</v>
      </c>
      <c r="B529" s="1">
        <v>6</v>
      </c>
      <c r="C529" s="1">
        <v>4</v>
      </c>
      <c r="D529" s="2">
        <v>7</v>
      </c>
      <c r="E529" s="5">
        <v>167.41</v>
      </c>
      <c r="F529" s="5">
        <v>116.06</v>
      </c>
      <c r="G529" s="5">
        <v>117.66</v>
      </c>
      <c r="H529" s="5">
        <v>173.94</v>
      </c>
      <c r="I529" s="5">
        <v>39.700000000000003</v>
      </c>
      <c r="J529" s="5">
        <v>305.67</v>
      </c>
      <c r="K529" s="6">
        <f t="shared" si="138"/>
        <v>170.67500000000001</v>
      </c>
      <c r="L529" s="6">
        <f t="shared" si="139"/>
        <v>-6.5300000000000011</v>
      </c>
      <c r="M529" s="6">
        <f t="shared" si="140"/>
        <v>77.88</v>
      </c>
      <c r="N529" s="5">
        <f t="shared" si="141"/>
        <v>163.76662091219933</v>
      </c>
      <c r="O529" s="6">
        <f t="shared" si="142"/>
        <v>76.36</v>
      </c>
      <c r="P529" s="6">
        <f t="shared" si="143"/>
        <v>327.53324182439866</v>
      </c>
      <c r="Q529" s="6">
        <f t="shared" si="144"/>
        <v>-0.74190658963896194</v>
      </c>
      <c r="R529" s="9">
        <f t="shared" si="145"/>
        <v>0.25307354923211139</v>
      </c>
      <c r="S529" s="9">
        <f t="shared" si="146"/>
        <v>82.89</v>
      </c>
      <c r="T529">
        <f t="shared" si="147"/>
        <v>76.36</v>
      </c>
      <c r="U529" s="9">
        <f t="shared" si="148"/>
        <v>0.23313664156549674</v>
      </c>
      <c r="V529" s="9">
        <f t="shared" si="149"/>
        <v>0.56662950901179343</v>
      </c>
      <c r="W529" s="9">
        <f t="shared" si="150"/>
        <v>92.795000000000016</v>
      </c>
      <c r="X529">
        <f t="shared" si="151"/>
        <v>77.88</v>
      </c>
      <c r="Y529" s="9">
        <f t="shared" si="152"/>
        <v>0.47555478379048943</v>
      </c>
      <c r="Z529" s="10">
        <f t="shared" si="153"/>
        <v>0.74822456522089675</v>
      </c>
      <c r="AA529">
        <f t="shared" si="154"/>
        <v>6.5300000000000011</v>
      </c>
    </row>
    <row r="530" spans="1:27">
      <c r="A530" s="1">
        <f t="shared" si="137"/>
        <v>4012001</v>
      </c>
      <c r="B530" s="1">
        <v>1</v>
      </c>
      <c r="C530" s="1">
        <v>12</v>
      </c>
      <c r="D530" s="2">
        <v>4</v>
      </c>
      <c r="E530" s="5">
        <v>67.849999999999994</v>
      </c>
      <c r="F530" s="5">
        <v>-21.91</v>
      </c>
      <c r="G530" s="5">
        <v>96.75</v>
      </c>
      <c r="H530" s="5">
        <v>55.91</v>
      </c>
      <c r="I530" s="5">
        <v>18.11</v>
      </c>
      <c r="J530" s="5">
        <v>156.55000000000001</v>
      </c>
      <c r="K530" s="6">
        <f t="shared" si="138"/>
        <v>61.879999999999995</v>
      </c>
      <c r="L530" s="6">
        <f t="shared" si="139"/>
        <v>11.939999999999998</v>
      </c>
      <c r="M530" s="6">
        <f t="shared" si="140"/>
        <v>-1.9000000000000004</v>
      </c>
      <c r="N530" s="5">
        <f t="shared" si="141"/>
        <v>92.0169345827169</v>
      </c>
      <c r="O530" s="6">
        <f t="shared" si="142"/>
        <v>-40.019999999999996</v>
      </c>
      <c r="P530" s="6">
        <f t="shared" si="143"/>
        <v>184.0338691654338</v>
      </c>
      <c r="Q530" s="6">
        <f t="shared" si="144"/>
        <v>-0.44724022774578071</v>
      </c>
      <c r="R530" s="9">
        <f t="shared" si="145"/>
        <v>0.28233933370868558</v>
      </c>
      <c r="S530" s="9">
        <f t="shared" si="146"/>
        <v>51.959999999999994</v>
      </c>
      <c r="T530">
        <f t="shared" si="147"/>
        <v>40.019999999999996</v>
      </c>
      <c r="U530" s="9">
        <f t="shared" si="148"/>
        <v>0.21745997180565044</v>
      </c>
      <c r="V530" s="9">
        <f t="shared" si="149"/>
        <v>0.69313328344649605</v>
      </c>
      <c r="W530" s="9">
        <f t="shared" si="150"/>
        <v>63.779999999999994</v>
      </c>
      <c r="X530">
        <f t="shared" si="151"/>
        <v>1.9000000000000004</v>
      </c>
      <c r="Y530" s="9">
        <f t="shared" si="152"/>
        <v>2.0648373134969315E-2</v>
      </c>
      <c r="Z530" s="10">
        <f t="shared" si="153"/>
        <v>0.75081156091259016</v>
      </c>
      <c r="AA530">
        <f t="shared" si="154"/>
        <v>11.939999999999998</v>
      </c>
    </row>
    <row r="531" spans="1:27">
      <c r="A531" s="1">
        <f t="shared" si="137"/>
        <v>1006010</v>
      </c>
      <c r="B531" s="1">
        <v>10</v>
      </c>
      <c r="C531" s="1">
        <v>6</v>
      </c>
      <c r="D531" s="2">
        <v>1</v>
      </c>
      <c r="E531" s="5">
        <v>1420.48</v>
      </c>
      <c r="F531" s="5">
        <v>1474.03</v>
      </c>
      <c r="G531" s="5">
        <v>153.18</v>
      </c>
      <c r="H531" s="5">
        <v>1324.77</v>
      </c>
      <c r="I531" s="5">
        <v>1030.8</v>
      </c>
      <c r="J531" s="5">
        <v>186.56</v>
      </c>
      <c r="K531" s="6">
        <f t="shared" si="138"/>
        <v>1372.625</v>
      </c>
      <c r="L531" s="6">
        <f t="shared" si="139"/>
        <v>95.710000000000036</v>
      </c>
      <c r="M531" s="6">
        <f t="shared" si="140"/>
        <v>1252.415</v>
      </c>
      <c r="N531" s="5">
        <f t="shared" si="141"/>
        <v>120.69460012776048</v>
      </c>
      <c r="O531" s="6">
        <f t="shared" si="142"/>
        <v>443.23</v>
      </c>
      <c r="P531" s="6">
        <f t="shared" si="143"/>
        <v>241.38920025552096</v>
      </c>
      <c r="Q531" s="6">
        <f t="shared" si="144"/>
        <v>-0.19462442524505333</v>
      </c>
      <c r="R531" s="9">
        <f t="shared" si="145"/>
        <v>1.439666727559207</v>
      </c>
      <c r="S531" s="9">
        <f t="shared" si="146"/>
        <v>347.52</v>
      </c>
      <c r="T531">
        <f t="shared" si="147"/>
        <v>443.23</v>
      </c>
      <c r="U531" s="9">
        <f t="shared" si="148"/>
        <v>1.8361633392497336</v>
      </c>
      <c r="V531" s="9">
        <f t="shared" si="149"/>
        <v>0.99598490630693115</v>
      </c>
      <c r="W531" s="9">
        <f t="shared" si="150"/>
        <v>120.21000000000004</v>
      </c>
      <c r="X531">
        <f t="shared" si="151"/>
        <v>1252.415</v>
      </c>
      <c r="Y531" s="9">
        <f t="shared" si="152"/>
        <v>10.376727696800554</v>
      </c>
      <c r="Z531" s="10">
        <f t="shared" si="153"/>
        <v>0.75085551206606993</v>
      </c>
      <c r="AA531">
        <f t="shared" si="154"/>
        <v>95.710000000000036</v>
      </c>
    </row>
    <row r="532" spans="1:27">
      <c r="A532" s="1">
        <f t="shared" si="137"/>
        <v>7008002</v>
      </c>
      <c r="B532" s="1">
        <v>2</v>
      </c>
      <c r="C532" s="1">
        <v>8</v>
      </c>
      <c r="D532" s="2">
        <v>7</v>
      </c>
      <c r="E532" s="5">
        <v>489.78</v>
      </c>
      <c r="F532" s="5">
        <v>394.38</v>
      </c>
      <c r="G532" s="5">
        <v>175.74</v>
      </c>
      <c r="H532" s="5">
        <v>506.23</v>
      </c>
      <c r="I532" s="5">
        <v>301.07</v>
      </c>
      <c r="J532" s="5">
        <v>132.83000000000001</v>
      </c>
      <c r="K532" s="6">
        <f t="shared" si="138"/>
        <v>498.005</v>
      </c>
      <c r="L532" s="6">
        <f t="shared" si="139"/>
        <v>-16.450000000000045</v>
      </c>
      <c r="M532" s="6">
        <f t="shared" si="140"/>
        <v>347.72500000000002</v>
      </c>
      <c r="N532" s="5">
        <f t="shared" si="141"/>
        <v>110.14576308238098</v>
      </c>
      <c r="O532" s="6">
        <f t="shared" si="142"/>
        <v>93.31</v>
      </c>
      <c r="P532" s="6">
        <f t="shared" si="143"/>
        <v>220.29152616476196</v>
      </c>
      <c r="Q532" s="6">
        <f t="shared" si="144"/>
        <v>0.27284539710303185</v>
      </c>
      <c r="R532" s="9">
        <f t="shared" si="145"/>
        <v>0.49824885192319013</v>
      </c>
      <c r="S532" s="9">
        <f t="shared" si="146"/>
        <v>109.76000000000005</v>
      </c>
      <c r="T532">
        <f t="shared" si="147"/>
        <v>93.31</v>
      </c>
      <c r="U532" s="9">
        <f t="shared" si="148"/>
        <v>0.42357507628419144</v>
      </c>
      <c r="V532" s="9">
        <f t="shared" si="149"/>
        <v>1.3643738605506006</v>
      </c>
      <c r="W532" s="9">
        <f t="shared" si="150"/>
        <v>150.27999999999997</v>
      </c>
      <c r="X532">
        <f t="shared" si="151"/>
        <v>347.72500000000002</v>
      </c>
      <c r="Y532" s="9">
        <f t="shared" si="152"/>
        <v>3.1569530254189364</v>
      </c>
      <c r="Z532" s="10">
        <f t="shared" si="153"/>
        <v>0.75208510156763508</v>
      </c>
      <c r="AA532">
        <f t="shared" si="154"/>
        <v>16.450000000000045</v>
      </c>
    </row>
    <row r="533" spans="1:27">
      <c r="A533" s="1">
        <f t="shared" si="137"/>
        <v>1008009</v>
      </c>
      <c r="B533" s="1">
        <v>9</v>
      </c>
      <c r="C533" s="1">
        <v>8</v>
      </c>
      <c r="D533" s="2">
        <v>1</v>
      </c>
      <c r="E533" s="5">
        <v>58.72</v>
      </c>
      <c r="F533" s="5">
        <v>178.71</v>
      </c>
      <c r="G533" s="5">
        <v>154.44</v>
      </c>
      <c r="H533" s="5">
        <v>39</v>
      </c>
      <c r="I533" s="5">
        <v>161.51</v>
      </c>
      <c r="J533" s="5">
        <v>154.44</v>
      </c>
      <c r="K533" s="6">
        <f t="shared" si="138"/>
        <v>48.86</v>
      </c>
      <c r="L533" s="6">
        <f t="shared" si="139"/>
        <v>19.72</v>
      </c>
      <c r="M533" s="6">
        <f t="shared" si="140"/>
        <v>170.11</v>
      </c>
      <c r="N533" s="5">
        <f t="shared" si="141"/>
        <v>109.20557128645039</v>
      </c>
      <c r="O533" s="6">
        <f t="shared" si="142"/>
        <v>17.200000000000017</v>
      </c>
      <c r="P533" s="6">
        <f t="shared" si="143"/>
        <v>218.41114257290079</v>
      </c>
      <c r="Q533" s="6">
        <f t="shared" si="144"/>
        <v>0</v>
      </c>
      <c r="R533" s="9">
        <f t="shared" si="145"/>
        <v>1.1537872886493699E-2</v>
      </c>
      <c r="S533" s="9">
        <f t="shared" si="146"/>
        <v>2.5199999999999818</v>
      </c>
      <c r="T533">
        <f t="shared" si="147"/>
        <v>17.200000000000017</v>
      </c>
      <c r="U533" s="9">
        <f t="shared" si="148"/>
        <v>7.8750560971306852E-2</v>
      </c>
      <c r="V533" s="9">
        <f t="shared" si="149"/>
        <v>1.1102913392756915</v>
      </c>
      <c r="W533" s="9">
        <f t="shared" si="150"/>
        <v>121.25000000000001</v>
      </c>
      <c r="X533">
        <f t="shared" si="151"/>
        <v>170.11</v>
      </c>
      <c r="Y533" s="9">
        <f t="shared" si="152"/>
        <v>1.5577044100963948</v>
      </c>
      <c r="Z533" s="10">
        <f t="shared" si="153"/>
        <v>0.75211568259144812</v>
      </c>
      <c r="AA533">
        <f t="shared" si="154"/>
        <v>19.72</v>
      </c>
    </row>
    <row r="534" spans="1:27">
      <c r="A534" s="1">
        <f t="shared" si="137"/>
        <v>6008005</v>
      </c>
      <c r="B534" s="1">
        <v>5</v>
      </c>
      <c r="C534" s="1">
        <v>8</v>
      </c>
      <c r="D534" s="2">
        <v>6</v>
      </c>
      <c r="E534" s="5">
        <v>2.97</v>
      </c>
      <c r="F534" s="5">
        <v>131.76</v>
      </c>
      <c r="G534" s="5">
        <v>145.26</v>
      </c>
      <c r="H534" s="5">
        <v>3.06</v>
      </c>
      <c r="I534" s="5">
        <v>-57.7</v>
      </c>
      <c r="J534" s="5">
        <v>109.28</v>
      </c>
      <c r="K534" s="6">
        <f t="shared" si="138"/>
        <v>3.0150000000000001</v>
      </c>
      <c r="L534" s="6">
        <f t="shared" si="139"/>
        <v>-8.9999999999999858E-2</v>
      </c>
      <c r="M534" s="6">
        <f t="shared" si="140"/>
        <v>37.029999999999994</v>
      </c>
      <c r="N534" s="5">
        <f t="shared" si="141"/>
        <v>90.888098780863487</v>
      </c>
      <c r="O534" s="6">
        <f t="shared" si="142"/>
        <v>189.45999999999998</v>
      </c>
      <c r="P534" s="6">
        <f t="shared" si="143"/>
        <v>181.77619756172697</v>
      </c>
      <c r="Q534" s="6">
        <f t="shared" si="144"/>
        <v>0.27716805216153478</v>
      </c>
      <c r="R534" s="9">
        <f t="shared" si="145"/>
        <v>1.0427657886046011</v>
      </c>
      <c r="S534" s="9">
        <f t="shared" si="146"/>
        <v>189.54999999999998</v>
      </c>
      <c r="T534">
        <f t="shared" si="147"/>
        <v>189.45999999999998</v>
      </c>
      <c r="U534" s="9">
        <f t="shared" si="148"/>
        <v>1.0422706742760628</v>
      </c>
      <c r="V534" s="9">
        <f t="shared" si="149"/>
        <v>0.37425141967170139</v>
      </c>
      <c r="W534" s="9">
        <f t="shared" si="150"/>
        <v>34.014999999999993</v>
      </c>
      <c r="X534">
        <f t="shared" si="151"/>
        <v>37.029999999999994</v>
      </c>
      <c r="Y534" s="9">
        <f t="shared" si="152"/>
        <v>0.40742407968376021</v>
      </c>
      <c r="Z534" s="10">
        <f t="shared" si="153"/>
        <v>0.75252508263844597</v>
      </c>
      <c r="AA534">
        <f t="shared" si="154"/>
        <v>8.9999999999999858E-2</v>
      </c>
    </row>
    <row r="535" spans="1:27">
      <c r="A535" s="1">
        <f t="shared" si="137"/>
        <v>5003009</v>
      </c>
      <c r="B535" s="1">
        <v>9</v>
      </c>
      <c r="C535" s="1">
        <v>3</v>
      </c>
      <c r="D535" s="2">
        <v>5</v>
      </c>
      <c r="E535" s="5">
        <v>551.17999999999995</v>
      </c>
      <c r="F535" s="5">
        <v>337.98</v>
      </c>
      <c r="G535" s="5">
        <v>144.05000000000001</v>
      </c>
      <c r="H535" s="5">
        <v>576.95000000000005</v>
      </c>
      <c r="I535" s="5">
        <v>613.84</v>
      </c>
      <c r="J535" s="5">
        <v>113.91</v>
      </c>
      <c r="K535" s="6">
        <f t="shared" si="138"/>
        <v>564.06500000000005</v>
      </c>
      <c r="L535" s="6">
        <f t="shared" si="139"/>
        <v>-25.770000000000095</v>
      </c>
      <c r="M535" s="6">
        <f t="shared" si="140"/>
        <v>475.91</v>
      </c>
      <c r="N535" s="5">
        <f t="shared" si="141"/>
        <v>91.823050755243372</v>
      </c>
      <c r="O535" s="6">
        <f t="shared" si="142"/>
        <v>-275.86</v>
      </c>
      <c r="P535" s="6">
        <f t="shared" si="143"/>
        <v>183.64610151048674</v>
      </c>
      <c r="Q535" s="6">
        <f t="shared" si="144"/>
        <v>0.23053251557425158</v>
      </c>
      <c r="R535" s="9">
        <f t="shared" si="145"/>
        <v>1.3618040238426681</v>
      </c>
      <c r="S535" s="9">
        <f t="shared" si="146"/>
        <v>250.08999999999992</v>
      </c>
      <c r="T535">
        <f t="shared" si="147"/>
        <v>275.86</v>
      </c>
      <c r="U535" s="9">
        <f t="shared" si="148"/>
        <v>1.5021282658932327</v>
      </c>
      <c r="V535" s="9">
        <f t="shared" si="149"/>
        <v>0.96005305067656022</v>
      </c>
      <c r="W535" s="9">
        <f t="shared" si="150"/>
        <v>88.15500000000003</v>
      </c>
      <c r="X535">
        <f t="shared" si="151"/>
        <v>475.91</v>
      </c>
      <c r="Y535" s="9">
        <f t="shared" si="152"/>
        <v>5.1829033786793905</v>
      </c>
      <c r="Z535" s="10">
        <f t="shared" si="153"/>
        <v>0.75311619289456255</v>
      </c>
      <c r="AA535">
        <f t="shared" si="154"/>
        <v>25.770000000000095</v>
      </c>
    </row>
    <row r="536" spans="1:27">
      <c r="A536" s="1">
        <f t="shared" si="137"/>
        <v>6007006</v>
      </c>
      <c r="B536" s="1">
        <v>6</v>
      </c>
      <c r="C536" s="1">
        <v>7</v>
      </c>
      <c r="D536" s="2">
        <v>6</v>
      </c>
      <c r="E536" s="5">
        <v>213.48</v>
      </c>
      <c r="F536" s="5">
        <v>136.68</v>
      </c>
      <c r="G536" s="5">
        <v>152.02000000000001</v>
      </c>
      <c r="H536" s="5">
        <v>154.93</v>
      </c>
      <c r="I536" s="5">
        <v>-8.86</v>
      </c>
      <c r="J536" s="5">
        <v>236.47</v>
      </c>
      <c r="K536" s="6">
        <f t="shared" si="138"/>
        <v>184.20499999999998</v>
      </c>
      <c r="L536" s="6">
        <f t="shared" si="139"/>
        <v>58.549999999999983</v>
      </c>
      <c r="M536" s="6">
        <f t="shared" si="140"/>
        <v>63.910000000000004</v>
      </c>
      <c r="N536" s="5">
        <f t="shared" si="141"/>
        <v>140.55972155991205</v>
      </c>
      <c r="O536" s="6">
        <f t="shared" si="142"/>
        <v>145.54000000000002</v>
      </c>
      <c r="P536" s="6">
        <f t="shared" si="143"/>
        <v>281.1194431198241</v>
      </c>
      <c r="Q536" s="6">
        <f t="shared" si="144"/>
        <v>-0.41514301058223152</v>
      </c>
      <c r="R536" s="9">
        <f t="shared" si="145"/>
        <v>0.30944142117883144</v>
      </c>
      <c r="S536" s="9">
        <f t="shared" si="146"/>
        <v>86.990000000000038</v>
      </c>
      <c r="T536">
        <f t="shared" si="147"/>
        <v>145.54000000000002</v>
      </c>
      <c r="U536" s="9">
        <f t="shared" si="148"/>
        <v>0.51771588042725736</v>
      </c>
      <c r="V536" s="9">
        <f t="shared" si="149"/>
        <v>0.85582838856667454</v>
      </c>
      <c r="W536" s="9">
        <f t="shared" si="150"/>
        <v>120.29499999999999</v>
      </c>
      <c r="X536">
        <f t="shared" si="151"/>
        <v>63.910000000000004</v>
      </c>
      <c r="Y536" s="9">
        <f t="shared" si="152"/>
        <v>0.45468217559579516</v>
      </c>
      <c r="Z536" s="10">
        <f t="shared" si="153"/>
        <v>0.75427978893776537</v>
      </c>
      <c r="AA536">
        <f t="shared" si="154"/>
        <v>58.549999999999983</v>
      </c>
    </row>
    <row r="537" spans="1:27">
      <c r="A537" s="1">
        <f t="shared" si="137"/>
        <v>1013003</v>
      </c>
      <c r="B537" s="1">
        <v>3</v>
      </c>
      <c r="C537" s="1">
        <v>13</v>
      </c>
      <c r="D537" s="2">
        <v>1</v>
      </c>
      <c r="E537" s="5">
        <v>107.67</v>
      </c>
      <c r="F537" s="5">
        <v>211.96</v>
      </c>
      <c r="G537" s="5">
        <v>183.2</v>
      </c>
      <c r="H537" s="5">
        <v>109.27</v>
      </c>
      <c r="I537" s="5">
        <v>147.88</v>
      </c>
      <c r="J537" s="5">
        <v>94.8</v>
      </c>
      <c r="K537" s="6">
        <f t="shared" si="138"/>
        <v>108.47</v>
      </c>
      <c r="L537" s="6">
        <f t="shared" si="139"/>
        <v>-1.5999999999999943</v>
      </c>
      <c r="M537" s="6">
        <f t="shared" si="140"/>
        <v>179.92000000000002</v>
      </c>
      <c r="N537" s="5">
        <f t="shared" si="141"/>
        <v>103.13738410489186</v>
      </c>
      <c r="O537" s="6">
        <f t="shared" si="142"/>
        <v>64.080000000000013</v>
      </c>
      <c r="P537" s="6">
        <f t="shared" si="143"/>
        <v>206.27476820978373</v>
      </c>
      <c r="Q537" s="6">
        <f t="shared" si="144"/>
        <v>0.57757029026108075</v>
      </c>
      <c r="R537" s="9">
        <f t="shared" si="145"/>
        <v>0.3184102475063878</v>
      </c>
      <c r="S537" s="9">
        <f t="shared" si="146"/>
        <v>65.680000000000007</v>
      </c>
      <c r="T537">
        <f t="shared" si="147"/>
        <v>64.080000000000013</v>
      </c>
      <c r="U537" s="9">
        <f t="shared" si="148"/>
        <v>0.31065360323095814</v>
      </c>
      <c r="V537" s="9">
        <f t="shared" si="149"/>
        <v>0.69276529184931213</v>
      </c>
      <c r="W537" s="9">
        <f t="shared" si="150"/>
        <v>71.450000000000017</v>
      </c>
      <c r="X537">
        <f t="shared" si="151"/>
        <v>179.92000000000002</v>
      </c>
      <c r="Y537" s="9">
        <f t="shared" si="152"/>
        <v>1.7444692975441318</v>
      </c>
      <c r="Z537" s="10">
        <f t="shared" si="153"/>
        <v>0.75461248333167663</v>
      </c>
      <c r="AA537">
        <f t="shared" si="154"/>
        <v>1.5999999999999943</v>
      </c>
    </row>
    <row r="538" spans="1:27">
      <c r="A538" s="1">
        <f t="shared" si="137"/>
        <v>6003008</v>
      </c>
      <c r="B538" s="1">
        <v>8</v>
      </c>
      <c r="C538" s="1">
        <v>3</v>
      </c>
      <c r="D538" s="2">
        <v>6</v>
      </c>
      <c r="E538" s="5">
        <v>4.21</v>
      </c>
      <c r="F538" s="5">
        <v>-96.33</v>
      </c>
      <c r="G538" s="5">
        <v>107.83</v>
      </c>
      <c r="H538" s="5">
        <v>1.39</v>
      </c>
      <c r="I538" s="5">
        <v>-3.38</v>
      </c>
      <c r="J538" s="5">
        <v>100.93</v>
      </c>
      <c r="K538" s="6">
        <f t="shared" si="138"/>
        <v>2.8</v>
      </c>
      <c r="L538" s="6">
        <f t="shared" si="139"/>
        <v>2.8200000000000003</v>
      </c>
      <c r="M538" s="6">
        <f t="shared" si="140"/>
        <v>-49.854999999999997</v>
      </c>
      <c r="N538" s="5">
        <f t="shared" si="141"/>
        <v>73.848110673191911</v>
      </c>
      <c r="O538" s="6">
        <f t="shared" si="142"/>
        <v>-92.95</v>
      </c>
      <c r="P538" s="6">
        <f t="shared" si="143"/>
        <v>147.69622134638382</v>
      </c>
      <c r="Q538" s="6">
        <f t="shared" si="144"/>
        <v>6.6032480221643763E-2</v>
      </c>
      <c r="R538" s="9">
        <f t="shared" si="145"/>
        <v>0.64842552590019142</v>
      </c>
      <c r="S538" s="9">
        <f t="shared" si="146"/>
        <v>95.77000000000001</v>
      </c>
      <c r="T538">
        <f t="shared" si="147"/>
        <v>92.95</v>
      </c>
      <c r="U538" s="9">
        <f t="shared" si="148"/>
        <v>0.6293322818463275</v>
      </c>
      <c r="V538" s="9">
        <f t="shared" si="149"/>
        <v>0.71301756429517749</v>
      </c>
      <c r="W538" s="9">
        <f t="shared" si="150"/>
        <v>52.654999999999994</v>
      </c>
      <c r="X538">
        <f t="shared" si="151"/>
        <v>49.854999999999997</v>
      </c>
      <c r="Y538" s="9">
        <f t="shared" si="152"/>
        <v>0.67510190234424217</v>
      </c>
      <c r="Z538" s="10">
        <f t="shared" si="153"/>
        <v>0.7550165561098644</v>
      </c>
      <c r="AA538">
        <f t="shared" si="154"/>
        <v>2.8200000000000003</v>
      </c>
    </row>
    <row r="539" spans="1:27">
      <c r="A539" s="1">
        <f t="shared" si="137"/>
        <v>5011002</v>
      </c>
      <c r="B539" s="1">
        <v>2</v>
      </c>
      <c r="C539" s="1">
        <v>11</v>
      </c>
      <c r="D539" s="2">
        <v>5</v>
      </c>
      <c r="E539" s="5">
        <v>16.39</v>
      </c>
      <c r="F539" s="5">
        <v>113.22</v>
      </c>
      <c r="G539" s="5">
        <v>161.6</v>
      </c>
      <c r="H539" s="5">
        <v>47.98</v>
      </c>
      <c r="I539" s="5">
        <v>-7.92</v>
      </c>
      <c r="J539" s="5">
        <v>79.92</v>
      </c>
      <c r="K539" s="6">
        <f t="shared" si="138"/>
        <v>32.185000000000002</v>
      </c>
      <c r="L539" s="6">
        <f t="shared" si="139"/>
        <v>-31.589999999999996</v>
      </c>
      <c r="M539" s="6">
        <f t="shared" si="140"/>
        <v>52.65</v>
      </c>
      <c r="N539" s="5">
        <f t="shared" si="141"/>
        <v>90.141231409383352</v>
      </c>
      <c r="O539" s="6">
        <f t="shared" si="142"/>
        <v>121.14</v>
      </c>
      <c r="P539" s="6">
        <f t="shared" si="143"/>
        <v>180.2824628187667</v>
      </c>
      <c r="Q539" s="6">
        <f t="shared" si="144"/>
        <v>0.60696250650549255</v>
      </c>
      <c r="R539" s="9">
        <f t="shared" si="145"/>
        <v>0.84717058782104337</v>
      </c>
      <c r="S539" s="9">
        <f t="shared" si="146"/>
        <v>152.72999999999999</v>
      </c>
      <c r="T539">
        <f t="shared" si="147"/>
        <v>121.14</v>
      </c>
      <c r="U539" s="9">
        <f t="shared" si="148"/>
        <v>0.67194555757638452</v>
      </c>
      <c r="V539" s="9">
        <f t="shared" si="149"/>
        <v>0.22703262070002816</v>
      </c>
      <c r="W539" s="9">
        <f t="shared" si="150"/>
        <v>20.464999999999996</v>
      </c>
      <c r="X539">
        <f t="shared" si="151"/>
        <v>52.65</v>
      </c>
      <c r="Y539" s="9">
        <f t="shared" si="152"/>
        <v>0.58408343414886321</v>
      </c>
      <c r="Z539" s="10">
        <f t="shared" si="153"/>
        <v>0.75518606978677771</v>
      </c>
      <c r="AA539">
        <f t="shared" si="154"/>
        <v>31.589999999999996</v>
      </c>
    </row>
    <row r="540" spans="1:27">
      <c r="A540" s="1">
        <f t="shared" si="137"/>
        <v>6010001</v>
      </c>
      <c r="B540" s="1">
        <v>1</v>
      </c>
      <c r="C540" s="1">
        <v>10</v>
      </c>
      <c r="D540" s="2">
        <v>6</v>
      </c>
      <c r="E540" s="5">
        <v>124.3</v>
      </c>
      <c r="F540" s="5">
        <v>201.85</v>
      </c>
      <c r="G540" s="5">
        <v>83.9</v>
      </c>
      <c r="H540" s="5">
        <v>109.22</v>
      </c>
      <c r="I540" s="5">
        <v>176.44</v>
      </c>
      <c r="J540" s="5">
        <v>127.65</v>
      </c>
      <c r="K540" s="6">
        <f t="shared" si="138"/>
        <v>116.75999999999999</v>
      </c>
      <c r="L540" s="6">
        <f t="shared" si="139"/>
        <v>15.079999999999998</v>
      </c>
      <c r="M540" s="6">
        <f t="shared" si="140"/>
        <v>189.14499999999998</v>
      </c>
      <c r="N540" s="5">
        <f t="shared" si="141"/>
        <v>76.376914869612278</v>
      </c>
      <c r="O540" s="6">
        <f t="shared" si="142"/>
        <v>25.409999999999997</v>
      </c>
      <c r="P540" s="6">
        <f t="shared" si="143"/>
        <v>152.75382973922456</v>
      </c>
      <c r="Q540" s="6">
        <f t="shared" si="144"/>
        <v>-0.39664946446094723</v>
      </c>
      <c r="R540" s="9">
        <f t="shared" si="145"/>
        <v>6.7625145750093305E-2</v>
      </c>
      <c r="S540" s="9">
        <f t="shared" si="146"/>
        <v>10.329999999999998</v>
      </c>
      <c r="T540">
        <f t="shared" si="147"/>
        <v>25.409999999999997</v>
      </c>
      <c r="U540" s="9">
        <f t="shared" si="148"/>
        <v>0.16634607487994879</v>
      </c>
      <c r="V540" s="9">
        <f t="shared" si="149"/>
        <v>0.94773401260803569</v>
      </c>
      <c r="W540" s="9">
        <f t="shared" si="150"/>
        <v>72.384999999999991</v>
      </c>
      <c r="X540">
        <f t="shared" si="151"/>
        <v>189.14499999999998</v>
      </c>
      <c r="Y540" s="9">
        <f t="shared" si="152"/>
        <v>2.4764681883642594</v>
      </c>
      <c r="Z540" s="10">
        <f t="shared" si="153"/>
        <v>0.75540585118199866</v>
      </c>
      <c r="AA540">
        <f t="shared" si="154"/>
        <v>15.079999999999998</v>
      </c>
    </row>
    <row r="541" spans="1:27">
      <c r="A541" s="1">
        <f t="shared" si="137"/>
        <v>7001007</v>
      </c>
      <c r="B541" s="1">
        <v>7</v>
      </c>
      <c r="C541" s="1">
        <v>1</v>
      </c>
      <c r="D541" s="2">
        <v>7</v>
      </c>
      <c r="E541" s="5">
        <v>213.55</v>
      </c>
      <c r="F541" s="5">
        <v>102.93</v>
      </c>
      <c r="G541" s="5">
        <v>88.05</v>
      </c>
      <c r="H541" s="5">
        <v>231.97</v>
      </c>
      <c r="I541" s="5">
        <v>338.4</v>
      </c>
      <c r="J541" s="5">
        <v>83.04</v>
      </c>
      <c r="K541" s="6">
        <f t="shared" si="138"/>
        <v>222.76</v>
      </c>
      <c r="L541" s="6">
        <f t="shared" si="139"/>
        <v>-18.419999999999987</v>
      </c>
      <c r="M541" s="6">
        <f t="shared" si="140"/>
        <v>220.66499999999999</v>
      </c>
      <c r="N541" s="5">
        <f t="shared" si="141"/>
        <v>60.515378417390735</v>
      </c>
      <c r="O541" s="6">
        <f t="shared" si="142"/>
        <v>-235.46999999999997</v>
      </c>
      <c r="P541" s="6">
        <f t="shared" si="143"/>
        <v>121.03075683478147</v>
      </c>
      <c r="Q541" s="6">
        <f t="shared" si="144"/>
        <v>5.8515491075260266E-2</v>
      </c>
      <c r="R541" s="9">
        <f t="shared" si="145"/>
        <v>1.7933458046229847</v>
      </c>
      <c r="S541" s="9">
        <f t="shared" si="146"/>
        <v>217.04999999999998</v>
      </c>
      <c r="T541">
        <f t="shared" si="147"/>
        <v>235.46999999999997</v>
      </c>
      <c r="U541" s="9">
        <f t="shared" si="148"/>
        <v>1.9455385239095793</v>
      </c>
      <c r="V541" s="9">
        <f t="shared" si="149"/>
        <v>3.4619299338264464E-2</v>
      </c>
      <c r="W541" s="9">
        <f t="shared" si="150"/>
        <v>2.0949999999999989</v>
      </c>
      <c r="X541">
        <f t="shared" si="151"/>
        <v>220.66499999999999</v>
      </c>
      <c r="Y541" s="9">
        <f t="shared" si="152"/>
        <v>3.6464284909203495</v>
      </c>
      <c r="Z541" s="10">
        <f t="shared" si="153"/>
        <v>0.75590475590513384</v>
      </c>
      <c r="AA541">
        <f t="shared" si="154"/>
        <v>18.419999999999987</v>
      </c>
    </row>
    <row r="544" spans="1:27">
      <c r="A544" s="3" t="s">
        <v>54</v>
      </c>
      <c r="B544" s="3"/>
    </row>
    <row r="545" spans="1:7">
      <c r="A545" s="1" t="s">
        <v>12</v>
      </c>
      <c r="B545" s="4" t="s">
        <v>0</v>
      </c>
      <c r="C545" s="4" t="s">
        <v>1</v>
      </c>
      <c r="D545" s="4" t="s">
        <v>2</v>
      </c>
      <c r="E545" s="6" t="s">
        <v>3</v>
      </c>
      <c r="F545" s="6" t="s">
        <v>4</v>
      </c>
      <c r="G545" s="6" t="s">
        <v>5</v>
      </c>
    </row>
    <row r="547" spans="1:7">
      <c r="B547" s="1">
        <v>2</v>
      </c>
      <c r="C547" s="1">
        <v>0</v>
      </c>
      <c r="D547" s="2">
        <v>0</v>
      </c>
      <c r="E547" s="5">
        <v>7076.56</v>
      </c>
      <c r="F547" s="5">
        <v>6885.17</v>
      </c>
      <c r="G547" s="5">
        <v>289.27</v>
      </c>
    </row>
    <row r="548" spans="1:7">
      <c r="B548" s="1">
        <v>4</v>
      </c>
      <c r="C548" s="1">
        <v>0</v>
      </c>
      <c r="D548" s="2">
        <v>0</v>
      </c>
      <c r="E548" s="5">
        <v>9305.6299999999992</v>
      </c>
      <c r="F548" s="5">
        <v>10991.22</v>
      </c>
      <c r="G548" s="5">
        <v>462.94</v>
      </c>
    </row>
    <row r="549" spans="1:7">
      <c r="B549" s="1">
        <v>6</v>
      </c>
      <c r="C549" s="1">
        <v>0</v>
      </c>
      <c r="D549" s="2">
        <v>0</v>
      </c>
      <c r="E549" s="5">
        <v>4389.54</v>
      </c>
      <c r="F549" s="5">
        <v>4128.37</v>
      </c>
      <c r="G549" s="5">
        <v>187.8</v>
      </c>
    </row>
    <row r="550" spans="1:7">
      <c r="B550" s="1">
        <v>8</v>
      </c>
      <c r="C550" s="1">
        <v>0</v>
      </c>
      <c r="D550" s="2">
        <v>0</v>
      </c>
      <c r="E550" s="5">
        <v>10739.21</v>
      </c>
      <c r="F550" s="5">
        <v>10239.040000000001</v>
      </c>
      <c r="G550" s="5">
        <v>783.75</v>
      </c>
    </row>
    <row r="551" spans="1:7">
      <c r="A551" s="1" t="s">
        <v>29</v>
      </c>
      <c r="B551" s="1">
        <v>10</v>
      </c>
      <c r="C551" s="1">
        <v>0</v>
      </c>
      <c r="D551" s="2">
        <v>0</v>
      </c>
      <c r="E551" s="5">
        <v>131.96</v>
      </c>
      <c r="F551" s="5">
        <v>43.85</v>
      </c>
      <c r="G551" s="5">
        <v>113.39</v>
      </c>
    </row>
    <row r="552" spans="1:7">
      <c r="B552" s="1">
        <v>1</v>
      </c>
      <c r="C552" s="1">
        <v>1</v>
      </c>
      <c r="D552" s="2">
        <v>0</v>
      </c>
      <c r="E552" s="5">
        <v>2212.6999999999998</v>
      </c>
      <c r="F552" s="5">
        <v>1691.56</v>
      </c>
      <c r="G552" s="5">
        <v>58.82</v>
      </c>
    </row>
    <row r="553" spans="1:7">
      <c r="B553" s="1">
        <v>2</v>
      </c>
      <c r="C553" s="1">
        <v>1</v>
      </c>
      <c r="D553" s="2">
        <v>0</v>
      </c>
      <c r="E553" s="5">
        <v>5103.3999999999996</v>
      </c>
      <c r="F553" s="5">
        <v>5477.31</v>
      </c>
      <c r="G553" s="5">
        <v>180.62</v>
      </c>
    </row>
    <row r="554" spans="1:7">
      <c r="B554" s="1">
        <v>3</v>
      </c>
      <c r="C554" s="1">
        <v>1</v>
      </c>
      <c r="D554" s="2">
        <v>0</v>
      </c>
      <c r="E554" s="5">
        <v>5212.2</v>
      </c>
      <c r="F554" s="5">
        <v>4445.2</v>
      </c>
      <c r="G554" s="5">
        <v>126.31</v>
      </c>
    </row>
    <row r="555" spans="1:7">
      <c r="B555" s="1">
        <v>4</v>
      </c>
      <c r="C555" s="1">
        <v>1</v>
      </c>
      <c r="D555" s="2">
        <v>0</v>
      </c>
      <c r="E555" s="5">
        <v>68.98</v>
      </c>
      <c r="F555" s="5">
        <v>64.290000000000006</v>
      </c>
      <c r="G555" s="5">
        <v>20.41</v>
      </c>
    </row>
    <row r="556" spans="1:7">
      <c r="B556" s="1">
        <v>5</v>
      </c>
      <c r="C556" s="1">
        <v>1</v>
      </c>
      <c r="D556" s="2">
        <v>0</v>
      </c>
      <c r="E556" s="5">
        <v>8970.02</v>
      </c>
      <c r="F556" s="5">
        <v>9172.4</v>
      </c>
      <c r="G556" s="5">
        <v>276.39999999999998</v>
      </c>
    </row>
    <row r="557" spans="1:7">
      <c r="B557" s="1">
        <v>6</v>
      </c>
      <c r="C557" s="1">
        <v>1</v>
      </c>
      <c r="D557" s="2">
        <v>0</v>
      </c>
      <c r="E557" s="5">
        <v>2361.2199999999998</v>
      </c>
      <c r="F557" s="5">
        <v>2283.06</v>
      </c>
      <c r="G557" s="5">
        <v>89.26</v>
      </c>
    </row>
    <row r="558" spans="1:7">
      <c r="B558" s="1">
        <v>7</v>
      </c>
      <c r="C558" s="1">
        <v>1</v>
      </c>
      <c r="D558" s="2">
        <v>0</v>
      </c>
      <c r="E558" s="5">
        <v>164.63</v>
      </c>
      <c r="F558" s="5">
        <v>218.43</v>
      </c>
      <c r="G558" s="5">
        <v>39.01</v>
      </c>
    </row>
    <row r="559" spans="1:7">
      <c r="B559" s="1">
        <v>8</v>
      </c>
      <c r="C559" s="1">
        <v>1</v>
      </c>
      <c r="D559" s="2">
        <v>0</v>
      </c>
      <c r="E559" s="5">
        <v>73.150000000000006</v>
      </c>
      <c r="F559" s="5">
        <v>-77.61</v>
      </c>
      <c r="G559" s="5">
        <v>77.61</v>
      </c>
    </row>
    <row r="560" spans="1:7">
      <c r="B560" s="1">
        <v>9</v>
      </c>
      <c r="C560" s="1">
        <v>1</v>
      </c>
      <c r="D560" s="2">
        <v>0</v>
      </c>
      <c r="E560" s="5">
        <v>38.979999999999997</v>
      </c>
      <c r="F560" s="5">
        <v>104.34</v>
      </c>
      <c r="G560" s="5">
        <v>101.32</v>
      </c>
    </row>
    <row r="561" spans="2:7">
      <c r="B561" s="1">
        <v>10</v>
      </c>
      <c r="C561" s="1">
        <v>1</v>
      </c>
      <c r="D561" s="2">
        <v>0</v>
      </c>
      <c r="E561" s="5">
        <v>234.36</v>
      </c>
      <c r="F561" s="5">
        <v>430.62</v>
      </c>
      <c r="G561" s="5">
        <v>225.21</v>
      </c>
    </row>
    <row r="562" spans="2:7">
      <c r="B562" s="1">
        <v>11</v>
      </c>
      <c r="C562" s="1">
        <v>1</v>
      </c>
      <c r="D562" s="2">
        <v>0</v>
      </c>
      <c r="E562" s="5">
        <v>971.55</v>
      </c>
      <c r="F562" s="5">
        <v>944.84</v>
      </c>
      <c r="G562" s="5">
        <v>110.23</v>
      </c>
    </row>
    <row r="563" spans="2:7">
      <c r="B563" s="1">
        <v>0</v>
      </c>
      <c r="C563" s="1">
        <v>2</v>
      </c>
      <c r="D563" s="2">
        <v>0</v>
      </c>
      <c r="E563" s="5">
        <v>48.11</v>
      </c>
      <c r="F563" s="5">
        <v>204.54</v>
      </c>
      <c r="G563" s="5">
        <v>32.549999999999997</v>
      </c>
    </row>
    <row r="564" spans="2:7">
      <c r="B564" s="1">
        <v>1</v>
      </c>
      <c r="C564" s="1">
        <v>2</v>
      </c>
      <c r="D564" s="2">
        <v>0</v>
      </c>
      <c r="E564" s="5">
        <v>1919.45</v>
      </c>
      <c r="F564" s="5">
        <v>1849.09</v>
      </c>
      <c r="G564" s="5">
        <v>49.63</v>
      </c>
    </row>
    <row r="565" spans="2:7">
      <c r="B565" s="1">
        <v>2</v>
      </c>
      <c r="C565" s="1">
        <v>2</v>
      </c>
      <c r="D565" s="2">
        <v>0</v>
      </c>
      <c r="E565" s="5">
        <v>6830.73</v>
      </c>
      <c r="F565" s="5">
        <v>6493.29</v>
      </c>
      <c r="G565" s="5">
        <v>215.58</v>
      </c>
    </row>
    <row r="566" spans="2:7">
      <c r="B566" s="1">
        <v>3</v>
      </c>
      <c r="C566" s="1">
        <v>2</v>
      </c>
      <c r="D566" s="2">
        <v>0</v>
      </c>
      <c r="E566" s="5">
        <v>14.81</v>
      </c>
      <c r="F566" s="5">
        <v>0.69</v>
      </c>
      <c r="G566" s="5">
        <v>17.260000000000002</v>
      </c>
    </row>
    <row r="567" spans="2:7">
      <c r="B567" s="1">
        <v>4</v>
      </c>
      <c r="C567" s="1">
        <v>2</v>
      </c>
      <c r="D567" s="2">
        <v>0</v>
      </c>
      <c r="E567" s="5">
        <v>28033.35</v>
      </c>
      <c r="F567" s="5">
        <v>29047.68</v>
      </c>
      <c r="G567" s="5">
        <v>849.27</v>
      </c>
    </row>
    <row r="568" spans="2:7">
      <c r="B568" s="1">
        <v>5</v>
      </c>
      <c r="C568" s="1">
        <v>2</v>
      </c>
      <c r="D568" s="2">
        <v>0</v>
      </c>
      <c r="E568" s="5">
        <v>1665.93</v>
      </c>
      <c r="F568" s="5">
        <v>1727.14</v>
      </c>
      <c r="G568" s="5">
        <v>64.17</v>
      </c>
    </row>
    <row r="569" spans="2:7">
      <c r="B569" s="1">
        <v>6</v>
      </c>
      <c r="C569" s="1">
        <v>2</v>
      </c>
      <c r="D569" s="2">
        <v>0</v>
      </c>
      <c r="E569" s="5">
        <v>2534.8200000000002</v>
      </c>
      <c r="F569" s="5">
        <v>2422.58</v>
      </c>
      <c r="G569" s="5">
        <v>108.29</v>
      </c>
    </row>
    <row r="570" spans="2:7">
      <c r="B570" s="1">
        <v>7</v>
      </c>
      <c r="C570" s="1">
        <v>2</v>
      </c>
      <c r="D570" s="2">
        <v>0</v>
      </c>
      <c r="E570" s="5">
        <v>24.46</v>
      </c>
      <c r="F570" s="5">
        <v>44.29</v>
      </c>
      <c r="G570" s="5">
        <v>56.51</v>
      </c>
    </row>
    <row r="571" spans="2:7">
      <c r="B571" s="1">
        <v>8</v>
      </c>
      <c r="C571" s="1">
        <v>2</v>
      </c>
      <c r="D571" s="2">
        <v>0</v>
      </c>
      <c r="E571" s="5">
        <v>439.4</v>
      </c>
      <c r="F571" s="5">
        <v>289</v>
      </c>
      <c r="G571" s="5">
        <v>97.83</v>
      </c>
    </row>
    <row r="572" spans="2:7">
      <c r="B572" s="1">
        <v>9</v>
      </c>
      <c r="C572" s="1">
        <v>2</v>
      </c>
      <c r="D572" s="2">
        <v>0</v>
      </c>
      <c r="E572" s="5">
        <v>248.37</v>
      </c>
      <c r="F572" s="5">
        <v>332.2</v>
      </c>
      <c r="G572" s="5">
        <v>114</v>
      </c>
    </row>
    <row r="573" spans="2:7">
      <c r="B573" s="1">
        <v>10</v>
      </c>
      <c r="C573" s="1">
        <v>2</v>
      </c>
      <c r="D573" s="2">
        <v>0</v>
      </c>
      <c r="E573" s="5">
        <v>355.45</v>
      </c>
      <c r="F573" s="5">
        <v>318.73</v>
      </c>
      <c r="G573" s="5">
        <v>84.2</v>
      </c>
    </row>
    <row r="574" spans="2:7">
      <c r="B574" s="1">
        <v>11</v>
      </c>
      <c r="C574" s="1">
        <v>2</v>
      </c>
      <c r="D574" s="2">
        <v>0</v>
      </c>
      <c r="E574" s="5">
        <v>4.25</v>
      </c>
      <c r="F574" s="5">
        <v>-20.440000000000001</v>
      </c>
      <c r="G574" s="5">
        <v>105.24</v>
      </c>
    </row>
    <row r="575" spans="2:7">
      <c r="B575" s="1">
        <v>1</v>
      </c>
      <c r="C575" s="1">
        <v>3</v>
      </c>
      <c r="D575" s="2">
        <v>0</v>
      </c>
      <c r="E575" s="5">
        <v>31333.27</v>
      </c>
      <c r="F575" s="5">
        <v>31242.09</v>
      </c>
      <c r="G575" s="5">
        <v>753.63</v>
      </c>
    </row>
    <row r="576" spans="2:7">
      <c r="B576" s="1">
        <v>2</v>
      </c>
      <c r="C576" s="1">
        <v>3</v>
      </c>
      <c r="D576" s="2">
        <v>0</v>
      </c>
      <c r="E576" s="5">
        <v>8235.89</v>
      </c>
      <c r="F576" s="5">
        <v>9688.7099999999991</v>
      </c>
      <c r="G576" s="5">
        <v>269</v>
      </c>
    </row>
    <row r="577" spans="2:7">
      <c r="B577" s="1">
        <v>3</v>
      </c>
      <c r="C577" s="1">
        <v>3</v>
      </c>
      <c r="D577" s="2">
        <v>0</v>
      </c>
      <c r="E577" s="5">
        <v>870.39</v>
      </c>
      <c r="F577" s="5">
        <v>1056.08</v>
      </c>
      <c r="G577" s="5">
        <v>38.53</v>
      </c>
    </row>
    <row r="578" spans="2:7">
      <c r="B578" s="1">
        <v>4</v>
      </c>
      <c r="C578" s="1">
        <v>3</v>
      </c>
      <c r="D578" s="2">
        <v>0</v>
      </c>
      <c r="E578" s="5">
        <v>71.81</v>
      </c>
      <c r="F578" s="5">
        <v>40.229999999999997</v>
      </c>
      <c r="G578" s="5">
        <v>20.43</v>
      </c>
    </row>
    <row r="579" spans="2:7">
      <c r="B579" s="1">
        <v>5</v>
      </c>
      <c r="C579" s="1">
        <v>3</v>
      </c>
      <c r="D579" s="2">
        <v>0</v>
      </c>
      <c r="E579" s="5">
        <v>183.26</v>
      </c>
      <c r="F579" s="5">
        <v>226.95</v>
      </c>
      <c r="G579" s="5">
        <v>26.22</v>
      </c>
    </row>
    <row r="580" spans="2:7">
      <c r="B580" s="1">
        <v>6</v>
      </c>
      <c r="C580" s="1">
        <v>3</v>
      </c>
      <c r="D580" s="2">
        <v>0</v>
      </c>
      <c r="E580" s="5">
        <v>119.4</v>
      </c>
      <c r="F580" s="5">
        <v>171.63</v>
      </c>
      <c r="G580" s="5">
        <v>40.380000000000003</v>
      </c>
    </row>
    <row r="581" spans="2:7">
      <c r="B581" s="1">
        <v>7</v>
      </c>
      <c r="C581" s="1">
        <v>3</v>
      </c>
      <c r="D581" s="2">
        <v>0</v>
      </c>
      <c r="E581" s="5">
        <v>7640.8</v>
      </c>
      <c r="F581" s="5">
        <v>8271.83</v>
      </c>
      <c r="G581" s="5">
        <v>363.19</v>
      </c>
    </row>
    <row r="582" spans="2:7">
      <c r="B582" s="1">
        <v>8</v>
      </c>
      <c r="C582" s="1">
        <v>3</v>
      </c>
      <c r="D582" s="2">
        <v>0</v>
      </c>
      <c r="E582" s="5">
        <v>113.99</v>
      </c>
      <c r="F582" s="5">
        <v>146.19999999999999</v>
      </c>
      <c r="G582" s="5">
        <v>44.2</v>
      </c>
    </row>
    <row r="583" spans="2:7">
      <c r="B583" s="1">
        <v>9</v>
      </c>
      <c r="C583" s="1">
        <v>3</v>
      </c>
      <c r="D583" s="2">
        <v>0</v>
      </c>
      <c r="E583" s="5">
        <v>3442.54</v>
      </c>
      <c r="F583" s="5">
        <v>3641.96</v>
      </c>
      <c r="G583" s="5">
        <v>235.14</v>
      </c>
    </row>
    <row r="584" spans="2:7">
      <c r="B584" s="1">
        <v>10</v>
      </c>
      <c r="C584" s="1">
        <v>3</v>
      </c>
      <c r="D584" s="2">
        <v>0</v>
      </c>
      <c r="E584" s="5">
        <v>108.13</v>
      </c>
      <c r="F584" s="5">
        <v>28.11</v>
      </c>
      <c r="G584" s="5">
        <v>70.56</v>
      </c>
    </row>
    <row r="585" spans="2:7">
      <c r="B585" s="1">
        <v>11</v>
      </c>
      <c r="C585" s="1">
        <v>3</v>
      </c>
      <c r="D585" s="2">
        <v>0</v>
      </c>
      <c r="E585" s="5">
        <v>249.62</v>
      </c>
      <c r="F585" s="5">
        <v>255.03</v>
      </c>
      <c r="G585" s="5">
        <v>129.82</v>
      </c>
    </row>
    <row r="586" spans="2:7">
      <c r="B586" s="1">
        <v>0</v>
      </c>
      <c r="C586" s="1">
        <v>4</v>
      </c>
      <c r="D586" s="2">
        <v>0</v>
      </c>
      <c r="E586" s="5">
        <v>3226.77</v>
      </c>
      <c r="F586" s="5">
        <v>2974.02</v>
      </c>
      <c r="G586" s="5">
        <v>167.44</v>
      </c>
    </row>
    <row r="587" spans="2:7">
      <c r="B587" s="1">
        <v>1</v>
      </c>
      <c r="C587" s="1">
        <v>4</v>
      </c>
      <c r="D587" s="2">
        <v>0</v>
      </c>
      <c r="E587" s="5">
        <v>238.37</v>
      </c>
      <c r="F587" s="5">
        <v>306.17</v>
      </c>
      <c r="G587" s="5">
        <v>18.32</v>
      </c>
    </row>
    <row r="588" spans="2:7">
      <c r="B588" s="1">
        <v>2</v>
      </c>
      <c r="C588" s="1">
        <v>4</v>
      </c>
      <c r="D588" s="2">
        <v>0</v>
      </c>
      <c r="E588" s="5">
        <v>4986.07</v>
      </c>
      <c r="F588" s="5">
        <v>4455.08</v>
      </c>
      <c r="G588" s="5">
        <v>122.93</v>
      </c>
    </row>
    <row r="589" spans="2:7">
      <c r="B589" s="1">
        <v>3</v>
      </c>
      <c r="C589" s="1">
        <v>4</v>
      </c>
      <c r="D589" s="2">
        <v>0</v>
      </c>
      <c r="E589" s="5">
        <v>463.12</v>
      </c>
      <c r="F589" s="5">
        <v>479.23</v>
      </c>
      <c r="G589" s="5">
        <v>40.44</v>
      </c>
    </row>
    <row r="590" spans="2:7">
      <c r="B590" s="1">
        <v>4</v>
      </c>
      <c r="C590" s="1">
        <v>4</v>
      </c>
      <c r="D590" s="2">
        <v>0</v>
      </c>
      <c r="E590" s="5">
        <v>5872.4</v>
      </c>
      <c r="F590" s="5">
        <v>5440.68</v>
      </c>
      <c r="G590" s="5">
        <v>141.65</v>
      </c>
    </row>
    <row r="591" spans="2:7">
      <c r="B591" s="1">
        <v>5</v>
      </c>
      <c r="C591" s="1">
        <v>4</v>
      </c>
      <c r="D591" s="2">
        <v>0</v>
      </c>
      <c r="E591" s="5">
        <v>62.07</v>
      </c>
      <c r="F591" s="5">
        <v>72.680000000000007</v>
      </c>
      <c r="G591" s="5">
        <v>31.8</v>
      </c>
    </row>
    <row r="592" spans="2:7">
      <c r="B592" s="1">
        <v>6</v>
      </c>
      <c r="C592" s="1">
        <v>4</v>
      </c>
      <c r="D592" s="2">
        <v>0</v>
      </c>
      <c r="E592" s="5">
        <v>1170.3499999999999</v>
      </c>
      <c r="F592" s="5">
        <v>1204.5899999999999</v>
      </c>
      <c r="G592" s="5">
        <v>72.31</v>
      </c>
    </row>
    <row r="593" spans="2:7">
      <c r="B593" s="1">
        <v>7</v>
      </c>
      <c r="C593" s="1">
        <v>4</v>
      </c>
      <c r="D593" s="2">
        <v>0</v>
      </c>
      <c r="E593" s="5">
        <v>62.54</v>
      </c>
      <c r="F593" s="5">
        <v>127.18</v>
      </c>
      <c r="G593" s="5">
        <v>42.44</v>
      </c>
    </row>
    <row r="594" spans="2:7">
      <c r="B594" s="1">
        <v>8</v>
      </c>
      <c r="C594" s="1">
        <v>4</v>
      </c>
      <c r="D594" s="2">
        <v>0</v>
      </c>
      <c r="E594" s="5">
        <v>112.53</v>
      </c>
      <c r="F594" s="5">
        <v>91.45</v>
      </c>
      <c r="G594" s="5">
        <v>44.23</v>
      </c>
    </row>
    <row r="595" spans="2:7">
      <c r="B595" s="1">
        <v>9</v>
      </c>
      <c r="C595" s="1">
        <v>4</v>
      </c>
      <c r="D595" s="2">
        <v>0</v>
      </c>
      <c r="E595" s="5">
        <v>593.03</v>
      </c>
      <c r="F595" s="5">
        <v>562.1</v>
      </c>
      <c r="G595" s="5">
        <v>200.42</v>
      </c>
    </row>
    <row r="596" spans="2:7">
      <c r="B596" s="1">
        <v>10</v>
      </c>
      <c r="C596" s="1">
        <v>4</v>
      </c>
      <c r="D596" s="2">
        <v>0</v>
      </c>
      <c r="E596" s="5">
        <v>425.4</v>
      </c>
      <c r="F596" s="5">
        <v>826.69</v>
      </c>
      <c r="G596" s="5">
        <v>172.98</v>
      </c>
    </row>
    <row r="597" spans="2:7">
      <c r="B597" s="1">
        <v>1</v>
      </c>
      <c r="C597" s="1">
        <v>5</v>
      </c>
      <c r="D597" s="2">
        <v>0</v>
      </c>
      <c r="E597" s="5">
        <v>155.97999999999999</v>
      </c>
      <c r="F597" s="5">
        <v>112.19</v>
      </c>
      <c r="G597" s="5">
        <v>17.43</v>
      </c>
    </row>
    <row r="598" spans="2:7">
      <c r="B598" s="1">
        <v>2</v>
      </c>
      <c r="C598" s="1">
        <v>5</v>
      </c>
      <c r="D598" s="2">
        <v>0</v>
      </c>
      <c r="E598" s="5">
        <v>798.53</v>
      </c>
      <c r="F598" s="5">
        <v>823.04</v>
      </c>
      <c r="G598" s="5">
        <v>38.880000000000003</v>
      </c>
    </row>
    <row r="599" spans="2:7">
      <c r="B599" s="1">
        <v>3</v>
      </c>
      <c r="C599" s="1">
        <v>5</v>
      </c>
      <c r="D599" s="2">
        <v>0</v>
      </c>
      <c r="E599" s="5">
        <v>13870.85</v>
      </c>
      <c r="F599" s="5">
        <v>13802.83</v>
      </c>
      <c r="G599" s="5">
        <v>360.13</v>
      </c>
    </row>
    <row r="600" spans="2:7">
      <c r="B600" s="1">
        <v>4</v>
      </c>
      <c r="C600" s="1">
        <v>5</v>
      </c>
      <c r="D600" s="2">
        <v>0</v>
      </c>
      <c r="E600" s="5">
        <v>288.01</v>
      </c>
      <c r="F600" s="5">
        <v>313.56</v>
      </c>
      <c r="G600" s="5">
        <v>32.69</v>
      </c>
    </row>
    <row r="601" spans="2:7">
      <c r="B601" s="1">
        <v>5</v>
      </c>
      <c r="C601" s="1">
        <v>5</v>
      </c>
      <c r="D601" s="2">
        <v>0</v>
      </c>
      <c r="E601" s="5">
        <v>6215.24</v>
      </c>
      <c r="F601" s="5">
        <v>6382.96</v>
      </c>
      <c r="G601" s="5">
        <v>208.5</v>
      </c>
    </row>
    <row r="602" spans="2:7">
      <c r="B602" s="1">
        <v>6</v>
      </c>
      <c r="C602" s="1">
        <v>5</v>
      </c>
      <c r="D602" s="2">
        <v>0</v>
      </c>
      <c r="E602" s="5">
        <v>14.21</v>
      </c>
      <c r="F602" s="5">
        <v>-7.44</v>
      </c>
      <c r="G602" s="5">
        <v>46.12</v>
      </c>
    </row>
    <row r="603" spans="2:7">
      <c r="B603" s="1">
        <v>7</v>
      </c>
      <c r="C603" s="1">
        <v>5</v>
      </c>
      <c r="D603" s="2">
        <v>0</v>
      </c>
      <c r="E603" s="5">
        <v>136.52000000000001</v>
      </c>
      <c r="F603" s="5">
        <v>123.99</v>
      </c>
      <c r="G603" s="5">
        <v>47.17</v>
      </c>
    </row>
    <row r="604" spans="2:7">
      <c r="B604" s="1">
        <v>8</v>
      </c>
      <c r="C604" s="1">
        <v>5</v>
      </c>
      <c r="D604" s="2">
        <v>0</v>
      </c>
      <c r="E604" s="5">
        <v>426.88</v>
      </c>
      <c r="F604" s="5">
        <v>403.97</v>
      </c>
      <c r="G604" s="5">
        <v>65.66</v>
      </c>
    </row>
    <row r="605" spans="2:7">
      <c r="B605" s="1">
        <v>9</v>
      </c>
      <c r="C605" s="1">
        <v>5</v>
      </c>
      <c r="D605" s="2">
        <v>0</v>
      </c>
      <c r="E605" s="5">
        <v>13.02</v>
      </c>
      <c r="F605" s="5">
        <v>-25.38</v>
      </c>
      <c r="G605" s="5">
        <v>67.86</v>
      </c>
    </row>
    <row r="606" spans="2:7">
      <c r="B606" s="1">
        <v>10</v>
      </c>
      <c r="C606" s="1">
        <v>5</v>
      </c>
      <c r="D606" s="2">
        <v>0</v>
      </c>
      <c r="E606" s="5">
        <v>96.29</v>
      </c>
      <c r="F606" s="5">
        <v>110.76</v>
      </c>
      <c r="G606" s="5">
        <v>135.51</v>
      </c>
    </row>
    <row r="607" spans="2:7">
      <c r="B607" s="1">
        <v>0</v>
      </c>
      <c r="C607" s="1">
        <v>6</v>
      </c>
      <c r="D607" s="2">
        <v>0</v>
      </c>
      <c r="E607" s="5">
        <v>16312.01</v>
      </c>
      <c r="F607" s="5">
        <v>15949.06</v>
      </c>
      <c r="G607" s="5">
        <v>584.59</v>
      </c>
    </row>
    <row r="608" spans="2:7">
      <c r="B608" s="1">
        <v>1</v>
      </c>
      <c r="C608" s="1">
        <v>6</v>
      </c>
      <c r="D608" s="2">
        <v>0</v>
      </c>
      <c r="E608" s="5">
        <v>268.52</v>
      </c>
      <c r="F608" s="5">
        <v>277.39</v>
      </c>
      <c r="G608" s="5">
        <v>23.37</v>
      </c>
    </row>
    <row r="609" spans="2:7">
      <c r="B609" s="1">
        <v>2</v>
      </c>
      <c r="C609" s="1">
        <v>6</v>
      </c>
      <c r="D609" s="2">
        <v>0</v>
      </c>
      <c r="E609" s="5">
        <v>2361.1799999999998</v>
      </c>
      <c r="F609" s="5">
        <v>2302.5100000000002</v>
      </c>
      <c r="G609" s="5">
        <v>80.36</v>
      </c>
    </row>
    <row r="610" spans="2:7">
      <c r="B610" s="1">
        <v>3</v>
      </c>
      <c r="C610" s="1">
        <v>6</v>
      </c>
      <c r="D610" s="2">
        <v>0</v>
      </c>
      <c r="E610" s="5">
        <v>4.32</v>
      </c>
      <c r="F610" s="5">
        <v>-15.16</v>
      </c>
      <c r="G610" s="5">
        <v>25.79</v>
      </c>
    </row>
    <row r="611" spans="2:7">
      <c r="B611" s="1">
        <v>4</v>
      </c>
      <c r="C611" s="1">
        <v>6</v>
      </c>
      <c r="D611" s="2">
        <v>0</v>
      </c>
      <c r="E611" s="5">
        <v>1341.03</v>
      </c>
      <c r="F611" s="5">
        <v>1352.92</v>
      </c>
      <c r="G611" s="5">
        <v>57.53</v>
      </c>
    </row>
    <row r="612" spans="2:7">
      <c r="B612" s="1">
        <v>5</v>
      </c>
      <c r="C612" s="1">
        <v>6</v>
      </c>
      <c r="D612" s="2">
        <v>0</v>
      </c>
      <c r="E612" s="5">
        <v>235.08</v>
      </c>
      <c r="F612" s="5">
        <v>152.93</v>
      </c>
      <c r="G612" s="5">
        <v>54.84</v>
      </c>
    </row>
    <row r="613" spans="2:7">
      <c r="B613" s="1">
        <v>6</v>
      </c>
      <c r="C613" s="1">
        <v>6</v>
      </c>
      <c r="D613" s="2">
        <v>0</v>
      </c>
      <c r="E613" s="5">
        <v>977.05</v>
      </c>
      <c r="F613" s="5">
        <v>1032.74</v>
      </c>
      <c r="G613" s="5">
        <v>89.94</v>
      </c>
    </row>
    <row r="614" spans="2:7">
      <c r="B614" s="1">
        <v>7</v>
      </c>
      <c r="C614" s="1">
        <v>6</v>
      </c>
      <c r="D614" s="2">
        <v>0</v>
      </c>
      <c r="E614" s="5">
        <v>17.64</v>
      </c>
      <c r="F614" s="5">
        <v>-49.57</v>
      </c>
      <c r="G614" s="5">
        <v>52.08</v>
      </c>
    </row>
    <row r="615" spans="2:7">
      <c r="B615" s="1">
        <v>8</v>
      </c>
      <c r="C615" s="1">
        <v>6</v>
      </c>
      <c r="D615" s="2">
        <v>0</v>
      </c>
      <c r="E615" s="5">
        <v>5614.38</v>
      </c>
      <c r="F615" s="5">
        <v>6258.83</v>
      </c>
      <c r="G615" s="5">
        <v>297.83999999999997</v>
      </c>
    </row>
    <row r="616" spans="2:7">
      <c r="B616" s="1">
        <v>9</v>
      </c>
      <c r="C616" s="1">
        <v>6</v>
      </c>
      <c r="D616" s="2">
        <v>0</v>
      </c>
      <c r="E616" s="5">
        <v>39.29</v>
      </c>
      <c r="F616" s="5">
        <v>30.34</v>
      </c>
      <c r="G616" s="5">
        <v>84.48</v>
      </c>
    </row>
    <row r="617" spans="2:7">
      <c r="B617" s="1">
        <v>10</v>
      </c>
      <c r="C617" s="1">
        <v>6</v>
      </c>
      <c r="D617" s="2">
        <v>0</v>
      </c>
      <c r="E617" s="5">
        <v>134.18</v>
      </c>
      <c r="F617" s="5">
        <v>165.95</v>
      </c>
      <c r="G617" s="5">
        <v>156.77000000000001</v>
      </c>
    </row>
    <row r="618" spans="2:7">
      <c r="B618" s="1">
        <v>1</v>
      </c>
      <c r="C618" s="1">
        <v>7</v>
      </c>
      <c r="D618" s="2">
        <v>0</v>
      </c>
      <c r="E618" s="5">
        <v>682.44</v>
      </c>
      <c r="F618" s="5">
        <v>658.22</v>
      </c>
      <c r="G618" s="5">
        <v>36.21</v>
      </c>
    </row>
    <row r="619" spans="2:7">
      <c r="B619" s="1">
        <v>2</v>
      </c>
      <c r="C619" s="1">
        <v>7</v>
      </c>
      <c r="D619" s="2">
        <v>0</v>
      </c>
      <c r="E619" s="5">
        <v>826.16</v>
      </c>
      <c r="F619" s="5">
        <v>735.55</v>
      </c>
      <c r="G619" s="5">
        <v>59.33</v>
      </c>
    </row>
    <row r="620" spans="2:7">
      <c r="B620" s="1">
        <v>3</v>
      </c>
      <c r="C620" s="1">
        <v>7</v>
      </c>
      <c r="D620" s="2">
        <v>0</v>
      </c>
      <c r="E620" s="5">
        <v>5841.56</v>
      </c>
      <c r="F620" s="5">
        <v>6062.24</v>
      </c>
      <c r="G620" s="5">
        <v>182.77</v>
      </c>
    </row>
    <row r="621" spans="2:7">
      <c r="B621" s="1">
        <v>4</v>
      </c>
      <c r="C621" s="1">
        <v>7</v>
      </c>
      <c r="D621" s="2">
        <v>0</v>
      </c>
      <c r="E621" s="5">
        <v>185.02</v>
      </c>
      <c r="F621" s="5">
        <v>64.03</v>
      </c>
      <c r="G621" s="5">
        <v>46.69</v>
      </c>
    </row>
    <row r="622" spans="2:7">
      <c r="B622" s="1">
        <v>5</v>
      </c>
      <c r="C622" s="1">
        <v>7</v>
      </c>
      <c r="D622" s="2">
        <v>0</v>
      </c>
      <c r="E622" s="5">
        <v>1728.58</v>
      </c>
      <c r="F622" s="5">
        <v>1787.68</v>
      </c>
      <c r="G622" s="5">
        <v>143.97</v>
      </c>
    </row>
    <row r="623" spans="2:7">
      <c r="B623" s="1">
        <v>6</v>
      </c>
      <c r="C623" s="1">
        <v>7</v>
      </c>
      <c r="D623" s="2">
        <v>0</v>
      </c>
      <c r="E623" s="5">
        <v>878.61</v>
      </c>
      <c r="F623" s="5">
        <v>744.75</v>
      </c>
      <c r="G623" s="5">
        <v>85.89</v>
      </c>
    </row>
    <row r="624" spans="2:7">
      <c r="B624" s="1">
        <v>7</v>
      </c>
      <c r="C624" s="1">
        <v>7</v>
      </c>
      <c r="D624" s="2">
        <v>0</v>
      </c>
      <c r="E624" s="5">
        <v>199.04</v>
      </c>
      <c r="F624" s="5">
        <v>220.54</v>
      </c>
      <c r="G624" s="5">
        <v>68.98</v>
      </c>
    </row>
    <row r="625" spans="2:7">
      <c r="B625" s="1">
        <v>8</v>
      </c>
      <c r="C625" s="1">
        <v>7</v>
      </c>
      <c r="D625" s="2">
        <v>0</v>
      </c>
      <c r="E625" s="5">
        <v>196.86</v>
      </c>
      <c r="F625" s="5">
        <v>224.18</v>
      </c>
      <c r="G625" s="5">
        <v>69.069999999999993</v>
      </c>
    </row>
    <row r="626" spans="2:7">
      <c r="B626" s="1">
        <v>9</v>
      </c>
      <c r="C626" s="1">
        <v>7</v>
      </c>
      <c r="D626" s="2">
        <v>0</v>
      </c>
      <c r="E626" s="5">
        <v>87.27</v>
      </c>
      <c r="F626" s="5">
        <v>147.77000000000001</v>
      </c>
      <c r="G626" s="5">
        <v>103.54</v>
      </c>
    </row>
    <row r="627" spans="2:7">
      <c r="B627" s="1">
        <v>0</v>
      </c>
      <c r="C627" s="1">
        <v>8</v>
      </c>
      <c r="D627" s="2">
        <v>0</v>
      </c>
      <c r="E627" s="5">
        <v>3525.67</v>
      </c>
      <c r="F627" s="5">
        <v>3300.78</v>
      </c>
      <c r="G627" s="5">
        <v>144.06</v>
      </c>
    </row>
    <row r="628" spans="2:7">
      <c r="B628" s="1">
        <v>1</v>
      </c>
      <c r="C628" s="1">
        <v>8</v>
      </c>
      <c r="D628" s="2">
        <v>0</v>
      </c>
      <c r="E628" s="5">
        <v>137.6</v>
      </c>
      <c r="F628" s="5">
        <v>139.75</v>
      </c>
      <c r="G628" s="5">
        <v>30.23</v>
      </c>
    </row>
    <row r="629" spans="2:7">
      <c r="B629" s="1">
        <v>2</v>
      </c>
      <c r="C629" s="1">
        <v>8</v>
      </c>
      <c r="D629" s="2">
        <v>0</v>
      </c>
      <c r="E629" s="5">
        <v>1845.84</v>
      </c>
      <c r="F629" s="5">
        <v>1900.58</v>
      </c>
      <c r="G629" s="5">
        <v>91.1</v>
      </c>
    </row>
    <row r="630" spans="2:7">
      <c r="B630" s="1">
        <v>3</v>
      </c>
      <c r="C630" s="1">
        <v>8</v>
      </c>
      <c r="D630" s="2">
        <v>0</v>
      </c>
      <c r="E630" s="5">
        <v>55.27</v>
      </c>
      <c r="F630" s="5">
        <v>15.52</v>
      </c>
      <c r="G630" s="5">
        <v>33.46</v>
      </c>
    </row>
    <row r="631" spans="2:7">
      <c r="B631" s="1">
        <v>4</v>
      </c>
      <c r="C631" s="1">
        <v>8</v>
      </c>
      <c r="D631" s="2">
        <v>0</v>
      </c>
      <c r="E631" s="5">
        <v>8856.42</v>
      </c>
      <c r="F631" s="5">
        <v>9239.84</v>
      </c>
      <c r="G631" s="5">
        <v>364</v>
      </c>
    </row>
    <row r="632" spans="2:7">
      <c r="B632" s="1">
        <v>5</v>
      </c>
      <c r="C632" s="1">
        <v>8</v>
      </c>
      <c r="D632" s="2">
        <v>0</v>
      </c>
      <c r="E632" s="5">
        <v>19.579999999999998</v>
      </c>
      <c r="F632" s="5">
        <v>31.28</v>
      </c>
      <c r="G632" s="5">
        <v>64.5</v>
      </c>
    </row>
    <row r="633" spans="2:7">
      <c r="B633" s="1">
        <v>6</v>
      </c>
      <c r="C633" s="1">
        <v>8</v>
      </c>
      <c r="D633" s="2">
        <v>0</v>
      </c>
      <c r="E633" s="5">
        <v>50.93</v>
      </c>
      <c r="F633" s="5">
        <v>-11.44</v>
      </c>
      <c r="G633" s="5">
        <v>67.599999999999994</v>
      </c>
    </row>
    <row r="634" spans="2:7">
      <c r="B634" s="1">
        <v>7</v>
      </c>
      <c r="C634" s="1">
        <v>8</v>
      </c>
      <c r="D634" s="2">
        <v>0</v>
      </c>
      <c r="E634" s="5">
        <v>1.69</v>
      </c>
      <c r="F634" s="5">
        <v>-4.29</v>
      </c>
      <c r="G634" s="5">
        <v>94.49</v>
      </c>
    </row>
    <row r="635" spans="2:7">
      <c r="B635" s="1">
        <v>8</v>
      </c>
      <c r="C635" s="1">
        <v>8</v>
      </c>
      <c r="D635" s="2">
        <v>0</v>
      </c>
      <c r="E635" s="5">
        <v>407.46</v>
      </c>
      <c r="F635" s="5">
        <v>516.91</v>
      </c>
      <c r="G635" s="5">
        <v>112.01</v>
      </c>
    </row>
    <row r="636" spans="2:7">
      <c r="B636" s="1">
        <v>9</v>
      </c>
      <c r="C636" s="1">
        <v>8</v>
      </c>
      <c r="D636" s="2">
        <v>0</v>
      </c>
      <c r="E636" s="5">
        <v>18.09</v>
      </c>
      <c r="F636" s="5">
        <v>57.82</v>
      </c>
      <c r="G636" s="5">
        <v>172.85</v>
      </c>
    </row>
    <row r="637" spans="2:7">
      <c r="B637" s="1">
        <v>1</v>
      </c>
      <c r="C637" s="1">
        <v>9</v>
      </c>
      <c r="D637" s="2">
        <v>0</v>
      </c>
      <c r="E637" s="5">
        <v>7592.88</v>
      </c>
      <c r="F637" s="5">
        <v>7935.48</v>
      </c>
      <c r="G637" s="5">
        <v>353.02</v>
      </c>
    </row>
    <row r="638" spans="2:7">
      <c r="B638" s="1">
        <v>2</v>
      </c>
      <c r="C638" s="1">
        <v>9</v>
      </c>
      <c r="D638" s="2">
        <v>0</v>
      </c>
      <c r="E638" s="5">
        <v>440.19</v>
      </c>
      <c r="F638" s="5">
        <v>516.22</v>
      </c>
      <c r="G638" s="5">
        <v>59.58</v>
      </c>
    </row>
    <row r="639" spans="2:7">
      <c r="B639" s="1">
        <v>3</v>
      </c>
      <c r="C639" s="1">
        <v>9</v>
      </c>
      <c r="D639" s="2">
        <v>0</v>
      </c>
      <c r="E639" s="5">
        <v>69.45</v>
      </c>
      <c r="F639" s="5">
        <v>31.71</v>
      </c>
      <c r="G639" s="5">
        <v>52.47</v>
      </c>
    </row>
    <row r="640" spans="2:7">
      <c r="B640" s="1">
        <v>4</v>
      </c>
      <c r="C640" s="1">
        <v>9</v>
      </c>
      <c r="D640" s="2">
        <v>0</v>
      </c>
      <c r="E640" s="5">
        <v>19.510000000000002</v>
      </c>
      <c r="F640" s="5">
        <v>-10.39</v>
      </c>
      <c r="G640" s="5">
        <v>77.209999999999994</v>
      </c>
    </row>
    <row r="641" spans="2:7">
      <c r="B641" s="1">
        <v>5</v>
      </c>
      <c r="C641" s="1">
        <v>9</v>
      </c>
      <c r="D641" s="2">
        <v>0</v>
      </c>
      <c r="E641" s="5">
        <v>386.26</v>
      </c>
      <c r="F641" s="5">
        <v>268.26</v>
      </c>
      <c r="G641" s="5">
        <v>139.13</v>
      </c>
    </row>
    <row r="642" spans="2:7">
      <c r="B642" s="1">
        <v>6</v>
      </c>
      <c r="C642" s="1">
        <v>9</v>
      </c>
      <c r="D642" s="2">
        <v>0</v>
      </c>
      <c r="E642" s="5">
        <v>306.89999999999998</v>
      </c>
      <c r="F642" s="5">
        <v>488.11</v>
      </c>
      <c r="G642" s="5">
        <v>121.28</v>
      </c>
    </row>
    <row r="643" spans="2:7">
      <c r="B643" s="1">
        <v>7</v>
      </c>
      <c r="C643" s="1">
        <v>9</v>
      </c>
      <c r="D643" s="2">
        <v>0</v>
      </c>
      <c r="E643" s="5">
        <v>2463.37</v>
      </c>
      <c r="F643" s="5">
        <v>2647.81</v>
      </c>
      <c r="G643" s="5">
        <v>291.01</v>
      </c>
    </row>
    <row r="644" spans="2:7">
      <c r="B644" s="1">
        <v>8</v>
      </c>
      <c r="C644" s="1">
        <v>9</v>
      </c>
      <c r="D644" s="2">
        <v>0</v>
      </c>
      <c r="E644" s="5">
        <v>39.130000000000003</v>
      </c>
      <c r="F644" s="5">
        <v>176.61</v>
      </c>
      <c r="G644" s="5">
        <v>109.96</v>
      </c>
    </row>
    <row r="645" spans="2:7">
      <c r="B645" s="1">
        <v>0</v>
      </c>
      <c r="C645" s="1">
        <v>10</v>
      </c>
      <c r="D645" s="2">
        <v>0</v>
      </c>
      <c r="E645" s="5">
        <v>796.43</v>
      </c>
      <c r="F645" s="5">
        <v>910.68</v>
      </c>
      <c r="G645" s="5">
        <v>136.63</v>
      </c>
    </row>
    <row r="646" spans="2:7">
      <c r="B646" s="1">
        <v>1</v>
      </c>
      <c r="C646" s="1">
        <v>10</v>
      </c>
      <c r="D646" s="2">
        <v>0</v>
      </c>
      <c r="E646" s="5">
        <v>766.87</v>
      </c>
      <c r="F646" s="5">
        <v>719.86</v>
      </c>
      <c r="G646" s="5">
        <v>74.2</v>
      </c>
    </row>
    <row r="647" spans="2:7">
      <c r="B647" s="1">
        <v>2</v>
      </c>
      <c r="C647" s="1">
        <v>10</v>
      </c>
      <c r="D647" s="2">
        <v>0</v>
      </c>
      <c r="E647" s="5">
        <v>495.84</v>
      </c>
      <c r="F647" s="5">
        <v>552.30999999999995</v>
      </c>
      <c r="G647" s="5">
        <v>64.319999999999993</v>
      </c>
    </row>
    <row r="648" spans="2:7">
      <c r="B648" s="1">
        <v>3</v>
      </c>
      <c r="C648" s="1">
        <v>10</v>
      </c>
      <c r="D648" s="2">
        <v>0</v>
      </c>
      <c r="E648" s="5">
        <v>175.91</v>
      </c>
      <c r="F648" s="5">
        <v>120.12</v>
      </c>
      <c r="G648" s="5">
        <v>102.1</v>
      </c>
    </row>
    <row r="649" spans="2:7">
      <c r="B649" s="1">
        <v>4</v>
      </c>
      <c r="C649" s="1">
        <v>10</v>
      </c>
      <c r="D649" s="2">
        <v>0</v>
      </c>
      <c r="E649" s="5">
        <v>136.97</v>
      </c>
      <c r="F649" s="5">
        <v>248.18</v>
      </c>
      <c r="G649" s="5">
        <v>106.91</v>
      </c>
    </row>
    <row r="650" spans="2:7">
      <c r="B650" s="1">
        <v>5</v>
      </c>
      <c r="C650" s="1">
        <v>10</v>
      </c>
      <c r="D650" s="2">
        <v>0</v>
      </c>
      <c r="E650" s="5">
        <v>785.75</v>
      </c>
      <c r="F650" s="5">
        <v>815.96</v>
      </c>
      <c r="G650" s="5">
        <v>195.87</v>
      </c>
    </row>
    <row r="651" spans="2:7">
      <c r="B651" s="1">
        <v>6</v>
      </c>
      <c r="C651" s="1">
        <v>10</v>
      </c>
      <c r="D651" s="2">
        <v>0</v>
      </c>
      <c r="E651" s="5">
        <v>471.25</v>
      </c>
      <c r="F651" s="5">
        <v>242.87</v>
      </c>
      <c r="G651" s="5">
        <v>160.26</v>
      </c>
    </row>
    <row r="652" spans="2:7">
      <c r="B652" s="1">
        <v>7</v>
      </c>
      <c r="C652" s="1">
        <v>10</v>
      </c>
      <c r="D652" s="2">
        <v>0</v>
      </c>
      <c r="E652" s="5">
        <v>67.260000000000005</v>
      </c>
      <c r="F652" s="5">
        <v>63.08</v>
      </c>
      <c r="G652" s="5">
        <v>145.82</v>
      </c>
    </row>
    <row r="653" spans="2:7">
      <c r="B653" s="1">
        <v>1</v>
      </c>
      <c r="C653" s="1">
        <v>11</v>
      </c>
      <c r="D653" s="2">
        <v>0</v>
      </c>
      <c r="E653" s="5">
        <v>325.64</v>
      </c>
      <c r="F653" s="5">
        <v>238.99</v>
      </c>
      <c r="G653" s="5">
        <v>60.95</v>
      </c>
    </row>
    <row r="654" spans="2:7">
      <c r="B654" s="1">
        <v>2</v>
      </c>
      <c r="C654" s="1">
        <v>11</v>
      </c>
      <c r="D654" s="2">
        <v>0</v>
      </c>
      <c r="E654" s="5">
        <v>313.07</v>
      </c>
      <c r="F654" s="5">
        <v>291.94</v>
      </c>
      <c r="G654" s="5">
        <v>78.900000000000006</v>
      </c>
    </row>
    <row r="655" spans="2:7">
      <c r="B655" s="1">
        <v>3</v>
      </c>
      <c r="C655" s="1">
        <v>11</v>
      </c>
      <c r="D655" s="2">
        <v>0</v>
      </c>
      <c r="E655" s="5">
        <v>3546.58</v>
      </c>
      <c r="F655" s="5">
        <v>4075.83</v>
      </c>
      <c r="G655" s="5">
        <v>375.62</v>
      </c>
    </row>
    <row r="656" spans="2:7">
      <c r="B656" s="1">
        <v>4</v>
      </c>
      <c r="C656" s="1">
        <v>11</v>
      </c>
      <c r="D656" s="2">
        <v>0</v>
      </c>
      <c r="E656" s="5">
        <v>23.57</v>
      </c>
      <c r="F656" s="5">
        <v>-13.41</v>
      </c>
      <c r="G656" s="5">
        <v>126.28</v>
      </c>
    </row>
    <row r="657" spans="2:7">
      <c r="B657" s="1">
        <v>5</v>
      </c>
      <c r="C657" s="1">
        <v>11</v>
      </c>
      <c r="D657" s="2">
        <v>0</v>
      </c>
      <c r="E657" s="5">
        <v>2280.83</v>
      </c>
      <c r="F657" s="5">
        <v>1803.6</v>
      </c>
      <c r="G657" s="5">
        <v>274.13</v>
      </c>
    </row>
    <row r="658" spans="2:7">
      <c r="B658" s="1">
        <v>6</v>
      </c>
      <c r="C658" s="1">
        <v>11</v>
      </c>
      <c r="D658" s="2">
        <v>0</v>
      </c>
      <c r="E658" s="5">
        <v>24.36</v>
      </c>
      <c r="F658" s="5">
        <v>211.57</v>
      </c>
      <c r="G658" s="5">
        <v>183.24</v>
      </c>
    </row>
    <row r="659" spans="2:7">
      <c r="B659" s="1">
        <v>0</v>
      </c>
      <c r="C659" s="1">
        <v>12</v>
      </c>
      <c r="D659" s="2">
        <v>0</v>
      </c>
      <c r="E659" s="5">
        <v>2874.32</v>
      </c>
      <c r="F659" s="5">
        <v>3045.54</v>
      </c>
      <c r="G659" s="5">
        <v>282.58</v>
      </c>
    </row>
    <row r="660" spans="2:7">
      <c r="B660" s="1">
        <v>1</v>
      </c>
      <c r="C660" s="1">
        <v>12</v>
      </c>
      <c r="D660" s="2">
        <v>0</v>
      </c>
      <c r="E660" s="5">
        <v>152.80000000000001</v>
      </c>
      <c r="F660" s="5">
        <v>152.86000000000001</v>
      </c>
      <c r="G660" s="5">
        <v>58.4</v>
      </c>
    </row>
    <row r="661" spans="2:7">
      <c r="B661" s="1">
        <v>2</v>
      </c>
      <c r="C661" s="1">
        <v>12</v>
      </c>
      <c r="D661" s="2">
        <v>0</v>
      </c>
      <c r="E661" s="5">
        <v>343.72</v>
      </c>
      <c r="F661" s="5">
        <v>355.7</v>
      </c>
      <c r="G661" s="5">
        <v>130.55000000000001</v>
      </c>
    </row>
    <row r="662" spans="2:7">
      <c r="B662" s="1">
        <v>3</v>
      </c>
      <c r="C662" s="1">
        <v>12</v>
      </c>
      <c r="D662" s="2">
        <v>0</v>
      </c>
      <c r="E662" s="5">
        <v>364.9</v>
      </c>
      <c r="F662" s="5">
        <v>449.39</v>
      </c>
      <c r="G662" s="5">
        <v>151.12</v>
      </c>
    </row>
    <row r="663" spans="2:7">
      <c r="B663" s="1">
        <v>4</v>
      </c>
      <c r="C663" s="1">
        <v>12</v>
      </c>
      <c r="D663" s="2">
        <v>0</v>
      </c>
      <c r="E663" s="5">
        <v>311.55</v>
      </c>
      <c r="F663" s="5">
        <v>370.02</v>
      </c>
      <c r="G663" s="5">
        <v>164.74</v>
      </c>
    </row>
    <row r="664" spans="2:7">
      <c r="B664" s="1">
        <v>5</v>
      </c>
      <c r="C664" s="1">
        <v>12</v>
      </c>
      <c r="D664" s="2">
        <v>0</v>
      </c>
      <c r="E664" s="5">
        <v>43.19</v>
      </c>
      <c r="F664" s="5">
        <v>76.569999999999993</v>
      </c>
      <c r="G664" s="5">
        <v>168.41</v>
      </c>
    </row>
    <row r="665" spans="2:7">
      <c r="B665" s="1">
        <v>1</v>
      </c>
      <c r="C665" s="1">
        <v>13</v>
      </c>
      <c r="D665" s="2">
        <v>0</v>
      </c>
      <c r="E665" s="5">
        <v>613.55999999999995</v>
      </c>
      <c r="F665" s="5">
        <v>829.93</v>
      </c>
      <c r="G665" s="5">
        <v>152.19999999999999</v>
      </c>
    </row>
    <row r="666" spans="2:7">
      <c r="B666" s="1">
        <v>2</v>
      </c>
      <c r="C666" s="1">
        <v>13</v>
      </c>
      <c r="D666" s="2">
        <v>0</v>
      </c>
      <c r="E666" s="5">
        <v>75.459999999999994</v>
      </c>
      <c r="F666" s="5">
        <v>89.98</v>
      </c>
      <c r="G666" s="5">
        <v>119.69</v>
      </c>
    </row>
    <row r="667" spans="2:7">
      <c r="B667" s="1">
        <v>3</v>
      </c>
      <c r="C667" s="1">
        <v>13</v>
      </c>
      <c r="D667" s="2">
        <v>0</v>
      </c>
      <c r="E667" s="5">
        <v>1.72</v>
      </c>
      <c r="F667" s="5">
        <v>88.65</v>
      </c>
      <c r="G667" s="5">
        <v>128.35</v>
      </c>
    </row>
    <row r="668" spans="2:7">
      <c r="B668" s="1">
        <v>1</v>
      </c>
      <c r="C668" s="1">
        <v>0</v>
      </c>
      <c r="D668" s="2">
        <v>1</v>
      </c>
      <c r="E668" s="5">
        <v>49.83</v>
      </c>
      <c r="F668" s="5">
        <v>46.26</v>
      </c>
      <c r="G668" s="5">
        <v>19.649999999999999</v>
      </c>
    </row>
    <row r="669" spans="2:7">
      <c r="B669" s="1">
        <v>2</v>
      </c>
      <c r="C669" s="1">
        <v>0</v>
      </c>
      <c r="D669" s="2">
        <v>1</v>
      </c>
      <c r="E669" s="5">
        <v>29566.71</v>
      </c>
      <c r="F669" s="5">
        <v>33341.29</v>
      </c>
      <c r="G669" s="5">
        <v>1207.8499999999999</v>
      </c>
    </row>
    <row r="670" spans="2:7">
      <c r="B670" s="1">
        <v>3</v>
      </c>
      <c r="C670" s="1">
        <v>0</v>
      </c>
      <c r="D670" s="2">
        <v>1</v>
      </c>
      <c r="E670" s="5">
        <v>33.94</v>
      </c>
      <c r="F670" s="5">
        <v>87.06</v>
      </c>
      <c r="G670" s="5">
        <v>21.44</v>
      </c>
    </row>
    <row r="671" spans="2:7">
      <c r="B671" s="1">
        <v>4</v>
      </c>
      <c r="C671" s="1">
        <v>0</v>
      </c>
      <c r="D671" s="2">
        <v>1</v>
      </c>
      <c r="E671" s="5">
        <v>76.52</v>
      </c>
      <c r="F671" s="5">
        <v>91.59</v>
      </c>
      <c r="G671" s="5">
        <v>20.22</v>
      </c>
    </row>
    <row r="672" spans="2:7">
      <c r="B672" s="1">
        <v>5</v>
      </c>
      <c r="C672" s="1">
        <v>0</v>
      </c>
      <c r="D672" s="2">
        <v>1</v>
      </c>
      <c r="E672" s="5">
        <v>20.329999999999998</v>
      </c>
      <c r="F672" s="5">
        <v>-19.71</v>
      </c>
      <c r="G672" s="5">
        <v>32.36</v>
      </c>
    </row>
    <row r="673" spans="2:7">
      <c r="B673" s="1">
        <v>6</v>
      </c>
      <c r="C673" s="1">
        <v>0</v>
      </c>
      <c r="D673" s="2">
        <v>1</v>
      </c>
      <c r="E673" s="5">
        <v>15156.14</v>
      </c>
      <c r="F673" s="5">
        <v>15743.07</v>
      </c>
      <c r="G673" s="5">
        <v>663.77</v>
      </c>
    </row>
    <row r="674" spans="2:7">
      <c r="B674" s="1">
        <v>7</v>
      </c>
      <c r="C674" s="1">
        <v>0</v>
      </c>
      <c r="D674" s="2">
        <v>1</v>
      </c>
      <c r="E674" s="5">
        <v>331.11</v>
      </c>
      <c r="F674" s="5">
        <v>269.52999999999997</v>
      </c>
      <c r="G674" s="5">
        <v>36.99</v>
      </c>
    </row>
    <row r="675" spans="2:7">
      <c r="B675" s="1">
        <v>8</v>
      </c>
      <c r="C675" s="1">
        <v>0</v>
      </c>
      <c r="D675" s="2">
        <v>1</v>
      </c>
      <c r="E675" s="5">
        <v>54.84</v>
      </c>
      <c r="F675" s="5">
        <v>35.44</v>
      </c>
      <c r="G675" s="5">
        <v>56.83</v>
      </c>
    </row>
    <row r="676" spans="2:7">
      <c r="B676" s="1">
        <v>9</v>
      </c>
      <c r="C676" s="1">
        <v>0</v>
      </c>
      <c r="D676" s="2">
        <v>1</v>
      </c>
      <c r="E676" s="5">
        <v>301.72000000000003</v>
      </c>
      <c r="F676" s="5">
        <v>271.12</v>
      </c>
      <c r="G676" s="5">
        <v>64.739999999999995</v>
      </c>
    </row>
    <row r="677" spans="2:7">
      <c r="B677" s="1">
        <v>0</v>
      </c>
      <c r="C677" s="1">
        <v>0</v>
      </c>
      <c r="D677" s="2">
        <v>2</v>
      </c>
      <c r="E677" s="5">
        <v>7745.52</v>
      </c>
      <c r="F677" s="5">
        <v>10429.94</v>
      </c>
      <c r="G677" s="5">
        <v>470.53</v>
      </c>
    </row>
    <row r="678" spans="2:7">
      <c r="B678" s="1">
        <v>1</v>
      </c>
      <c r="C678" s="1">
        <v>0</v>
      </c>
      <c r="D678" s="2">
        <v>2</v>
      </c>
      <c r="E678" s="5">
        <v>211.34</v>
      </c>
      <c r="F678" s="5">
        <v>285.85000000000002</v>
      </c>
      <c r="G678" s="5">
        <v>40.130000000000003</v>
      </c>
    </row>
    <row r="679" spans="2:7">
      <c r="B679" s="1">
        <v>2</v>
      </c>
      <c r="C679" s="1">
        <v>0</v>
      </c>
      <c r="D679" s="2">
        <v>2</v>
      </c>
      <c r="E679" s="5">
        <v>9005.2999999999993</v>
      </c>
      <c r="F679" s="5">
        <v>8952.7800000000007</v>
      </c>
      <c r="G679" s="5">
        <v>300.13</v>
      </c>
    </row>
    <row r="680" spans="2:7">
      <c r="B680" s="1">
        <v>3</v>
      </c>
      <c r="C680" s="1">
        <v>0</v>
      </c>
      <c r="D680" s="2">
        <v>2</v>
      </c>
      <c r="E680" s="5">
        <v>3.04</v>
      </c>
      <c r="F680" s="5">
        <v>30.2</v>
      </c>
      <c r="G680" s="5">
        <v>19.100000000000001</v>
      </c>
    </row>
    <row r="681" spans="2:7">
      <c r="B681" s="1">
        <v>4</v>
      </c>
      <c r="C681" s="1">
        <v>0</v>
      </c>
      <c r="D681" s="2">
        <v>2</v>
      </c>
      <c r="E681" s="5">
        <v>25828.5</v>
      </c>
      <c r="F681" s="5">
        <v>26265.62</v>
      </c>
      <c r="G681" s="5">
        <v>1094.83</v>
      </c>
    </row>
    <row r="682" spans="2:7">
      <c r="B682" s="1">
        <v>5</v>
      </c>
      <c r="C682" s="1">
        <v>0</v>
      </c>
      <c r="D682" s="2">
        <v>2</v>
      </c>
      <c r="E682" s="5">
        <v>21.31</v>
      </c>
      <c r="F682" s="5">
        <v>34.96</v>
      </c>
      <c r="G682" s="5">
        <v>34.369999999999997</v>
      </c>
    </row>
    <row r="683" spans="2:7">
      <c r="B683" s="1">
        <v>6</v>
      </c>
      <c r="C683" s="1">
        <v>0</v>
      </c>
      <c r="D683" s="2">
        <v>2</v>
      </c>
      <c r="E683" s="5">
        <v>575.89</v>
      </c>
      <c r="F683" s="5">
        <v>586</v>
      </c>
      <c r="G683" s="5">
        <v>62.24</v>
      </c>
    </row>
    <row r="684" spans="2:7">
      <c r="B684" s="1">
        <v>7</v>
      </c>
      <c r="C684" s="1">
        <v>0</v>
      </c>
      <c r="D684" s="2">
        <v>2</v>
      </c>
      <c r="E684" s="5">
        <v>6.48</v>
      </c>
      <c r="F684" s="5">
        <v>3.62</v>
      </c>
      <c r="G684" s="5">
        <v>92.35</v>
      </c>
    </row>
    <row r="685" spans="2:7">
      <c r="B685" s="1">
        <v>8</v>
      </c>
      <c r="C685" s="1">
        <v>0</v>
      </c>
      <c r="D685" s="2">
        <v>2</v>
      </c>
      <c r="E685" s="5">
        <v>930.1</v>
      </c>
      <c r="F685" s="5">
        <v>702.74</v>
      </c>
      <c r="G685" s="5">
        <v>145.38999999999999</v>
      </c>
    </row>
    <row r="686" spans="2:7">
      <c r="B686" s="1">
        <v>9</v>
      </c>
      <c r="C686" s="1">
        <v>0</v>
      </c>
      <c r="D686" s="2">
        <v>2</v>
      </c>
      <c r="E686" s="5">
        <v>25.73</v>
      </c>
      <c r="F686" s="5">
        <v>36.78</v>
      </c>
      <c r="G686" s="5">
        <v>106.24</v>
      </c>
    </row>
    <row r="687" spans="2:7">
      <c r="B687" s="1">
        <v>10</v>
      </c>
      <c r="C687" s="1">
        <v>0</v>
      </c>
      <c r="D687" s="2">
        <v>2</v>
      </c>
      <c r="E687" s="5">
        <v>633.45000000000005</v>
      </c>
      <c r="F687" s="5">
        <v>676.39</v>
      </c>
      <c r="G687" s="5">
        <v>140.72999999999999</v>
      </c>
    </row>
    <row r="688" spans="2:7">
      <c r="B688" s="1">
        <v>1</v>
      </c>
      <c r="C688" s="1">
        <v>0</v>
      </c>
      <c r="D688" s="2">
        <v>3</v>
      </c>
      <c r="E688" s="5">
        <v>93.42</v>
      </c>
      <c r="F688" s="5">
        <v>110.54</v>
      </c>
      <c r="G688" s="5">
        <v>22.65</v>
      </c>
    </row>
    <row r="689" spans="2:7">
      <c r="B689" s="1">
        <v>2</v>
      </c>
      <c r="C689" s="1">
        <v>0</v>
      </c>
      <c r="D689" s="2">
        <v>3</v>
      </c>
      <c r="E689" s="5">
        <v>14373.42</v>
      </c>
      <c r="F689" s="5">
        <v>14312.09</v>
      </c>
      <c r="G689" s="5">
        <v>531.15</v>
      </c>
    </row>
    <row r="690" spans="2:7">
      <c r="B690" s="1">
        <v>3</v>
      </c>
      <c r="C690" s="1">
        <v>0</v>
      </c>
      <c r="D690" s="2">
        <v>3</v>
      </c>
      <c r="E690" s="5">
        <v>44.54</v>
      </c>
      <c r="F690" s="5">
        <v>31.14</v>
      </c>
      <c r="G690" s="5">
        <v>23</v>
      </c>
    </row>
    <row r="691" spans="2:7">
      <c r="B691" s="1">
        <v>4</v>
      </c>
      <c r="C691" s="1">
        <v>0</v>
      </c>
      <c r="D691" s="2">
        <v>3</v>
      </c>
      <c r="E691" s="5">
        <v>11.42</v>
      </c>
      <c r="F691" s="5">
        <v>-5.24</v>
      </c>
      <c r="G691" s="5">
        <v>25.23</v>
      </c>
    </row>
    <row r="692" spans="2:7">
      <c r="B692" s="1">
        <v>5</v>
      </c>
      <c r="C692" s="1">
        <v>0</v>
      </c>
      <c r="D692" s="2">
        <v>3</v>
      </c>
      <c r="E692" s="5">
        <v>309.7</v>
      </c>
      <c r="F692" s="5">
        <v>345.69</v>
      </c>
      <c r="G692" s="5">
        <v>43.22</v>
      </c>
    </row>
    <row r="693" spans="2:7">
      <c r="B693" s="1">
        <v>6</v>
      </c>
      <c r="C693" s="1">
        <v>0</v>
      </c>
      <c r="D693" s="2">
        <v>3</v>
      </c>
      <c r="E693" s="5">
        <v>7434.95</v>
      </c>
      <c r="F693" s="5">
        <v>7746.07</v>
      </c>
      <c r="G693" s="5">
        <v>307.37</v>
      </c>
    </row>
    <row r="694" spans="2:7">
      <c r="B694" s="1">
        <v>7</v>
      </c>
      <c r="C694" s="1">
        <v>0</v>
      </c>
      <c r="D694" s="2">
        <v>3</v>
      </c>
      <c r="E694" s="5">
        <v>711.2</v>
      </c>
      <c r="F694" s="5">
        <v>773.25</v>
      </c>
      <c r="G694" s="5">
        <v>75.010000000000005</v>
      </c>
    </row>
    <row r="695" spans="2:7">
      <c r="B695" s="1">
        <v>8</v>
      </c>
      <c r="C695" s="1">
        <v>0</v>
      </c>
      <c r="D695" s="2">
        <v>3</v>
      </c>
      <c r="E695" s="5">
        <v>194.45</v>
      </c>
      <c r="F695" s="5">
        <v>161.76</v>
      </c>
      <c r="G695" s="5">
        <v>89.52</v>
      </c>
    </row>
    <row r="696" spans="2:7">
      <c r="B696" s="1">
        <v>9</v>
      </c>
      <c r="C696" s="1">
        <v>0</v>
      </c>
      <c r="D696" s="2">
        <v>3</v>
      </c>
      <c r="E696" s="5">
        <v>217.01</v>
      </c>
      <c r="F696" s="5">
        <v>459.52</v>
      </c>
      <c r="G696" s="5">
        <v>154.57</v>
      </c>
    </row>
    <row r="697" spans="2:7">
      <c r="B697" s="1">
        <v>10</v>
      </c>
      <c r="C697" s="1">
        <v>0</v>
      </c>
      <c r="D697" s="2">
        <v>3</v>
      </c>
      <c r="E697" s="5">
        <v>2231.6999999999998</v>
      </c>
      <c r="F697" s="5">
        <v>2225.7399999999998</v>
      </c>
      <c r="G697" s="5">
        <v>275.08</v>
      </c>
    </row>
    <row r="698" spans="2:7">
      <c r="B698" s="1">
        <v>0</v>
      </c>
      <c r="C698" s="1">
        <v>0</v>
      </c>
      <c r="D698" s="2">
        <v>4</v>
      </c>
      <c r="E698" s="5">
        <v>40014.800000000003</v>
      </c>
      <c r="F698" s="5">
        <v>42013.17</v>
      </c>
      <c r="G698" s="5">
        <v>1832.49</v>
      </c>
    </row>
    <row r="699" spans="2:7">
      <c r="B699" s="1">
        <v>1</v>
      </c>
      <c r="C699" s="1">
        <v>0</v>
      </c>
      <c r="D699" s="2">
        <v>4</v>
      </c>
      <c r="E699" s="5">
        <v>592.32000000000005</v>
      </c>
      <c r="F699" s="5">
        <v>590.24</v>
      </c>
      <c r="G699" s="5">
        <v>51.92</v>
      </c>
    </row>
    <row r="700" spans="2:7">
      <c r="B700" s="1">
        <v>2</v>
      </c>
      <c r="C700" s="1">
        <v>0</v>
      </c>
      <c r="D700" s="2">
        <v>4</v>
      </c>
      <c r="E700" s="5">
        <v>1041.8699999999999</v>
      </c>
      <c r="F700" s="5">
        <v>930.84</v>
      </c>
      <c r="G700" s="5">
        <v>49.64</v>
      </c>
    </row>
    <row r="701" spans="2:7">
      <c r="B701" s="1">
        <v>3</v>
      </c>
      <c r="C701" s="1">
        <v>0</v>
      </c>
      <c r="D701" s="2">
        <v>4</v>
      </c>
      <c r="E701" s="5">
        <v>31.27</v>
      </c>
      <c r="F701" s="5">
        <v>34.49</v>
      </c>
      <c r="G701" s="5">
        <v>37.619999999999997</v>
      </c>
    </row>
    <row r="702" spans="2:7">
      <c r="B702" s="1">
        <v>4</v>
      </c>
      <c r="C702" s="1">
        <v>0</v>
      </c>
      <c r="D702" s="2">
        <v>4</v>
      </c>
      <c r="E702" s="5">
        <v>3926.66</v>
      </c>
      <c r="F702" s="5">
        <v>4036.75</v>
      </c>
      <c r="G702" s="5">
        <v>137.96</v>
      </c>
    </row>
    <row r="703" spans="2:7">
      <c r="B703" s="1">
        <v>5</v>
      </c>
      <c r="C703" s="1">
        <v>0</v>
      </c>
      <c r="D703" s="2">
        <v>4</v>
      </c>
      <c r="E703" s="5">
        <v>9.06</v>
      </c>
      <c r="F703" s="5">
        <v>-4.42</v>
      </c>
      <c r="G703" s="5">
        <v>34.950000000000003</v>
      </c>
    </row>
    <row r="704" spans="2:7">
      <c r="B704" s="1">
        <v>6</v>
      </c>
      <c r="C704" s="1">
        <v>0</v>
      </c>
      <c r="D704" s="2">
        <v>4</v>
      </c>
      <c r="E704" s="5">
        <v>1743.16</v>
      </c>
      <c r="F704" s="5">
        <v>1615.29</v>
      </c>
      <c r="G704" s="5">
        <v>188.16</v>
      </c>
    </row>
    <row r="705" spans="2:7">
      <c r="B705" s="1">
        <v>7</v>
      </c>
      <c r="C705" s="1">
        <v>0</v>
      </c>
      <c r="D705" s="2">
        <v>4</v>
      </c>
      <c r="E705" s="5">
        <v>42.75</v>
      </c>
      <c r="F705" s="5">
        <v>-8.4700000000000006</v>
      </c>
      <c r="G705" s="5">
        <v>56.86</v>
      </c>
    </row>
    <row r="706" spans="2:7">
      <c r="B706" s="1">
        <v>8</v>
      </c>
      <c r="C706" s="1">
        <v>0</v>
      </c>
      <c r="D706" s="2">
        <v>4</v>
      </c>
      <c r="E706" s="5">
        <v>5359.9</v>
      </c>
      <c r="F706" s="5">
        <v>5702.81</v>
      </c>
      <c r="G706" s="5">
        <v>288.86</v>
      </c>
    </row>
    <row r="707" spans="2:7">
      <c r="B707" s="1">
        <v>9</v>
      </c>
      <c r="C707" s="1">
        <v>0</v>
      </c>
      <c r="D707" s="2">
        <v>4</v>
      </c>
      <c r="E707" s="5">
        <v>7.44</v>
      </c>
      <c r="F707" s="5">
        <v>-47.69</v>
      </c>
      <c r="G707" s="5">
        <v>127.88</v>
      </c>
    </row>
    <row r="708" spans="2:7">
      <c r="B708" s="1">
        <v>10</v>
      </c>
      <c r="C708" s="1">
        <v>0</v>
      </c>
      <c r="D708" s="2">
        <v>4</v>
      </c>
      <c r="E708" s="5">
        <v>156.29</v>
      </c>
      <c r="F708" s="5">
        <v>203.04</v>
      </c>
      <c r="G708" s="5">
        <v>132.31</v>
      </c>
    </row>
    <row r="709" spans="2:7">
      <c r="B709" s="1">
        <v>1</v>
      </c>
      <c r="C709" s="1">
        <v>0</v>
      </c>
      <c r="D709" s="2">
        <v>5</v>
      </c>
      <c r="E709" s="5">
        <v>54.9</v>
      </c>
      <c r="F709" s="5">
        <v>67.41</v>
      </c>
      <c r="G709" s="5">
        <v>39.1</v>
      </c>
    </row>
    <row r="710" spans="2:7">
      <c r="B710" s="1">
        <v>2</v>
      </c>
      <c r="C710" s="1">
        <v>0</v>
      </c>
      <c r="D710" s="2">
        <v>5</v>
      </c>
      <c r="E710" s="5">
        <v>7120.7</v>
      </c>
      <c r="F710" s="5">
        <v>7032.48</v>
      </c>
      <c r="G710" s="5">
        <v>263.14999999999998</v>
      </c>
    </row>
    <row r="711" spans="2:7">
      <c r="B711" s="1">
        <v>3</v>
      </c>
      <c r="C711" s="1">
        <v>0</v>
      </c>
      <c r="D711" s="2">
        <v>5</v>
      </c>
      <c r="E711" s="5">
        <v>24.17</v>
      </c>
      <c r="F711" s="5">
        <v>15.43</v>
      </c>
      <c r="G711" s="5">
        <v>27.39</v>
      </c>
    </row>
    <row r="712" spans="2:7">
      <c r="B712" s="1">
        <v>4</v>
      </c>
      <c r="C712" s="1">
        <v>0</v>
      </c>
      <c r="D712" s="2">
        <v>5</v>
      </c>
      <c r="E712" s="5">
        <v>18.11</v>
      </c>
      <c r="F712" s="5">
        <v>61.9</v>
      </c>
      <c r="G712" s="5">
        <v>36.909999999999997</v>
      </c>
    </row>
    <row r="713" spans="2:7">
      <c r="B713" s="1">
        <v>5</v>
      </c>
      <c r="C713" s="1">
        <v>0</v>
      </c>
      <c r="D713" s="2">
        <v>5</v>
      </c>
      <c r="E713" s="5">
        <v>40.950000000000003</v>
      </c>
      <c r="F713" s="5">
        <v>37.71</v>
      </c>
      <c r="G713" s="5">
        <v>115.46</v>
      </c>
    </row>
    <row r="714" spans="2:7">
      <c r="B714" s="1">
        <v>6</v>
      </c>
      <c r="C714" s="1">
        <v>0</v>
      </c>
      <c r="D714" s="2">
        <v>5</v>
      </c>
      <c r="E714" s="5">
        <v>3471.72</v>
      </c>
      <c r="F714" s="5">
        <v>3422.57</v>
      </c>
      <c r="G714" s="5">
        <v>154.47</v>
      </c>
    </row>
    <row r="715" spans="2:7">
      <c r="B715" s="1">
        <v>7</v>
      </c>
      <c r="C715" s="1">
        <v>0</v>
      </c>
      <c r="D715" s="2">
        <v>5</v>
      </c>
      <c r="E715" s="5">
        <v>100.17</v>
      </c>
      <c r="F715" s="5">
        <v>111.95</v>
      </c>
      <c r="G715" s="5">
        <v>58.64</v>
      </c>
    </row>
    <row r="716" spans="2:7">
      <c r="B716" s="1">
        <v>8</v>
      </c>
      <c r="C716" s="1">
        <v>0</v>
      </c>
      <c r="D716" s="2">
        <v>5</v>
      </c>
      <c r="E716" s="5">
        <v>91.54</v>
      </c>
      <c r="F716" s="5">
        <v>98.75</v>
      </c>
      <c r="G716" s="5">
        <v>69.84</v>
      </c>
    </row>
    <row r="717" spans="2:7">
      <c r="B717" s="1">
        <v>9</v>
      </c>
      <c r="C717" s="1">
        <v>0</v>
      </c>
      <c r="D717" s="2">
        <v>5</v>
      </c>
      <c r="E717" s="5">
        <v>292.89</v>
      </c>
      <c r="F717" s="5">
        <v>344.94</v>
      </c>
      <c r="G717" s="5">
        <v>109.88</v>
      </c>
    </row>
    <row r="718" spans="2:7">
      <c r="B718" s="1">
        <v>0</v>
      </c>
      <c r="C718" s="1">
        <v>0</v>
      </c>
      <c r="D718" s="2">
        <v>6</v>
      </c>
      <c r="E718" s="5">
        <v>281.02999999999997</v>
      </c>
      <c r="F718" s="5">
        <v>304.94</v>
      </c>
      <c r="G718" s="5">
        <v>68.150000000000006</v>
      </c>
    </row>
    <row r="719" spans="2:7">
      <c r="B719" s="1">
        <v>1</v>
      </c>
      <c r="C719" s="1">
        <v>0</v>
      </c>
      <c r="D719" s="2">
        <v>6</v>
      </c>
      <c r="E719" s="5">
        <v>19.98</v>
      </c>
      <c r="F719" s="5">
        <v>-3.15</v>
      </c>
      <c r="G719" s="5">
        <v>41.08</v>
      </c>
    </row>
    <row r="720" spans="2:7">
      <c r="B720" s="1">
        <v>2</v>
      </c>
      <c r="C720" s="1">
        <v>0</v>
      </c>
      <c r="D720" s="2">
        <v>6</v>
      </c>
      <c r="E720" s="5">
        <v>2009.68</v>
      </c>
      <c r="F720" s="5">
        <v>2008.8</v>
      </c>
      <c r="G720" s="5">
        <v>112.01</v>
      </c>
    </row>
    <row r="721" spans="2:7">
      <c r="B721" s="1">
        <v>3</v>
      </c>
      <c r="C721" s="1">
        <v>0</v>
      </c>
      <c r="D721" s="2">
        <v>6</v>
      </c>
      <c r="E721" s="5">
        <v>274.48</v>
      </c>
      <c r="F721" s="5">
        <v>183.53</v>
      </c>
      <c r="G721" s="5">
        <v>52.11</v>
      </c>
    </row>
    <row r="722" spans="2:7">
      <c r="B722" s="1">
        <v>4</v>
      </c>
      <c r="C722" s="1">
        <v>0</v>
      </c>
      <c r="D722" s="2">
        <v>6</v>
      </c>
      <c r="E722" s="5">
        <v>5256.4</v>
      </c>
      <c r="F722" s="5">
        <v>5723.84</v>
      </c>
      <c r="G722" s="5">
        <v>235.92</v>
      </c>
    </row>
    <row r="723" spans="2:7">
      <c r="B723" s="1">
        <v>5</v>
      </c>
      <c r="C723" s="1">
        <v>0</v>
      </c>
      <c r="D723" s="2">
        <v>6</v>
      </c>
      <c r="E723" s="5">
        <v>4.13</v>
      </c>
      <c r="F723" s="5">
        <v>-44.83</v>
      </c>
      <c r="G723" s="5">
        <v>44.83</v>
      </c>
    </row>
    <row r="724" spans="2:7">
      <c r="B724" s="1">
        <v>6</v>
      </c>
      <c r="C724" s="1">
        <v>0</v>
      </c>
      <c r="D724" s="2">
        <v>6</v>
      </c>
      <c r="E724" s="5">
        <v>189.91</v>
      </c>
      <c r="F724" s="5">
        <v>222.26</v>
      </c>
      <c r="G724" s="5">
        <v>70.239999999999995</v>
      </c>
    </row>
    <row r="725" spans="2:7">
      <c r="B725" s="1">
        <v>7</v>
      </c>
      <c r="C725" s="1">
        <v>0</v>
      </c>
      <c r="D725" s="2">
        <v>6</v>
      </c>
      <c r="E725" s="5">
        <v>12.98</v>
      </c>
      <c r="F725" s="5">
        <v>101.22</v>
      </c>
      <c r="G725" s="5">
        <v>106.17</v>
      </c>
    </row>
    <row r="726" spans="2:7">
      <c r="B726" s="1">
        <v>8</v>
      </c>
      <c r="C726" s="1">
        <v>0</v>
      </c>
      <c r="D726" s="2">
        <v>6</v>
      </c>
      <c r="E726" s="5">
        <v>138.72</v>
      </c>
      <c r="F726" s="5">
        <v>62.98</v>
      </c>
      <c r="G726" s="5">
        <v>103.61</v>
      </c>
    </row>
    <row r="727" spans="2:7">
      <c r="B727" s="1">
        <v>1</v>
      </c>
      <c r="C727" s="1">
        <v>0</v>
      </c>
      <c r="D727" s="2">
        <v>7</v>
      </c>
      <c r="E727" s="5">
        <v>5.68</v>
      </c>
      <c r="F727" s="5">
        <v>-27.52</v>
      </c>
      <c r="G727" s="5">
        <v>50.04</v>
      </c>
    </row>
    <row r="728" spans="2:7">
      <c r="B728" s="1">
        <v>2</v>
      </c>
      <c r="C728" s="1">
        <v>0</v>
      </c>
      <c r="D728" s="2">
        <v>7</v>
      </c>
      <c r="E728" s="5">
        <v>1329.57</v>
      </c>
      <c r="F728" s="5">
        <v>1611.46</v>
      </c>
      <c r="G728" s="5">
        <v>163.52000000000001</v>
      </c>
    </row>
    <row r="729" spans="2:7">
      <c r="B729" s="1">
        <v>3</v>
      </c>
      <c r="C729" s="1">
        <v>0</v>
      </c>
      <c r="D729" s="2">
        <v>7</v>
      </c>
      <c r="E729" s="5">
        <v>16.14</v>
      </c>
      <c r="F729" s="5">
        <v>55.62</v>
      </c>
      <c r="G729" s="5">
        <v>59.14</v>
      </c>
    </row>
    <row r="730" spans="2:7">
      <c r="B730" s="1">
        <v>4</v>
      </c>
      <c r="C730" s="1">
        <v>0</v>
      </c>
      <c r="D730" s="2">
        <v>7</v>
      </c>
      <c r="E730" s="5">
        <v>20.350000000000001</v>
      </c>
      <c r="F730" s="5">
        <v>-76.16</v>
      </c>
      <c r="G730" s="5">
        <v>76.16</v>
      </c>
    </row>
    <row r="731" spans="2:7">
      <c r="B731" s="1">
        <v>5</v>
      </c>
      <c r="C731" s="1">
        <v>0</v>
      </c>
      <c r="D731" s="2">
        <v>7</v>
      </c>
      <c r="E731" s="5">
        <v>27.25</v>
      </c>
      <c r="F731" s="5">
        <v>69.48</v>
      </c>
      <c r="G731" s="5">
        <v>95.01</v>
      </c>
    </row>
    <row r="732" spans="2:7">
      <c r="B732" s="1">
        <v>6</v>
      </c>
      <c r="C732" s="1">
        <v>0</v>
      </c>
      <c r="D732" s="2">
        <v>7</v>
      </c>
      <c r="E732" s="5">
        <v>763.04</v>
      </c>
      <c r="F732" s="5">
        <v>859.3</v>
      </c>
      <c r="G732" s="5">
        <v>165.52</v>
      </c>
    </row>
    <row r="733" spans="2:7">
      <c r="B733" s="1">
        <v>7</v>
      </c>
      <c r="C733" s="1">
        <v>0</v>
      </c>
      <c r="D733" s="2">
        <v>7</v>
      </c>
      <c r="E733" s="5">
        <v>50.27</v>
      </c>
      <c r="F733" s="5">
        <v>137.21</v>
      </c>
      <c r="G733" s="5">
        <v>95.03</v>
      </c>
    </row>
    <row r="734" spans="2:7">
      <c r="B734" s="1">
        <v>0</v>
      </c>
      <c r="C734" s="1">
        <v>0</v>
      </c>
      <c r="D734" s="2">
        <v>8</v>
      </c>
      <c r="E734" s="5">
        <v>3510.71</v>
      </c>
      <c r="F734" s="5">
        <v>4692.42</v>
      </c>
      <c r="G734" s="5">
        <v>470.04</v>
      </c>
    </row>
    <row r="735" spans="2:7">
      <c r="B735" s="1">
        <v>1</v>
      </c>
      <c r="C735" s="1">
        <v>0</v>
      </c>
      <c r="D735" s="2">
        <v>8</v>
      </c>
      <c r="E735" s="5">
        <v>51.22</v>
      </c>
      <c r="F735" s="5">
        <v>58.13</v>
      </c>
      <c r="G735" s="5">
        <v>95.1</v>
      </c>
    </row>
    <row r="736" spans="2:7">
      <c r="B736" s="1">
        <v>2</v>
      </c>
      <c r="C736" s="1">
        <v>0</v>
      </c>
      <c r="D736" s="2">
        <v>8</v>
      </c>
      <c r="E736" s="5">
        <v>171.43</v>
      </c>
      <c r="F736" s="5">
        <v>207.25</v>
      </c>
      <c r="G736" s="5">
        <v>86.42</v>
      </c>
    </row>
    <row r="737" spans="2:11">
      <c r="B737" s="1">
        <v>3</v>
      </c>
      <c r="C737" s="1">
        <v>0</v>
      </c>
      <c r="D737" s="2">
        <v>8</v>
      </c>
      <c r="E737" s="5">
        <v>13.56</v>
      </c>
      <c r="F737" s="5">
        <v>-76.91</v>
      </c>
      <c r="G737" s="5">
        <v>76.91</v>
      </c>
    </row>
    <row r="738" spans="2:11">
      <c r="B738" s="1">
        <v>4</v>
      </c>
      <c r="C738" s="1">
        <v>0</v>
      </c>
      <c r="D738" s="2">
        <v>8</v>
      </c>
      <c r="E738" s="5">
        <v>236.36</v>
      </c>
      <c r="F738" s="5">
        <v>311.07</v>
      </c>
      <c r="G738" s="5">
        <v>258.76</v>
      </c>
    </row>
    <row r="739" spans="2:11">
      <c r="B739" s="1">
        <v>5</v>
      </c>
      <c r="C739" s="1">
        <v>0</v>
      </c>
      <c r="D739" s="2">
        <v>8</v>
      </c>
      <c r="E739" s="5">
        <v>1.0900000000000001</v>
      </c>
      <c r="F739" s="5">
        <v>-4.49</v>
      </c>
      <c r="G739" s="5">
        <v>126.72</v>
      </c>
    </row>
    <row r="740" spans="2:11">
      <c r="B740" s="1">
        <v>0</v>
      </c>
      <c r="C740" s="1">
        <v>1</v>
      </c>
      <c r="D740" s="2">
        <v>1</v>
      </c>
      <c r="E740" s="5">
        <v>3571.83</v>
      </c>
      <c r="F740" s="5">
        <v>3695.91</v>
      </c>
      <c r="G740" s="5">
        <v>88.63</v>
      </c>
    </row>
    <row r="741" spans="2:11">
      <c r="B741" s="1">
        <v>0</v>
      </c>
      <c r="C741" s="1">
        <v>1</v>
      </c>
      <c r="D741" s="2">
        <v>2</v>
      </c>
      <c r="E741" s="5">
        <v>602.48</v>
      </c>
      <c r="F741" s="5">
        <v>669.47</v>
      </c>
      <c r="G741" s="5">
        <v>27.31</v>
      </c>
    </row>
    <row r="742" spans="2:11">
      <c r="B742" s="1">
        <v>0</v>
      </c>
      <c r="C742" s="1">
        <v>1</v>
      </c>
      <c r="D742" s="2">
        <v>3</v>
      </c>
      <c r="E742" s="5">
        <v>776.53</v>
      </c>
      <c r="F742" s="5">
        <v>789.79</v>
      </c>
      <c r="G742" s="5">
        <v>42.48</v>
      </c>
    </row>
    <row r="743" spans="2:11">
      <c r="B743" s="1">
        <v>0</v>
      </c>
      <c r="C743" s="1">
        <v>1</v>
      </c>
      <c r="D743" s="2">
        <v>4</v>
      </c>
      <c r="E743" s="5">
        <v>11.64</v>
      </c>
      <c r="F743" s="5">
        <v>-36.28</v>
      </c>
      <c r="G743" s="5">
        <v>36.28</v>
      </c>
    </row>
    <row r="744" spans="2:11">
      <c r="B744" s="1">
        <v>0</v>
      </c>
      <c r="C744" s="1">
        <v>1</v>
      </c>
      <c r="D744" s="2">
        <v>5</v>
      </c>
      <c r="E744" s="5">
        <v>1046.8900000000001</v>
      </c>
      <c r="F744" s="5">
        <v>1162.3399999999999</v>
      </c>
      <c r="G744" s="5">
        <v>67.41</v>
      </c>
    </row>
    <row r="745" spans="2:11">
      <c r="B745" s="1">
        <v>0</v>
      </c>
      <c r="C745" s="1">
        <v>1</v>
      </c>
      <c r="D745" s="2">
        <v>6</v>
      </c>
      <c r="E745" s="5">
        <v>55.72</v>
      </c>
      <c r="F745" s="5">
        <v>75.22</v>
      </c>
      <c r="G745" s="5">
        <v>42.92</v>
      </c>
    </row>
    <row r="746" spans="2:11">
      <c r="B746" s="1">
        <v>0</v>
      </c>
      <c r="C746" s="1">
        <v>1</v>
      </c>
      <c r="D746" s="2">
        <v>7</v>
      </c>
      <c r="E746" s="5">
        <v>82.34</v>
      </c>
      <c r="F746" s="5">
        <v>54.41</v>
      </c>
      <c r="G746" s="5">
        <v>52.25</v>
      </c>
    </row>
    <row r="747" spans="2:11">
      <c r="B747" s="1">
        <v>0</v>
      </c>
      <c r="C747" s="1">
        <v>1</v>
      </c>
      <c r="D747" s="2">
        <v>8</v>
      </c>
      <c r="E747" s="5">
        <v>51.31</v>
      </c>
      <c r="F747" s="5">
        <v>101.43</v>
      </c>
      <c r="G747" s="5">
        <v>91.41</v>
      </c>
      <c r="K747" s="1"/>
    </row>
    <row r="748" spans="2:11">
      <c r="B748" s="1">
        <v>0</v>
      </c>
      <c r="C748" s="1">
        <v>2</v>
      </c>
      <c r="D748" s="2">
        <v>1</v>
      </c>
      <c r="E748" s="5">
        <v>502.63</v>
      </c>
      <c r="F748" s="5">
        <v>562.88</v>
      </c>
      <c r="G748" s="5">
        <v>25.09</v>
      </c>
    </row>
    <row r="749" spans="2:11">
      <c r="B749" s="1">
        <v>0</v>
      </c>
      <c r="C749" s="1">
        <v>2</v>
      </c>
      <c r="D749" s="2">
        <v>2</v>
      </c>
      <c r="E749" s="5">
        <v>9195.23</v>
      </c>
      <c r="F749" s="5">
        <v>7365.33</v>
      </c>
      <c r="G749" s="5">
        <v>211.88</v>
      </c>
      <c r="K749" s="1"/>
    </row>
    <row r="750" spans="2:11">
      <c r="B750" s="1">
        <v>0</v>
      </c>
      <c r="C750" s="1">
        <v>2</v>
      </c>
      <c r="D750" s="2">
        <v>3</v>
      </c>
      <c r="E750" s="5">
        <v>1914.76</v>
      </c>
      <c r="F750" s="5">
        <v>1873.84</v>
      </c>
      <c r="G750" s="5">
        <v>60.76</v>
      </c>
      <c r="K750" s="1"/>
    </row>
    <row r="751" spans="2:11">
      <c r="B751" s="1">
        <v>0</v>
      </c>
      <c r="C751" s="1">
        <v>2</v>
      </c>
      <c r="D751" s="2">
        <v>4</v>
      </c>
      <c r="E751" s="5">
        <v>213.3</v>
      </c>
      <c r="F751" s="5">
        <v>263.74</v>
      </c>
      <c r="G751" s="5">
        <v>37.51</v>
      </c>
    </row>
    <row r="752" spans="2:11">
      <c r="B752" s="1">
        <v>0</v>
      </c>
      <c r="C752" s="1">
        <v>2</v>
      </c>
      <c r="D752" s="2">
        <v>5</v>
      </c>
      <c r="E752" s="5">
        <v>1360.09</v>
      </c>
      <c r="F752" s="5">
        <v>1440.05</v>
      </c>
      <c r="G752" s="5">
        <v>83.95</v>
      </c>
    </row>
    <row r="753" spans="2:7">
      <c r="B753" s="1">
        <v>0</v>
      </c>
      <c r="C753" s="1">
        <v>2</v>
      </c>
      <c r="D753" s="2">
        <v>6</v>
      </c>
      <c r="E753" s="5">
        <v>2533.38</v>
      </c>
      <c r="F753" s="5">
        <v>2522.1799999999998</v>
      </c>
      <c r="G753" s="5">
        <v>127.42</v>
      </c>
    </row>
    <row r="754" spans="2:7">
      <c r="B754" s="1">
        <v>0</v>
      </c>
      <c r="C754" s="1">
        <v>2</v>
      </c>
      <c r="D754" s="2">
        <v>7</v>
      </c>
      <c r="E754" s="5">
        <v>723.4</v>
      </c>
      <c r="F754" s="5">
        <v>619.20000000000005</v>
      </c>
      <c r="G754" s="5">
        <v>74.400000000000006</v>
      </c>
    </row>
    <row r="755" spans="2:7">
      <c r="B755" s="1">
        <v>0</v>
      </c>
      <c r="C755" s="1">
        <v>2</v>
      </c>
      <c r="D755" s="2">
        <v>8</v>
      </c>
      <c r="E755" s="5">
        <v>0.39</v>
      </c>
      <c r="F755" s="5">
        <v>-79.38</v>
      </c>
      <c r="G755" s="5">
        <v>79.38</v>
      </c>
    </row>
    <row r="756" spans="2:7">
      <c r="B756" s="1">
        <v>0</v>
      </c>
      <c r="C756" s="1">
        <v>3</v>
      </c>
      <c r="D756" s="2">
        <v>1</v>
      </c>
      <c r="E756" s="5">
        <v>45.84</v>
      </c>
      <c r="F756" s="5">
        <v>4.08</v>
      </c>
      <c r="G756" s="5">
        <v>14.69</v>
      </c>
    </row>
    <row r="757" spans="2:7">
      <c r="B757" s="1">
        <v>0</v>
      </c>
      <c r="C757" s="1">
        <v>3</v>
      </c>
      <c r="D757" s="2">
        <v>2</v>
      </c>
      <c r="E757" s="5">
        <v>42.47</v>
      </c>
      <c r="F757" s="5">
        <v>16.86</v>
      </c>
      <c r="G757" s="5">
        <v>12.3</v>
      </c>
    </row>
    <row r="758" spans="2:7">
      <c r="B758" s="1">
        <v>0</v>
      </c>
      <c r="C758" s="1">
        <v>3</v>
      </c>
      <c r="D758" s="2">
        <v>3</v>
      </c>
      <c r="E758" s="5">
        <v>143.75</v>
      </c>
      <c r="F758" s="5">
        <v>96.23</v>
      </c>
      <c r="G758" s="5">
        <v>18.510000000000002</v>
      </c>
    </row>
    <row r="759" spans="2:7">
      <c r="B759" s="1">
        <v>0</v>
      </c>
      <c r="C759" s="1">
        <v>3</v>
      </c>
      <c r="D759" s="2">
        <v>4</v>
      </c>
      <c r="E759" s="5">
        <v>160.53</v>
      </c>
      <c r="F759" s="5">
        <v>146.96</v>
      </c>
      <c r="G759" s="5">
        <v>24.99</v>
      </c>
    </row>
    <row r="760" spans="2:7">
      <c r="B760" s="1">
        <v>0</v>
      </c>
      <c r="C760" s="1">
        <v>3</v>
      </c>
      <c r="D760" s="2">
        <v>5</v>
      </c>
      <c r="E760" s="5">
        <v>474.51</v>
      </c>
      <c r="F760" s="5">
        <v>372.09</v>
      </c>
      <c r="G760" s="5">
        <v>49.43</v>
      </c>
    </row>
    <row r="761" spans="2:7">
      <c r="B761" s="1">
        <v>0</v>
      </c>
      <c r="C761" s="1">
        <v>3</v>
      </c>
      <c r="D761" s="2">
        <v>6</v>
      </c>
      <c r="E761" s="5">
        <v>12.56</v>
      </c>
      <c r="F761" s="5">
        <v>-13.96</v>
      </c>
      <c r="G761" s="5">
        <v>54.83</v>
      </c>
    </row>
    <row r="762" spans="2:7">
      <c r="B762" s="1">
        <v>0</v>
      </c>
      <c r="C762" s="1">
        <v>3</v>
      </c>
      <c r="D762" s="2">
        <v>7</v>
      </c>
      <c r="E762" s="5">
        <v>24.51</v>
      </c>
      <c r="F762" s="5">
        <v>62.4</v>
      </c>
      <c r="G762" s="5">
        <v>55.87</v>
      </c>
    </row>
    <row r="763" spans="2:7">
      <c r="B763" s="1">
        <v>0</v>
      </c>
      <c r="C763" s="1">
        <v>3</v>
      </c>
      <c r="D763" s="2">
        <v>8</v>
      </c>
      <c r="E763" s="5">
        <v>160.25</v>
      </c>
      <c r="F763" s="5">
        <v>172.79</v>
      </c>
      <c r="G763" s="5">
        <v>103.2</v>
      </c>
    </row>
    <row r="764" spans="2:7">
      <c r="B764" s="1">
        <v>0</v>
      </c>
      <c r="C764" s="1">
        <v>4</v>
      </c>
      <c r="D764" s="2">
        <v>1</v>
      </c>
      <c r="E764" s="5">
        <v>107.82</v>
      </c>
      <c r="F764" s="5">
        <v>80.25</v>
      </c>
      <c r="G764" s="5">
        <v>21.6</v>
      </c>
    </row>
    <row r="765" spans="2:7">
      <c r="B765" s="1">
        <v>0</v>
      </c>
      <c r="C765" s="1">
        <v>4</v>
      </c>
      <c r="D765" s="2">
        <v>2</v>
      </c>
      <c r="E765" s="5">
        <v>15905.28</v>
      </c>
      <c r="F765" s="5">
        <v>15251.02</v>
      </c>
      <c r="G765" s="5">
        <v>380.81</v>
      </c>
    </row>
    <row r="766" spans="2:7">
      <c r="B766" s="1">
        <v>0</v>
      </c>
      <c r="C766" s="1">
        <v>4</v>
      </c>
      <c r="D766" s="2">
        <v>3</v>
      </c>
      <c r="E766" s="5">
        <v>1601.42</v>
      </c>
      <c r="F766" s="5">
        <v>1631.5</v>
      </c>
      <c r="G766" s="5">
        <v>56.38</v>
      </c>
    </row>
    <row r="767" spans="2:7">
      <c r="B767" s="1">
        <v>0</v>
      </c>
      <c r="C767" s="1">
        <v>4</v>
      </c>
      <c r="D767" s="2">
        <v>4</v>
      </c>
      <c r="E767" s="5">
        <v>1058.4000000000001</v>
      </c>
      <c r="F767" s="5">
        <v>909.73</v>
      </c>
      <c r="G767" s="5">
        <v>46.11</v>
      </c>
    </row>
    <row r="768" spans="2:7">
      <c r="B768" s="1">
        <v>0</v>
      </c>
      <c r="C768" s="1">
        <v>4</v>
      </c>
      <c r="D768" s="2">
        <v>5</v>
      </c>
      <c r="E768" s="5">
        <v>1049.75</v>
      </c>
      <c r="F768" s="5">
        <v>1034.28</v>
      </c>
      <c r="G768" s="5">
        <v>74.989999999999995</v>
      </c>
    </row>
    <row r="769" spans="2:7">
      <c r="B769" s="1">
        <v>0</v>
      </c>
      <c r="C769" s="1">
        <v>4</v>
      </c>
      <c r="D769" s="2">
        <v>6</v>
      </c>
      <c r="E769" s="5">
        <v>2546.98</v>
      </c>
      <c r="F769" s="5">
        <v>2444.09</v>
      </c>
      <c r="G769" s="5">
        <v>129.49</v>
      </c>
    </row>
    <row r="770" spans="2:7">
      <c r="B770" s="1">
        <v>0</v>
      </c>
      <c r="C770" s="1">
        <v>4</v>
      </c>
      <c r="D770" s="2">
        <v>7</v>
      </c>
      <c r="E770" s="5">
        <v>2013.53</v>
      </c>
      <c r="F770" s="5">
        <v>2266.41</v>
      </c>
      <c r="G770" s="5">
        <v>308.95999999999998</v>
      </c>
    </row>
    <row r="771" spans="2:7">
      <c r="B771" s="1">
        <v>0</v>
      </c>
      <c r="C771" s="1">
        <v>4</v>
      </c>
      <c r="D771" s="2">
        <v>8</v>
      </c>
      <c r="E771" s="5">
        <v>178.68</v>
      </c>
      <c r="F771" s="5">
        <v>203.77</v>
      </c>
      <c r="G771" s="5">
        <v>91.98</v>
      </c>
    </row>
    <row r="772" spans="2:7">
      <c r="B772" s="1">
        <v>0</v>
      </c>
      <c r="C772" s="1">
        <v>5</v>
      </c>
      <c r="D772" s="2">
        <v>1</v>
      </c>
      <c r="E772" s="5">
        <v>13.96</v>
      </c>
      <c r="F772" s="5">
        <v>31.88</v>
      </c>
      <c r="G772" s="5">
        <v>18.02</v>
      </c>
    </row>
    <row r="773" spans="2:7">
      <c r="B773" s="1">
        <v>0</v>
      </c>
      <c r="C773" s="1">
        <v>5</v>
      </c>
      <c r="D773" s="2">
        <v>2</v>
      </c>
      <c r="E773" s="5">
        <v>12.56</v>
      </c>
      <c r="F773" s="5">
        <v>-12.85</v>
      </c>
      <c r="G773" s="5">
        <v>16.05</v>
      </c>
    </row>
    <row r="774" spans="2:7">
      <c r="B774" s="1">
        <v>0</v>
      </c>
      <c r="C774" s="1">
        <v>5</v>
      </c>
      <c r="D774" s="2">
        <v>3</v>
      </c>
      <c r="E774" s="5">
        <v>386.61</v>
      </c>
      <c r="F774" s="5">
        <v>347.66</v>
      </c>
      <c r="G774" s="5">
        <v>28.76</v>
      </c>
    </row>
    <row r="775" spans="2:7">
      <c r="B775" s="1">
        <v>0</v>
      </c>
      <c r="C775" s="1">
        <v>5</v>
      </c>
      <c r="D775" s="2">
        <v>4</v>
      </c>
      <c r="E775" s="5">
        <v>3.08</v>
      </c>
      <c r="F775" s="5">
        <v>-8.48</v>
      </c>
      <c r="G775" s="5">
        <v>25.04</v>
      </c>
    </row>
    <row r="776" spans="2:7">
      <c r="B776" s="1">
        <v>0</v>
      </c>
      <c r="C776" s="1">
        <v>5</v>
      </c>
      <c r="D776" s="2">
        <v>5</v>
      </c>
      <c r="E776" s="5">
        <v>129.85</v>
      </c>
      <c r="F776" s="5">
        <v>110.27</v>
      </c>
      <c r="G776" s="5">
        <v>26.83</v>
      </c>
    </row>
    <row r="777" spans="2:7">
      <c r="B777" s="1">
        <v>0</v>
      </c>
      <c r="C777" s="1">
        <v>5</v>
      </c>
      <c r="D777" s="2">
        <v>6</v>
      </c>
      <c r="E777" s="5">
        <v>151.13999999999999</v>
      </c>
      <c r="F777" s="5">
        <v>182.49</v>
      </c>
      <c r="G777" s="5">
        <v>60.07</v>
      </c>
    </row>
    <row r="778" spans="2:7">
      <c r="B778" s="1">
        <v>0</v>
      </c>
      <c r="C778" s="1">
        <v>5</v>
      </c>
      <c r="D778" s="2">
        <v>7</v>
      </c>
      <c r="E778" s="5">
        <v>177.32</v>
      </c>
      <c r="F778" s="5">
        <v>234.54</v>
      </c>
      <c r="G778" s="5">
        <v>78.36</v>
      </c>
    </row>
    <row r="779" spans="2:7">
      <c r="B779" s="1">
        <v>0</v>
      </c>
      <c r="C779" s="1">
        <v>5</v>
      </c>
      <c r="D779" s="2">
        <v>8</v>
      </c>
      <c r="E779" s="5">
        <v>7.02</v>
      </c>
      <c r="F779" s="5">
        <v>-79.34</v>
      </c>
      <c r="G779" s="5">
        <v>79.34</v>
      </c>
    </row>
    <row r="780" spans="2:7">
      <c r="B780" s="1">
        <v>0</v>
      </c>
      <c r="C780" s="1">
        <v>6</v>
      </c>
      <c r="D780" s="2">
        <v>1</v>
      </c>
      <c r="E780" s="5">
        <v>205.8</v>
      </c>
      <c r="F780" s="5">
        <v>216.93</v>
      </c>
      <c r="G780" s="5">
        <v>25.23</v>
      </c>
    </row>
    <row r="781" spans="2:7">
      <c r="B781" s="1">
        <v>0</v>
      </c>
      <c r="C781" s="1">
        <v>6</v>
      </c>
      <c r="D781" s="2">
        <v>2</v>
      </c>
      <c r="E781" s="5">
        <v>1046.73</v>
      </c>
      <c r="F781" s="5">
        <v>1187.18</v>
      </c>
      <c r="G781" s="5">
        <v>54.43</v>
      </c>
    </row>
    <row r="782" spans="2:7">
      <c r="B782" s="1">
        <v>0</v>
      </c>
      <c r="C782" s="1">
        <v>6</v>
      </c>
      <c r="D782" s="2">
        <v>3</v>
      </c>
      <c r="E782" s="5">
        <v>87.22</v>
      </c>
      <c r="F782" s="5">
        <v>120.88</v>
      </c>
      <c r="G782" s="5">
        <v>30.1</v>
      </c>
    </row>
    <row r="783" spans="2:7">
      <c r="B783" s="1">
        <v>0</v>
      </c>
      <c r="C783" s="1">
        <v>6</v>
      </c>
      <c r="D783" s="2">
        <v>4</v>
      </c>
      <c r="E783" s="5">
        <v>8221.23</v>
      </c>
      <c r="F783" s="5">
        <v>8792.85</v>
      </c>
      <c r="G783" s="5">
        <v>351.65</v>
      </c>
    </row>
    <row r="784" spans="2:7">
      <c r="B784" s="1">
        <v>0</v>
      </c>
      <c r="C784" s="1">
        <v>6</v>
      </c>
      <c r="D784" s="2">
        <v>5</v>
      </c>
      <c r="E784" s="5">
        <v>214.76</v>
      </c>
      <c r="F784" s="5">
        <v>208.83</v>
      </c>
      <c r="G784" s="5">
        <v>37.049999999999997</v>
      </c>
    </row>
    <row r="785" spans="2:7">
      <c r="B785" s="1">
        <v>0</v>
      </c>
      <c r="C785" s="1">
        <v>6</v>
      </c>
      <c r="D785" s="2">
        <v>6</v>
      </c>
      <c r="E785" s="5">
        <v>236.17</v>
      </c>
      <c r="F785" s="5">
        <v>172.95</v>
      </c>
      <c r="G785" s="5">
        <v>66.56</v>
      </c>
    </row>
    <row r="786" spans="2:7">
      <c r="B786" s="1">
        <v>0</v>
      </c>
      <c r="C786" s="1">
        <v>6</v>
      </c>
      <c r="D786" s="2">
        <v>7</v>
      </c>
      <c r="E786" s="5">
        <v>24.97</v>
      </c>
      <c r="F786" s="5">
        <v>-5.87</v>
      </c>
      <c r="G786" s="5">
        <v>72.290000000000006</v>
      </c>
    </row>
    <row r="787" spans="2:7">
      <c r="B787" s="1">
        <v>0</v>
      </c>
      <c r="C787" s="1">
        <v>6</v>
      </c>
      <c r="D787" s="2">
        <v>8</v>
      </c>
      <c r="E787" s="5">
        <v>832.34</v>
      </c>
      <c r="F787" s="5">
        <v>908.56</v>
      </c>
      <c r="G787" s="5">
        <v>211.94</v>
      </c>
    </row>
    <row r="788" spans="2:7">
      <c r="B788" s="1">
        <v>0</v>
      </c>
      <c r="C788" s="1">
        <v>7</v>
      </c>
      <c r="D788" s="2">
        <v>1</v>
      </c>
      <c r="E788" s="5">
        <v>1868.92</v>
      </c>
      <c r="F788" s="5">
        <v>1878.3</v>
      </c>
      <c r="G788" s="5">
        <v>70.23</v>
      </c>
    </row>
    <row r="789" spans="2:7">
      <c r="B789" s="1">
        <v>0</v>
      </c>
      <c r="C789" s="1">
        <v>7</v>
      </c>
      <c r="D789" s="2">
        <v>2</v>
      </c>
      <c r="E789" s="5">
        <v>54.02</v>
      </c>
      <c r="F789" s="5">
        <v>128.38999999999999</v>
      </c>
      <c r="G789" s="5">
        <v>36.950000000000003</v>
      </c>
    </row>
    <row r="790" spans="2:7">
      <c r="B790" s="1">
        <v>0</v>
      </c>
      <c r="C790" s="1">
        <v>7</v>
      </c>
      <c r="D790" s="2">
        <v>3</v>
      </c>
      <c r="E790" s="5">
        <v>1078.46</v>
      </c>
      <c r="F790" s="5">
        <v>1137.47</v>
      </c>
      <c r="G790" s="5">
        <v>67.290000000000006</v>
      </c>
    </row>
    <row r="791" spans="2:7">
      <c r="B791" s="1">
        <v>0</v>
      </c>
      <c r="C791" s="1">
        <v>7</v>
      </c>
      <c r="D791" s="2">
        <v>4</v>
      </c>
      <c r="E791" s="5">
        <v>139.41</v>
      </c>
      <c r="F791" s="5">
        <v>140.08000000000001</v>
      </c>
      <c r="G791" s="5">
        <v>49.59</v>
      </c>
    </row>
    <row r="792" spans="2:7">
      <c r="B792" s="1">
        <v>0</v>
      </c>
      <c r="C792" s="1">
        <v>7</v>
      </c>
      <c r="D792" s="2">
        <v>5</v>
      </c>
      <c r="E792" s="5">
        <v>513.05999999999995</v>
      </c>
      <c r="F792" s="5">
        <v>627.07000000000005</v>
      </c>
      <c r="G792" s="5">
        <v>84.42</v>
      </c>
    </row>
    <row r="793" spans="2:7">
      <c r="B793" s="1">
        <v>0</v>
      </c>
      <c r="C793" s="1">
        <v>7</v>
      </c>
      <c r="D793" s="2">
        <v>6</v>
      </c>
      <c r="E793" s="5">
        <v>0.03</v>
      </c>
      <c r="F793" s="5">
        <v>39.74</v>
      </c>
      <c r="G793" s="5">
        <v>78.28</v>
      </c>
    </row>
    <row r="794" spans="2:7">
      <c r="B794" s="1">
        <v>0</v>
      </c>
      <c r="C794" s="1">
        <v>7</v>
      </c>
      <c r="D794" s="2">
        <v>7</v>
      </c>
      <c r="E794" s="5">
        <v>193.05</v>
      </c>
      <c r="F794" s="5">
        <v>163.5</v>
      </c>
      <c r="G794" s="5">
        <v>112.72</v>
      </c>
    </row>
    <row r="795" spans="2:7">
      <c r="B795" s="1">
        <v>0</v>
      </c>
      <c r="C795" s="1">
        <v>8</v>
      </c>
      <c r="D795" s="2">
        <v>1</v>
      </c>
      <c r="E795" s="5">
        <v>213.98</v>
      </c>
      <c r="F795" s="5">
        <v>229.89</v>
      </c>
      <c r="G795" s="5">
        <v>31.76</v>
      </c>
    </row>
    <row r="796" spans="2:7">
      <c r="B796" s="1">
        <v>0</v>
      </c>
      <c r="C796" s="1">
        <v>8</v>
      </c>
      <c r="D796" s="2">
        <v>2</v>
      </c>
      <c r="E796" s="5">
        <v>14209.65</v>
      </c>
      <c r="F796" s="5">
        <v>14517.02</v>
      </c>
      <c r="G796" s="5">
        <v>496.59</v>
      </c>
    </row>
    <row r="797" spans="2:7">
      <c r="B797" s="1">
        <v>0</v>
      </c>
      <c r="C797" s="1">
        <v>8</v>
      </c>
      <c r="D797" s="2">
        <v>3</v>
      </c>
      <c r="E797" s="5">
        <v>15.76</v>
      </c>
      <c r="F797" s="5">
        <v>-18.77</v>
      </c>
      <c r="G797" s="5">
        <v>42.96</v>
      </c>
    </row>
    <row r="798" spans="2:7">
      <c r="B798" s="1">
        <v>0</v>
      </c>
      <c r="C798" s="1">
        <v>8</v>
      </c>
      <c r="D798" s="2">
        <v>4</v>
      </c>
      <c r="E798" s="5">
        <v>872.46</v>
      </c>
      <c r="F798" s="5">
        <v>723.82</v>
      </c>
      <c r="G798" s="5">
        <v>66.97</v>
      </c>
    </row>
    <row r="799" spans="2:7">
      <c r="B799" s="1">
        <v>0</v>
      </c>
      <c r="C799" s="1">
        <v>8</v>
      </c>
      <c r="D799" s="2">
        <v>5</v>
      </c>
      <c r="E799" s="5">
        <v>417.94</v>
      </c>
      <c r="F799" s="5">
        <v>478.38</v>
      </c>
      <c r="G799" s="5">
        <v>83.34</v>
      </c>
    </row>
    <row r="800" spans="2:7">
      <c r="B800" s="1">
        <v>0</v>
      </c>
      <c r="C800" s="1">
        <v>8</v>
      </c>
      <c r="D800" s="2">
        <v>6</v>
      </c>
      <c r="E800" s="5">
        <v>2668.95</v>
      </c>
      <c r="F800" s="5">
        <v>3333.68</v>
      </c>
      <c r="G800" s="5">
        <v>910.42</v>
      </c>
    </row>
    <row r="801" spans="2:7">
      <c r="B801" s="1">
        <v>0</v>
      </c>
      <c r="C801" s="1">
        <v>8</v>
      </c>
      <c r="D801" s="2">
        <v>7</v>
      </c>
      <c r="E801" s="5">
        <v>87.95</v>
      </c>
      <c r="F801" s="5">
        <v>92.24</v>
      </c>
      <c r="G801" s="5">
        <v>109.16</v>
      </c>
    </row>
    <row r="802" spans="2:7">
      <c r="B802" s="1">
        <v>0</v>
      </c>
      <c r="C802" s="1">
        <v>9</v>
      </c>
      <c r="D802" s="2">
        <v>1</v>
      </c>
      <c r="E802" s="5">
        <v>622.22</v>
      </c>
      <c r="F802" s="5">
        <v>701.91</v>
      </c>
      <c r="G802" s="5">
        <v>78.680000000000007</v>
      </c>
    </row>
    <row r="803" spans="2:7">
      <c r="B803" s="1">
        <v>0</v>
      </c>
      <c r="C803" s="1">
        <v>9</v>
      </c>
      <c r="D803" s="2">
        <v>2</v>
      </c>
      <c r="E803" s="5">
        <v>5.01</v>
      </c>
      <c r="F803" s="5">
        <v>-30.83</v>
      </c>
      <c r="G803" s="5">
        <v>45</v>
      </c>
    </row>
    <row r="804" spans="2:7">
      <c r="B804" s="1">
        <v>0</v>
      </c>
      <c r="C804" s="1">
        <v>9</v>
      </c>
      <c r="D804" s="2">
        <v>3</v>
      </c>
      <c r="E804" s="5">
        <v>425.49</v>
      </c>
      <c r="F804" s="5">
        <v>367.84</v>
      </c>
      <c r="G804" s="5">
        <v>65.150000000000006</v>
      </c>
    </row>
    <row r="805" spans="2:7">
      <c r="B805" s="1">
        <v>0</v>
      </c>
      <c r="C805" s="1">
        <v>9</v>
      </c>
      <c r="D805" s="2">
        <v>4</v>
      </c>
      <c r="E805" s="5">
        <v>55.74</v>
      </c>
      <c r="F805" s="5">
        <v>48.4</v>
      </c>
      <c r="G805" s="5">
        <v>43.5</v>
      </c>
    </row>
    <row r="806" spans="2:7">
      <c r="B806" s="1">
        <v>0</v>
      </c>
      <c r="C806" s="1">
        <v>9</v>
      </c>
      <c r="D806" s="2">
        <v>5</v>
      </c>
      <c r="E806" s="5">
        <v>128.58000000000001</v>
      </c>
      <c r="F806" s="5">
        <v>129.19999999999999</v>
      </c>
      <c r="G806" s="5">
        <v>68.7</v>
      </c>
    </row>
    <row r="807" spans="2:7">
      <c r="B807" s="1">
        <v>0</v>
      </c>
      <c r="C807" s="1">
        <v>9</v>
      </c>
      <c r="D807" s="2">
        <v>6</v>
      </c>
      <c r="E807" s="5">
        <v>32.270000000000003</v>
      </c>
      <c r="F807" s="5">
        <v>-9.07</v>
      </c>
      <c r="G807" s="5">
        <v>50.46</v>
      </c>
    </row>
    <row r="808" spans="2:7">
      <c r="B808" s="1">
        <v>0</v>
      </c>
      <c r="C808" s="1">
        <v>10</v>
      </c>
      <c r="D808" s="2">
        <v>1</v>
      </c>
      <c r="E808" s="5">
        <v>14.09</v>
      </c>
      <c r="F808" s="5">
        <v>-7.26</v>
      </c>
      <c r="G808" s="5">
        <v>50.14</v>
      </c>
    </row>
    <row r="809" spans="2:7">
      <c r="B809" s="1">
        <v>0</v>
      </c>
      <c r="C809" s="1">
        <v>10</v>
      </c>
      <c r="D809" s="2">
        <v>2</v>
      </c>
      <c r="E809" s="5">
        <v>842.62</v>
      </c>
      <c r="F809" s="5">
        <v>761.27</v>
      </c>
      <c r="G809" s="5">
        <v>91.75</v>
      </c>
    </row>
    <row r="810" spans="2:7">
      <c r="B810" s="1">
        <v>0</v>
      </c>
      <c r="C810" s="1">
        <v>10</v>
      </c>
      <c r="D810" s="2">
        <v>3</v>
      </c>
      <c r="E810" s="5">
        <v>1055.73</v>
      </c>
      <c r="F810" s="5">
        <v>1119.98</v>
      </c>
      <c r="G810" s="5">
        <v>111.03</v>
      </c>
    </row>
    <row r="811" spans="2:7">
      <c r="B811" s="1">
        <v>0</v>
      </c>
      <c r="C811" s="1">
        <v>10</v>
      </c>
      <c r="D811" s="2">
        <v>4</v>
      </c>
      <c r="E811" s="5">
        <v>591.37</v>
      </c>
      <c r="F811" s="5">
        <v>595.46</v>
      </c>
      <c r="G811" s="5">
        <v>82.69</v>
      </c>
    </row>
    <row r="812" spans="2:7">
      <c r="B812" s="1">
        <v>0</v>
      </c>
      <c r="C812" s="1">
        <v>10</v>
      </c>
      <c r="D812" s="2">
        <v>5</v>
      </c>
      <c r="E812" s="5">
        <v>262.77</v>
      </c>
      <c r="F812" s="5">
        <v>244.05</v>
      </c>
      <c r="G812" s="5">
        <v>100.74</v>
      </c>
    </row>
    <row r="813" spans="2:7">
      <c r="B813" s="1">
        <v>0</v>
      </c>
      <c r="C813" s="1">
        <v>10</v>
      </c>
      <c r="D813" s="2">
        <v>6</v>
      </c>
      <c r="E813" s="5">
        <v>214.1</v>
      </c>
      <c r="F813" s="5">
        <v>236.99</v>
      </c>
      <c r="G813" s="5">
        <v>78.16</v>
      </c>
    </row>
    <row r="814" spans="2:7">
      <c r="B814" s="1">
        <v>0</v>
      </c>
      <c r="C814" s="1">
        <v>11</v>
      </c>
      <c r="D814" s="2">
        <v>1</v>
      </c>
      <c r="E814" s="5">
        <v>10.4</v>
      </c>
      <c r="F814" s="5">
        <v>51.61</v>
      </c>
      <c r="G814" s="5">
        <v>109.64</v>
      </c>
    </row>
    <row r="815" spans="2:7">
      <c r="B815" s="1">
        <v>0</v>
      </c>
      <c r="C815" s="1">
        <v>11</v>
      </c>
      <c r="D815" s="2">
        <v>2</v>
      </c>
      <c r="E815" s="5">
        <v>5.86</v>
      </c>
      <c r="F815" s="5">
        <v>36.090000000000003</v>
      </c>
      <c r="G815" s="5">
        <v>95.74</v>
      </c>
    </row>
    <row r="816" spans="2:7">
      <c r="B816" s="1">
        <v>0</v>
      </c>
      <c r="C816" s="1">
        <v>11</v>
      </c>
      <c r="D816" s="2">
        <v>3</v>
      </c>
      <c r="E816" s="5">
        <v>8.68</v>
      </c>
      <c r="F816" s="5">
        <v>-33.21</v>
      </c>
      <c r="G816" s="5">
        <v>82.86</v>
      </c>
    </row>
    <row r="817" spans="1:7">
      <c r="B817" s="1">
        <v>0</v>
      </c>
      <c r="C817" s="1">
        <v>11</v>
      </c>
      <c r="D817" s="2">
        <v>4</v>
      </c>
      <c r="E817" s="5">
        <v>20.7</v>
      </c>
      <c r="F817" s="5">
        <v>24.69</v>
      </c>
      <c r="G817" s="5">
        <v>66.069999999999993</v>
      </c>
    </row>
    <row r="818" spans="1:7">
      <c r="B818" s="1">
        <v>0</v>
      </c>
      <c r="C818" s="1">
        <v>11</v>
      </c>
      <c r="D818" s="2">
        <v>5</v>
      </c>
      <c r="E818" s="5">
        <v>62.4</v>
      </c>
      <c r="F818" s="5">
        <v>71.62</v>
      </c>
      <c r="G818" s="5">
        <v>107.06</v>
      </c>
    </row>
    <row r="819" spans="1:7">
      <c r="B819" s="1">
        <v>0</v>
      </c>
      <c r="C819" s="1">
        <v>12</v>
      </c>
      <c r="D819" s="2">
        <v>1</v>
      </c>
      <c r="E819" s="5">
        <v>11.58</v>
      </c>
      <c r="F819" s="5">
        <v>15.05</v>
      </c>
      <c r="G819" s="5">
        <v>107.44</v>
      </c>
    </row>
    <row r="820" spans="1:7">
      <c r="B820" s="1">
        <v>0</v>
      </c>
      <c r="C820" s="1">
        <v>12</v>
      </c>
      <c r="D820" s="2">
        <v>2</v>
      </c>
      <c r="E820" s="5">
        <v>572.38</v>
      </c>
      <c r="F820" s="5">
        <v>273.05</v>
      </c>
      <c r="G820" s="5">
        <v>166.6</v>
      </c>
    </row>
    <row r="821" spans="1:7">
      <c r="B821" s="1">
        <v>0</v>
      </c>
      <c r="C821" s="1">
        <v>12</v>
      </c>
      <c r="D821" s="2">
        <v>3</v>
      </c>
      <c r="E821" s="5">
        <v>38.99</v>
      </c>
      <c r="F821" s="5">
        <v>88.52</v>
      </c>
      <c r="G821" s="5">
        <v>135.12</v>
      </c>
    </row>
    <row r="822" spans="1:7">
      <c r="B822" s="1">
        <v>0</v>
      </c>
      <c r="C822" s="1">
        <v>12</v>
      </c>
      <c r="D822" s="2">
        <v>4</v>
      </c>
      <c r="E822" s="5">
        <v>1497.76</v>
      </c>
      <c r="F822" s="5">
        <v>1237.3800000000001</v>
      </c>
      <c r="G822" s="5">
        <v>145.36000000000001</v>
      </c>
    </row>
    <row r="823" spans="1:7">
      <c r="B823" s="1">
        <v>0</v>
      </c>
      <c r="C823" s="1">
        <v>13</v>
      </c>
      <c r="D823" s="2">
        <v>1</v>
      </c>
      <c r="E823" s="5">
        <v>25.83</v>
      </c>
      <c r="F823" s="5">
        <v>102.79</v>
      </c>
      <c r="G823" s="5">
        <v>125.68</v>
      </c>
    </row>
    <row r="824" spans="1:7">
      <c r="B824" s="1">
        <v>0</v>
      </c>
      <c r="C824" s="1">
        <v>13</v>
      </c>
      <c r="D824" s="2">
        <v>2</v>
      </c>
      <c r="E824" s="5">
        <v>0.76</v>
      </c>
      <c r="F824" s="5">
        <v>59.46</v>
      </c>
      <c r="G824" s="5">
        <v>168.67</v>
      </c>
    </row>
    <row r="827" spans="1:7">
      <c r="A827" s="3" t="s">
        <v>55</v>
      </c>
    </row>
    <row r="828" spans="1:7">
      <c r="A828" s="1" t="s">
        <v>12</v>
      </c>
      <c r="B828" s="4" t="s">
        <v>0</v>
      </c>
      <c r="C828" s="4" t="s">
        <v>1</v>
      </c>
      <c r="D828" s="4" t="s">
        <v>2</v>
      </c>
      <c r="E828" s="6" t="s">
        <v>3</v>
      </c>
      <c r="F828" s="6" t="s">
        <v>4</v>
      </c>
      <c r="G828" s="6" t="s">
        <v>5</v>
      </c>
    </row>
    <row r="830" spans="1:7">
      <c r="A830" s="1">
        <f t="shared" ref="A830:A861" si="155">1000000*D830+1000*C830+ABS(B830)</f>
        <v>1008003</v>
      </c>
      <c r="B830" s="1">
        <v>-3</v>
      </c>
      <c r="C830" s="1">
        <v>8</v>
      </c>
      <c r="D830" s="2">
        <v>1</v>
      </c>
      <c r="E830" s="5">
        <v>6.51</v>
      </c>
      <c r="F830" s="5">
        <v>11.45</v>
      </c>
      <c r="G830" s="5">
        <v>45.63</v>
      </c>
    </row>
    <row r="831" spans="1:7">
      <c r="A831" s="1">
        <f t="shared" si="155"/>
        <v>1008004</v>
      </c>
      <c r="B831" s="1">
        <v>-4</v>
      </c>
      <c r="C831" s="1">
        <v>8</v>
      </c>
      <c r="D831" s="2">
        <v>1</v>
      </c>
      <c r="E831" s="5">
        <v>32.700000000000003</v>
      </c>
      <c r="F831" s="5">
        <v>21.83</v>
      </c>
      <c r="G831" s="5">
        <v>37.31</v>
      </c>
    </row>
    <row r="832" spans="1:7">
      <c r="A832" s="1">
        <f t="shared" si="155"/>
        <v>1009003</v>
      </c>
      <c r="B832" s="1">
        <v>-3</v>
      </c>
      <c r="C832" s="1">
        <v>9</v>
      </c>
      <c r="D832" s="2">
        <v>1</v>
      </c>
      <c r="E832" s="5">
        <v>1227.1199999999999</v>
      </c>
      <c r="F832" s="5">
        <v>1368.19</v>
      </c>
      <c r="G832" s="5">
        <v>103.91</v>
      </c>
    </row>
    <row r="833" spans="1:7">
      <c r="A833" s="1">
        <f t="shared" si="155"/>
        <v>1009004</v>
      </c>
      <c r="B833" s="1">
        <v>-4</v>
      </c>
      <c r="C833" s="1">
        <v>9</v>
      </c>
      <c r="D833" s="2">
        <v>1</v>
      </c>
      <c r="E833" s="5">
        <v>286.37</v>
      </c>
      <c r="F833" s="5">
        <v>345.13</v>
      </c>
      <c r="G833" s="5">
        <v>52.91</v>
      </c>
    </row>
    <row r="834" spans="1:7">
      <c r="A834" s="1">
        <f t="shared" si="155"/>
        <v>1009005</v>
      </c>
      <c r="B834" s="1">
        <v>-5</v>
      </c>
      <c r="C834" s="1">
        <v>9</v>
      </c>
      <c r="D834" s="2">
        <v>1</v>
      </c>
      <c r="E834" s="5">
        <v>1446.13</v>
      </c>
      <c r="F834" s="5">
        <v>1357</v>
      </c>
      <c r="G834" s="5">
        <v>79.72</v>
      </c>
    </row>
    <row r="835" spans="1:7">
      <c r="A835" s="1">
        <f t="shared" si="155"/>
        <v>1010003</v>
      </c>
      <c r="B835" s="1">
        <v>-3</v>
      </c>
      <c r="C835" s="1">
        <v>10</v>
      </c>
      <c r="D835" s="2">
        <v>1</v>
      </c>
      <c r="E835" s="5">
        <v>298.20999999999998</v>
      </c>
      <c r="F835" s="5">
        <v>419.98</v>
      </c>
      <c r="G835" s="5">
        <v>67.069999999999993</v>
      </c>
    </row>
    <row r="836" spans="1:7">
      <c r="A836" s="1">
        <f t="shared" si="155"/>
        <v>1010004</v>
      </c>
      <c r="B836" s="1">
        <v>-4</v>
      </c>
      <c r="C836" s="1">
        <v>10</v>
      </c>
      <c r="D836" s="2">
        <v>1</v>
      </c>
      <c r="E836" s="5">
        <v>108.96</v>
      </c>
      <c r="F836" s="5">
        <v>111.18</v>
      </c>
      <c r="G836" s="5">
        <v>51.47</v>
      </c>
    </row>
    <row r="837" spans="1:7">
      <c r="A837" s="1">
        <f t="shared" si="155"/>
        <v>1010005</v>
      </c>
      <c r="B837" s="1">
        <v>-5</v>
      </c>
      <c r="C837" s="1">
        <v>10</v>
      </c>
      <c r="D837" s="2">
        <v>1</v>
      </c>
      <c r="E837" s="5">
        <v>90.46</v>
      </c>
      <c r="F837" s="5">
        <v>111.12</v>
      </c>
      <c r="G837" s="5">
        <v>90.14</v>
      </c>
    </row>
    <row r="838" spans="1:7">
      <c r="A838" s="1">
        <f t="shared" si="155"/>
        <v>1010006</v>
      </c>
      <c r="B838" s="1">
        <v>-6</v>
      </c>
      <c r="C838" s="1">
        <v>10</v>
      </c>
      <c r="D838" s="2">
        <v>1</v>
      </c>
      <c r="E838" s="5">
        <v>7.96</v>
      </c>
      <c r="F838" s="5">
        <v>-5.0999999999999996</v>
      </c>
      <c r="G838" s="5">
        <v>75.62</v>
      </c>
    </row>
    <row r="839" spans="1:7">
      <c r="A839" s="1">
        <f t="shared" si="155"/>
        <v>1011003</v>
      </c>
      <c r="B839" s="1">
        <v>-3</v>
      </c>
      <c r="C839" s="1">
        <v>11</v>
      </c>
      <c r="D839" s="2">
        <v>1</v>
      </c>
      <c r="E839" s="5">
        <v>1352.38</v>
      </c>
      <c r="F839" s="5">
        <v>1364.96</v>
      </c>
      <c r="G839" s="5">
        <v>132.84</v>
      </c>
    </row>
    <row r="840" spans="1:7">
      <c r="A840" s="1">
        <f t="shared" si="155"/>
        <v>1011004</v>
      </c>
      <c r="B840" s="1">
        <v>-4</v>
      </c>
      <c r="C840" s="1">
        <v>11</v>
      </c>
      <c r="D840" s="2">
        <v>1</v>
      </c>
      <c r="E840" s="5">
        <v>167.7</v>
      </c>
      <c r="F840" s="5">
        <v>77.37</v>
      </c>
      <c r="G840" s="5">
        <v>67.89</v>
      </c>
    </row>
    <row r="841" spans="1:7">
      <c r="A841" s="1">
        <f t="shared" si="155"/>
        <v>1011005</v>
      </c>
      <c r="B841" s="1">
        <v>-5</v>
      </c>
      <c r="C841" s="1">
        <v>11</v>
      </c>
      <c r="D841" s="2">
        <v>1</v>
      </c>
      <c r="E841" s="5">
        <v>884.92</v>
      </c>
      <c r="F841" s="5">
        <v>829.64</v>
      </c>
      <c r="G841" s="5">
        <v>122.62</v>
      </c>
    </row>
    <row r="842" spans="1:7">
      <c r="A842" s="1">
        <f t="shared" si="155"/>
        <v>1011006</v>
      </c>
      <c r="B842" s="1">
        <v>-6</v>
      </c>
      <c r="C842" s="1">
        <v>11</v>
      </c>
      <c r="D842" s="2">
        <v>1</v>
      </c>
      <c r="E842" s="5">
        <v>13.96</v>
      </c>
      <c r="F842" s="5">
        <v>53.29</v>
      </c>
      <c r="G842" s="5">
        <v>85.01</v>
      </c>
    </row>
    <row r="843" spans="1:7">
      <c r="A843" s="1">
        <f t="shared" si="155"/>
        <v>1012003</v>
      </c>
      <c r="B843" s="1">
        <v>-3</v>
      </c>
      <c r="C843" s="1">
        <v>12</v>
      </c>
      <c r="D843" s="2">
        <v>1</v>
      </c>
      <c r="E843" s="5">
        <v>322.14</v>
      </c>
      <c r="F843" s="5">
        <v>365.04</v>
      </c>
      <c r="G843" s="5">
        <v>96.08</v>
      </c>
    </row>
    <row r="844" spans="1:7">
      <c r="A844" s="1">
        <f t="shared" si="155"/>
        <v>1012004</v>
      </c>
      <c r="B844" s="1">
        <v>-4</v>
      </c>
      <c r="C844" s="1">
        <v>12</v>
      </c>
      <c r="D844" s="2">
        <v>1</v>
      </c>
      <c r="E844" s="5">
        <v>47.37</v>
      </c>
      <c r="F844" s="5">
        <v>-13.06</v>
      </c>
      <c r="G844" s="5">
        <v>163.72999999999999</v>
      </c>
    </row>
    <row r="845" spans="1:7">
      <c r="A845" s="1">
        <f t="shared" si="155"/>
        <v>1012005</v>
      </c>
      <c r="B845" s="1">
        <v>-5</v>
      </c>
      <c r="C845" s="1">
        <v>12</v>
      </c>
      <c r="D845" s="2">
        <v>1</v>
      </c>
      <c r="E845" s="5">
        <v>123.61</v>
      </c>
      <c r="F845" s="5">
        <v>47.32</v>
      </c>
      <c r="G845" s="5">
        <v>96.52</v>
      </c>
    </row>
    <row r="846" spans="1:7">
      <c r="A846" s="1">
        <f t="shared" si="155"/>
        <v>2001011</v>
      </c>
      <c r="B846" s="1">
        <v>11</v>
      </c>
      <c r="C846" s="1">
        <v>1</v>
      </c>
      <c r="D846" s="2">
        <v>2</v>
      </c>
      <c r="E846" s="5">
        <v>14.72</v>
      </c>
      <c r="F846" s="5">
        <v>-72.56</v>
      </c>
      <c r="G846" s="5">
        <v>127.36</v>
      </c>
    </row>
    <row r="847" spans="1:7">
      <c r="A847" s="1">
        <f t="shared" si="155"/>
        <v>2003010</v>
      </c>
      <c r="B847" s="1">
        <v>10</v>
      </c>
      <c r="C847" s="1">
        <v>3</v>
      </c>
      <c r="D847" s="2">
        <v>2</v>
      </c>
      <c r="E847" s="5">
        <v>25.72</v>
      </c>
      <c r="F847" s="5">
        <v>-26.13</v>
      </c>
      <c r="G847" s="5">
        <v>121.97</v>
      </c>
    </row>
    <row r="848" spans="1:7">
      <c r="A848" s="1">
        <f t="shared" si="155"/>
        <v>2004010</v>
      </c>
      <c r="B848" s="1">
        <v>10</v>
      </c>
      <c r="C848" s="1">
        <v>4</v>
      </c>
      <c r="D848" s="2">
        <v>2</v>
      </c>
      <c r="E848" s="5">
        <v>433.39</v>
      </c>
      <c r="F848" s="5">
        <v>481.9</v>
      </c>
      <c r="G848" s="5">
        <v>160.09</v>
      </c>
    </row>
    <row r="849" spans="1:7">
      <c r="A849" s="1">
        <f t="shared" si="155"/>
        <v>2005010</v>
      </c>
      <c r="B849" s="1">
        <v>10</v>
      </c>
      <c r="C849" s="1">
        <v>5</v>
      </c>
      <c r="D849" s="2">
        <v>2</v>
      </c>
      <c r="E849" s="5">
        <v>47.73</v>
      </c>
      <c r="F849" s="5">
        <v>96.88</v>
      </c>
      <c r="G849" s="5">
        <v>154.57</v>
      </c>
    </row>
    <row r="850" spans="1:7">
      <c r="A850" s="1">
        <f t="shared" si="155"/>
        <v>2006005</v>
      </c>
      <c r="B850" s="1">
        <v>-5</v>
      </c>
      <c r="C850" s="1">
        <v>6</v>
      </c>
      <c r="D850" s="2">
        <v>2</v>
      </c>
      <c r="E850" s="5">
        <v>847.82</v>
      </c>
      <c r="F850" s="5">
        <v>1016.83</v>
      </c>
      <c r="G850" s="5">
        <v>103.34</v>
      </c>
    </row>
    <row r="851" spans="1:7">
      <c r="A851" s="1">
        <f t="shared" si="155"/>
        <v>2006006</v>
      </c>
      <c r="B851" s="1">
        <v>-6</v>
      </c>
      <c r="C851" s="1">
        <v>6</v>
      </c>
      <c r="D851" s="2">
        <v>2</v>
      </c>
      <c r="E851" s="5">
        <v>1348.97</v>
      </c>
      <c r="F851" s="5">
        <v>1453.25</v>
      </c>
      <c r="G851" s="5">
        <v>90.48</v>
      </c>
    </row>
    <row r="852" spans="1:7">
      <c r="A852" s="1">
        <f t="shared" si="155"/>
        <v>2006009</v>
      </c>
      <c r="B852" s="1">
        <v>9</v>
      </c>
      <c r="C852" s="1">
        <v>6</v>
      </c>
      <c r="D852" s="2">
        <v>2</v>
      </c>
      <c r="E852" s="5">
        <v>58.47</v>
      </c>
      <c r="F852" s="5">
        <v>-106.84</v>
      </c>
      <c r="G852" s="5">
        <v>156.97999999999999</v>
      </c>
    </row>
    <row r="853" spans="1:7">
      <c r="A853" s="1">
        <f t="shared" si="155"/>
        <v>2007004</v>
      </c>
      <c r="B853" s="1">
        <v>-4</v>
      </c>
      <c r="C853" s="1">
        <v>7</v>
      </c>
      <c r="D853" s="2">
        <v>2</v>
      </c>
      <c r="E853" s="5">
        <v>2.09</v>
      </c>
      <c r="F853" s="5">
        <v>2.44</v>
      </c>
      <c r="G853" s="5">
        <v>27.01</v>
      </c>
    </row>
    <row r="854" spans="1:7">
      <c r="A854" s="1">
        <f t="shared" si="155"/>
        <v>2007005</v>
      </c>
      <c r="B854" s="1">
        <v>-5</v>
      </c>
      <c r="C854" s="1">
        <v>7</v>
      </c>
      <c r="D854" s="2">
        <v>2</v>
      </c>
      <c r="E854" s="5">
        <v>1190.75</v>
      </c>
      <c r="F854" s="5">
        <v>1298.54</v>
      </c>
      <c r="G854" s="5">
        <v>88.33</v>
      </c>
    </row>
    <row r="855" spans="1:7">
      <c r="A855" s="1">
        <f t="shared" si="155"/>
        <v>2007006</v>
      </c>
      <c r="B855" s="1">
        <v>-6</v>
      </c>
      <c r="C855" s="1">
        <v>7</v>
      </c>
      <c r="D855" s="2">
        <v>2</v>
      </c>
      <c r="E855" s="5">
        <v>616.9</v>
      </c>
      <c r="F855" s="5">
        <v>685.97</v>
      </c>
      <c r="G855" s="5">
        <v>63.93</v>
      </c>
    </row>
    <row r="856" spans="1:7">
      <c r="A856" s="1">
        <f t="shared" si="155"/>
        <v>2007007</v>
      </c>
      <c r="B856" s="1">
        <v>-7</v>
      </c>
      <c r="C856" s="1">
        <v>7</v>
      </c>
      <c r="D856" s="2">
        <v>2</v>
      </c>
      <c r="E856" s="5">
        <v>617.55999999999995</v>
      </c>
      <c r="F856" s="5">
        <v>742.27</v>
      </c>
      <c r="G856" s="5">
        <v>74.959999999999994</v>
      </c>
    </row>
    <row r="857" spans="1:7">
      <c r="A857" s="1">
        <f t="shared" si="155"/>
        <v>2008004</v>
      </c>
      <c r="B857" s="1">
        <v>-4</v>
      </c>
      <c r="C857" s="1">
        <v>8</v>
      </c>
      <c r="D857" s="2">
        <v>2</v>
      </c>
      <c r="E857" s="5">
        <v>907.32</v>
      </c>
      <c r="F857" s="5">
        <v>862.87</v>
      </c>
      <c r="G857" s="5">
        <v>60.32</v>
      </c>
    </row>
    <row r="858" spans="1:7">
      <c r="A858" s="1">
        <f t="shared" si="155"/>
        <v>2008005</v>
      </c>
      <c r="B858" s="1">
        <v>-5</v>
      </c>
      <c r="C858" s="1">
        <v>8</v>
      </c>
      <c r="D858" s="2">
        <v>2</v>
      </c>
      <c r="E858" s="5">
        <v>19.68</v>
      </c>
      <c r="F858" s="5">
        <v>35.85</v>
      </c>
      <c r="G858" s="5">
        <v>38.369999999999997</v>
      </c>
    </row>
    <row r="859" spans="1:7">
      <c r="A859" s="1">
        <f t="shared" si="155"/>
        <v>2008006</v>
      </c>
      <c r="B859" s="1">
        <v>-6</v>
      </c>
      <c r="C859" s="1">
        <v>8</v>
      </c>
      <c r="D859" s="2">
        <v>2</v>
      </c>
      <c r="E859" s="5">
        <v>779.89</v>
      </c>
      <c r="F859" s="5">
        <v>857.97</v>
      </c>
      <c r="G859" s="5">
        <v>92.77</v>
      </c>
    </row>
    <row r="860" spans="1:7">
      <c r="A860" s="1">
        <f t="shared" si="155"/>
        <v>2008007</v>
      </c>
      <c r="B860" s="1">
        <v>-7</v>
      </c>
      <c r="C860" s="1">
        <v>8</v>
      </c>
      <c r="D860" s="2">
        <v>2</v>
      </c>
      <c r="E860" s="5">
        <v>40.85</v>
      </c>
      <c r="F860" s="5">
        <v>52.39</v>
      </c>
      <c r="G860" s="5">
        <v>57.95</v>
      </c>
    </row>
    <row r="861" spans="1:7">
      <c r="A861" s="1">
        <f t="shared" si="155"/>
        <v>2008008</v>
      </c>
      <c r="B861" s="1">
        <v>-8</v>
      </c>
      <c r="C861" s="1">
        <v>8</v>
      </c>
      <c r="D861" s="2">
        <v>2</v>
      </c>
      <c r="E861" s="5">
        <v>2444.9899999999998</v>
      </c>
      <c r="F861" s="5">
        <v>2741.16</v>
      </c>
      <c r="G861" s="5">
        <v>208.66</v>
      </c>
    </row>
    <row r="862" spans="1:7">
      <c r="A862" s="1">
        <f t="shared" ref="A862:A893" si="156">1000000*D862+1000*C862+ABS(B862)</f>
        <v>2009003</v>
      </c>
      <c r="B862" s="1">
        <v>-3</v>
      </c>
      <c r="C862" s="1">
        <v>9</v>
      </c>
      <c r="D862" s="2">
        <v>2</v>
      </c>
      <c r="E862" s="5">
        <v>2665.34</v>
      </c>
      <c r="F862" s="5">
        <v>2920.77</v>
      </c>
      <c r="G862" s="5">
        <v>169.91</v>
      </c>
    </row>
    <row r="863" spans="1:7">
      <c r="A863" s="1">
        <f t="shared" si="156"/>
        <v>2009004</v>
      </c>
      <c r="B863" s="1">
        <v>-4</v>
      </c>
      <c r="C863" s="1">
        <v>9</v>
      </c>
      <c r="D863" s="2">
        <v>2</v>
      </c>
      <c r="E863" s="5">
        <v>7.8</v>
      </c>
      <c r="F863" s="5">
        <v>-31.87</v>
      </c>
      <c r="G863" s="5">
        <v>43.5</v>
      </c>
    </row>
    <row r="864" spans="1:7">
      <c r="A864" s="1">
        <f t="shared" si="156"/>
        <v>2009005</v>
      </c>
      <c r="B864" s="1">
        <v>-5</v>
      </c>
      <c r="C864" s="1">
        <v>9</v>
      </c>
      <c r="D864" s="2">
        <v>2</v>
      </c>
      <c r="E864" s="5">
        <v>2780.09</v>
      </c>
      <c r="F864" s="5">
        <v>2939.3</v>
      </c>
      <c r="G864" s="5">
        <v>145.77000000000001</v>
      </c>
    </row>
    <row r="865" spans="1:7">
      <c r="A865" s="1">
        <f t="shared" si="156"/>
        <v>2009006</v>
      </c>
      <c r="B865" s="1">
        <v>-6</v>
      </c>
      <c r="C865" s="1">
        <v>9</v>
      </c>
      <c r="D865" s="2">
        <v>2</v>
      </c>
      <c r="E865" s="5">
        <v>263.67</v>
      </c>
      <c r="F865" s="5">
        <v>182.47</v>
      </c>
      <c r="G865" s="5">
        <v>66.150000000000006</v>
      </c>
    </row>
    <row r="866" spans="1:7">
      <c r="A866" s="1">
        <f t="shared" si="156"/>
        <v>2009007</v>
      </c>
      <c r="B866" s="1">
        <v>-7</v>
      </c>
      <c r="C866" s="1">
        <v>9</v>
      </c>
      <c r="D866" s="2">
        <v>2</v>
      </c>
      <c r="E866" s="5">
        <v>129.94999999999999</v>
      </c>
      <c r="F866" s="5">
        <v>134.88999999999999</v>
      </c>
      <c r="G866" s="5">
        <v>68.790000000000006</v>
      </c>
    </row>
    <row r="867" spans="1:7">
      <c r="A867" s="1">
        <f t="shared" si="156"/>
        <v>2009008</v>
      </c>
      <c r="B867" s="1">
        <v>-8</v>
      </c>
      <c r="C867" s="1">
        <v>9</v>
      </c>
      <c r="D867" s="2">
        <v>2</v>
      </c>
      <c r="E867" s="5">
        <v>28.71</v>
      </c>
      <c r="F867" s="5">
        <v>51.55</v>
      </c>
      <c r="G867" s="5">
        <v>100.49</v>
      </c>
    </row>
    <row r="868" spans="1:7">
      <c r="A868" s="1">
        <f t="shared" si="156"/>
        <v>2010002</v>
      </c>
      <c r="B868" s="1">
        <v>-2</v>
      </c>
      <c r="C868" s="1">
        <v>10</v>
      </c>
      <c r="D868" s="2">
        <v>2</v>
      </c>
      <c r="E868" s="5">
        <v>537.38</v>
      </c>
      <c r="F868" s="5">
        <v>593.54999999999995</v>
      </c>
      <c r="G868" s="5">
        <v>83.25</v>
      </c>
    </row>
    <row r="869" spans="1:7">
      <c r="A869" s="1">
        <f t="shared" si="156"/>
        <v>2010003</v>
      </c>
      <c r="B869" s="1">
        <v>-3</v>
      </c>
      <c r="C869" s="1">
        <v>10</v>
      </c>
      <c r="D869" s="2">
        <v>2</v>
      </c>
      <c r="E869" s="5">
        <v>89.38</v>
      </c>
      <c r="F869" s="5">
        <v>41.92</v>
      </c>
      <c r="G869" s="5">
        <v>43.97</v>
      </c>
    </row>
    <row r="870" spans="1:7">
      <c r="A870" s="1">
        <f t="shared" si="156"/>
        <v>2010004</v>
      </c>
      <c r="B870" s="1">
        <v>-4</v>
      </c>
      <c r="C870" s="1">
        <v>10</v>
      </c>
      <c r="D870" s="2">
        <v>2</v>
      </c>
      <c r="E870" s="5">
        <v>534.96</v>
      </c>
      <c r="F870" s="5">
        <v>608.37</v>
      </c>
      <c r="G870" s="5">
        <v>69.08</v>
      </c>
    </row>
    <row r="871" spans="1:7">
      <c r="A871" s="1">
        <f t="shared" si="156"/>
        <v>2010005</v>
      </c>
      <c r="B871" s="1">
        <v>-5</v>
      </c>
      <c r="C871" s="1">
        <v>10</v>
      </c>
      <c r="D871" s="2">
        <v>2</v>
      </c>
      <c r="E871" s="5">
        <v>338.3</v>
      </c>
      <c r="F871" s="5">
        <v>399.46</v>
      </c>
      <c r="G871" s="5">
        <v>61.86</v>
      </c>
    </row>
    <row r="872" spans="1:7">
      <c r="A872" s="1">
        <f t="shared" si="156"/>
        <v>2010006</v>
      </c>
      <c r="B872" s="1">
        <v>-6</v>
      </c>
      <c r="C872" s="1">
        <v>10</v>
      </c>
      <c r="D872" s="2">
        <v>2</v>
      </c>
      <c r="E872" s="5">
        <v>503.75</v>
      </c>
      <c r="F872" s="5">
        <v>552.02</v>
      </c>
      <c r="G872" s="5">
        <v>84.26</v>
      </c>
    </row>
    <row r="873" spans="1:7">
      <c r="A873" s="1">
        <f t="shared" si="156"/>
        <v>2010007</v>
      </c>
      <c r="B873" s="1">
        <v>-7</v>
      </c>
      <c r="C873" s="1">
        <v>10</v>
      </c>
      <c r="D873" s="2">
        <v>2</v>
      </c>
      <c r="E873" s="5">
        <v>18.93</v>
      </c>
      <c r="F873" s="5">
        <v>-34.46</v>
      </c>
      <c r="G873" s="5">
        <v>81.25</v>
      </c>
    </row>
    <row r="874" spans="1:7">
      <c r="A874" s="1">
        <f t="shared" si="156"/>
        <v>2011001</v>
      </c>
      <c r="B874" s="1">
        <v>-1</v>
      </c>
      <c r="C874" s="1">
        <v>11</v>
      </c>
      <c r="D874" s="2">
        <v>2</v>
      </c>
      <c r="E874" s="5">
        <v>2395.39</v>
      </c>
      <c r="F874" s="5">
        <v>2459.91</v>
      </c>
      <c r="G874" s="5">
        <v>196.92</v>
      </c>
    </row>
    <row r="875" spans="1:7">
      <c r="A875" s="1">
        <f t="shared" si="156"/>
        <v>2011002</v>
      </c>
      <c r="B875" s="1">
        <v>-2</v>
      </c>
      <c r="C875" s="1">
        <v>11</v>
      </c>
      <c r="D875" s="2">
        <v>2</v>
      </c>
      <c r="E875" s="5">
        <v>90.38</v>
      </c>
      <c r="F875" s="5">
        <v>93.12</v>
      </c>
      <c r="G875" s="5">
        <v>69.58</v>
      </c>
    </row>
    <row r="876" spans="1:7">
      <c r="A876" s="1">
        <f t="shared" si="156"/>
        <v>2011003</v>
      </c>
      <c r="B876" s="1">
        <v>-3</v>
      </c>
      <c r="C876" s="1">
        <v>11</v>
      </c>
      <c r="D876" s="2">
        <v>2</v>
      </c>
      <c r="E876" s="5">
        <v>182.2</v>
      </c>
      <c r="F876" s="5">
        <v>119.02</v>
      </c>
      <c r="G876" s="5">
        <v>90.89</v>
      </c>
    </row>
    <row r="877" spans="1:7">
      <c r="A877" s="1">
        <f t="shared" si="156"/>
        <v>2011004</v>
      </c>
      <c r="B877" s="1">
        <v>-4</v>
      </c>
      <c r="C877" s="1">
        <v>11</v>
      </c>
      <c r="D877" s="2">
        <v>2</v>
      </c>
      <c r="E877" s="5">
        <v>9.2100000000000009</v>
      </c>
      <c r="F877" s="5">
        <v>10.56</v>
      </c>
      <c r="G877" s="5">
        <v>53.84</v>
      </c>
    </row>
    <row r="878" spans="1:7">
      <c r="A878" s="1">
        <f t="shared" si="156"/>
        <v>2011005</v>
      </c>
      <c r="B878" s="1">
        <v>-5</v>
      </c>
      <c r="C878" s="1">
        <v>11</v>
      </c>
      <c r="D878" s="2">
        <v>2</v>
      </c>
      <c r="E878" s="5">
        <v>34.75</v>
      </c>
      <c r="F878" s="5">
        <v>25.83</v>
      </c>
      <c r="G878" s="5">
        <v>52.48</v>
      </c>
    </row>
    <row r="879" spans="1:7">
      <c r="A879" s="1">
        <f t="shared" si="156"/>
        <v>2011006</v>
      </c>
      <c r="B879" s="1">
        <v>-6</v>
      </c>
      <c r="C879" s="1">
        <v>11</v>
      </c>
      <c r="D879" s="2">
        <v>2</v>
      </c>
      <c r="E879" s="5">
        <v>6.78</v>
      </c>
      <c r="F879" s="5">
        <v>51.8</v>
      </c>
      <c r="G879" s="5">
        <v>75.52</v>
      </c>
    </row>
    <row r="880" spans="1:7">
      <c r="A880" s="1">
        <f t="shared" si="156"/>
        <v>2012001</v>
      </c>
      <c r="B880" s="1">
        <v>-1</v>
      </c>
      <c r="C880" s="1">
        <v>12</v>
      </c>
      <c r="D880" s="2">
        <v>2</v>
      </c>
      <c r="E880" s="5">
        <v>36.71</v>
      </c>
      <c r="F880" s="5">
        <v>129.27000000000001</v>
      </c>
      <c r="G880" s="5">
        <v>100.1</v>
      </c>
    </row>
    <row r="881" spans="1:7">
      <c r="A881" s="1">
        <f t="shared" si="156"/>
        <v>2012002</v>
      </c>
      <c r="B881" s="1">
        <v>-2</v>
      </c>
      <c r="C881" s="1">
        <v>12</v>
      </c>
      <c r="D881" s="2">
        <v>2</v>
      </c>
      <c r="E881" s="5">
        <v>351.92</v>
      </c>
      <c r="F881" s="5">
        <v>345.37</v>
      </c>
      <c r="G881" s="5">
        <v>139.91</v>
      </c>
    </row>
    <row r="882" spans="1:7">
      <c r="A882" s="1">
        <f t="shared" si="156"/>
        <v>2012003</v>
      </c>
      <c r="B882" s="1">
        <v>-3</v>
      </c>
      <c r="C882" s="1">
        <v>12</v>
      </c>
      <c r="D882" s="2">
        <v>2</v>
      </c>
      <c r="E882" s="5">
        <v>70.290000000000006</v>
      </c>
      <c r="F882" s="5">
        <v>96.91</v>
      </c>
      <c r="G882" s="5">
        <v>87.27</v>
      </c>
    </row>
    <row r="883" spans="1:7">
      <c r="A883" s="1">
        <f t="shared" si="156"/>
        <v>2012004</v>
      </c>
      <c r="B883" s="1">
        <v>-4</v>
      </c>
      <c r="C883" s="1">
        <v>12</v>
      </c>
      <c r="D883" s="2">
        <v>2</v>
      </c>
      <c r="E883" s="5">
        <v>2416.87</v>
      </c>
      <c r="F883" s="5">
        <v>2278.23</v>
      </c>
      <c r="G883" s="5">
        <v>285.19</v>
      </c>
    </row>
    <row r="884" spans="1:7">
      <c r="A884" s="1">
        <f t="shared" si="156"/>
        <v>2013001</v>
      </c>
      <c r="B884" s="1">
        <v>-1</v>
      </c>
      <c r="C884" s="1">
        <v>13</v>
      </c>
      <c r="D884" s="2">
        <v>2</v>
      </c>
      <c r="E884" s="5">
        <v>97.63</v>
      </c>
      <c r="F884" s="5">
        <v>123.17</v>
      </c>
      <c r="G884" s="5">
        <v>111.7</v>
      </c>
    </row>
    <row r="885" spans="1:7">
      <c r="A885" s="1">
        <f t="shared" si="156"/>
        <v>2013002</v>
      </c>
      <c r="B885" s="1">
        <v>-2</v>
      </c>
      <c r="C885" s="1">
        <v>13</v>
      </c>
      <c r="D885" s="2">
        <v>2</v>
      </c>
      <c r="E885" s="5">
        <v>238.35</v>
      </c>
      <c r="F885" s="5">
        <v>227.77</v>
      </c>
      <c r="G885" s="5">
        <v>105.89</v>
      </c>
    </row>
    <row r="886" spans="1:7">
      <c r="A886" s="1">
        <f t="shared" si="156"/>
        <v>3003008</v>
      </c>
      <c r="B886" s="1">
        <v>-8</v>
      </c>
      <c r="C886" s="1">
        <v>3</v>
      </c>
      <c r="D886" s="2">
        <v>3</v>
      </c>
      <c r="E886" s="5">
        <v>199.04</v>
      </c>
      <c r="F886" s="5">
        <v>9.34</v>
      </c>
      <c r="G886" s="5">
        <v>83.54</v>
      </c>
    </row>
    <row r="887" spans="1:7">
      <c r="A887" s="1">
        <f t="shared" si="156"/>
        <v>3004008</v>
      </c>
      <c r="B887" s="1">
        <v>-8</v>
      </c>
      <c r="C887" s="1">
        <v>4</v>
      </c>
      <c r="D887" s="2">
        <v>3</v>
      </c>
      <c r="E887" s="5">
        <v>467.54</v>
      </c>
      <c r="F887" s="5">
        <v>450.42</v>
      </c>
      <c r="G887" s="5">
        <v>165.5</v>
      </c>
    </row>
    <row r="888" spans="1:7">
      <c r="A888" s="1">
        <f t="shared" si="156"/>
        <v>3005007</v>
      </c>
      <c r="B888" s="1">
        <v>-7</v>
      </c>
      <c r="C888" s="1">
        <v>5</v>
      </c>
      <c r="D888" s="2">
        <v>3</v>
      </c>
      <c r="E888" s="5">
        <v>888.87</v>
      </c>
      <c r="F888" s="5">
        <v>1043.95</v>
      </c>
      <c r="G888" s="5">
        <v>90.64</v>
      </c>
    </row>
    <row r="889" spans="1:7">
      <c r="A889" s="1">
        <f t="shared" si="156"/>
        <v>3005008</v>
      </c>
      <c r="B889" s="1">
        <v>-8</v>
      </c>
      <c r="C889" s="1">
        <v>5</v>
      </c>
      <c r="D889" s="2">
        <v>3</v>
      </c>
      <c r="E889" s="5">
        <v>613.72</v>
      </c>
      <c r="F889" s="5">
        <v>440.24</v>
      </c>
      <c r="G889" s="5">
        <v>126.2</v>
      </c>
    </row>
    <row r="890" spans="1:7">
      <c r="A890" s="1">
        <f t="shared" si="156"/>
        <v>3005009</v>
      </c>
      <c r="B890" s="1">
        <v>-9</v>
      </c>
      <c r="C890" s="1">
        <v>5</v>
      </c>
      <c r="D890" s="2">
        <v>3</v>
      </c>
      <c r="E890" s="5">
        <v>767.83</v>
      </c>
      <c r="F890" s="5">
        <v>681.88</v>
      </c>
      <c r="G890" s="5">
        <v>122.69</v>
      </c>
    </row>
    <row r="891" spans="1:7">
      <c r="A891" s="1">
        <f t="shared" si="156"/>
        <v>3006006</v>
      </c>
      <c r="B891" s="1">
        <v>-6</v>
      </c>
      <c r="C891" s="1">
        <v>6</v>
      </c>
      <c r="D891" s="2">
        <v>3</v>
      </c>
      <c r="E891" s="5">
        <v>2404.4299999999998</v>
      </c>
      <c r="F891" s="5">
        <v>2555.15</v>
      </c>
      <c r="G891" s="5">
        <v>113.49</v>
      </c>
    </row>
    <row r="892" spans="1:7">
      <c r="A892" s="1">
        <f t="shared" si="156"/>
        <v>3006007</v>
      </c>
      <c r="B892" s="1">
        <v>-7</v>
      </c>
      <c r="C892" s="1">
        <v>6</v>
      </c>
      <c r="D892" s="2">
        <v>3</v>
      </c>
      <c r="E892" s="5">
        <v>233.08</v>
      </c>
      <c r="F892" s="5">
        <v>280.97000000000003</v>
      </c>
      <c r="G892" s="5">
        <v>105.1</v>
      </c>
    </row>
    <row r="893" spans="1:7">
      <c r="A893" s="1">
        <f t="shared" si="156"/>
        <v>3006008</v>
      </c>
      <c r="B893" s="1">
        <v>-8</v>
      </c>
      <c r="C893" s="1">
        <v>6</v>
      </c>
      <c r="D893" s="2">
        <v>3</v>
      </c>
      <c r="E893" s="5">
        <v>6.48</v>
      </c>
      <c r="F893" s="5">
        <v>-38.229999999999997</v>
      </c>
      <c r="G893" s="5">
        <v>82.29</v>
      </c>
    </row>
    <row r="894" spans="1:7">
      <c r="A894" s="1">
        <f t="shared" ref="A894:A919" si="157">1000000*D894+1000*C894+ABS(B894)</f>
        <v>3006009</v>
      </c>
      <c r="B894" s="1">
        <v>-9</v>
      </c>
      <c r="C894" s="1">
        <v>6</v>
      </c>
      <c r="D894" s="2">
        <v>3</v>
      </c>
      <c r="E894" s="5">
        <v>22.79</v>
      </c>
      <c r="F894" s="5">
        <v>-23.84</v>
      </c>
      <c r="G894" s="5">
        <v>93.74</v>
      </c>
    </row>
    <row r="895" spans="1:7">
      <c r="A895" s="1">
        <f t="shared" si="157"/>
        <v>3007006</v>
      </c>
      <c r="B895" s="1">
        <v>-6</v>
      </c>
      <c r="C895" s="1">
        <v>7</v>
      </c>
      <c r="D895" s="2">
        <v>3</v>
      </c>
      <c r="E895" s="5">
        <v>257.72000000000003</v>
      </c>
      <c r="F895" s="5">
        <v>341.6</v>
      </c>
      <c r="G895" s="5">
        <v>44.49</v>
      </c>
    </row>
    <row r="896" spans="1:7">
      <c r="A896" s="1">
        <f t="shared" si="157"/>
        <v>3007007</v>
      </c>
      <c r="B896" s="1">
        <v>-7</v>
      </c>
      <c r="C896" s="1">
        <v>7</v>
      </c>
      <c r="D896" s="2">
        <v>3</v>
      </c>
      <c r="E896" s="5">
        <v>318.39</v>
      </c>
      <c r="F896" s="5">
        <v>472.25</v>
      </c>
      <c r="G896" s="5">
        <v>76.5</v>
      </c>
    </row>
    <row r="897" spans="1:7">
      <c r="A897" s="1">
        <f t="shared" si="157"/>
        <v>3007008</v>
      </c>
      <c r="B897" s="1">
        <v>-8</v>
      </c>
      <c r="C897" s="1">
        <v>7</v>
      </c>
      <c r="D897" s="2">
        <v>3</v>
      </c>
      <c r="E897" s="5">
        <v>177.54</v>
      </c>
      <c r="F897" s="5">
        <v>129.03</v>
      </c>
      <c r="G897" s="5">
        <v>91.67</v>
      </c>
    </row>
    <row r="898" spans="1:7">
      <c r="A898" s="1">
        <f t="shared" si="157"/>
        <v>3008005</v>
      </c>
      <c r="B898" s="1">
        <v>-5</v>
      </c>
      <c r="C898" s="1">
        <v>8</v>
      </c>
      <c r="D898" s="2">
        <v>3</v>
      </c>
      <c r="E898" s="5">
        <v>16.239999999999998</v>
      </c>
      <c r="F898" s="5">
        <v>6.74</v>
      </c>
      <c r="G898" s="5">
        <v>38.89</v>
      </c>
    </row>
    <row r="899" spans="1:7">
      <c r="A899" s="1">
        <f t="shared" si="157"/>
        <v>3008006</v>
      </c>
      <c r="B899" s="1">
        <v>-6</v>
      </c>
      <c r="C899" s="1">
        <v>8</v>
      </c>
      <c r="D899" s="2">
        <v>3</v>
      </c>
      <c r="E899" s="5">
        <v>2561.9699999999998</v>
      </c>
      <c r="F899" s="5">
        <v>2546.73</v>
      </c>
      <c r="G899" s="5">
        <v>108.22</v>
      </c>
    </row>
    <row r="900" spans="1:7">
      <c r="A900" s="1">
        <f t="shared" si="157"/>
        <v>3008007</v>
      </c>
      <c r="B900" s="1">
        <v>-7</v>
      </c>
      <c r="C900" s="1">
        <v>8</v>
      </c>
      <c r="D900" s="2">
        <v>3</v>
      </c>
      <c r="E900" s="5">
        <v>30.22</v>
      </c>
      <c r="F900" s="5">
        <v>38.04</v>
      </c>
      <c r="G900" s="5">
        <v>43.19</v>
      </c>
    </row>
    <row r="901" spans="1:7">
      <c r="A901" s="1">
        <f t="shared" si="157"/>
        <v>3008008</v>
      </c>
      <c r="B901" s="1">
        <v>-8</v>
      </c>
      <c r="C901" s="1">
        <v>8</v>
      </c>
      <c r="D901" s="2">
        <v>3</v>
      </c>
      <c r="E901" s="5">
        <v>67.58</v>
      </c>
      <c r="F901" s="5">
        <v>17.29</v>
      </c>
      <c r="G901" s="5">
        <v>88.75</v>
      </c>
    </row>
    <row r="902" spans="1:7">
      <c r="A902" s="1">
        <f t="shared" si="157"/>
        <v>3009005</v>
      </c>
      <c r="B902" s="1">
        <v>-5</v>
      </c>
      <c r="C902" s="1">
        <v>9</v>
      </c>
      <c r="D902" s="2">
        <v>3</v>
      </c>
      <c r="E902" s="5">
        <v>817.85</v>
      </c>
      <c r="F902" s="5">
        <v>793.16</v>
      </c>
      <c r="G902" s="5">
        <v>69.23</v>
      </c>
    </row>
    <row r="903" spans="1:7">
      <c r="A903" s="1">
        <f t="shared" si="157"/>
        <v>3009006</v>
      </c>
      <c r="B903" s="1">
        <v>-6</v>
      </c>
      <c r="C903" s="1">
        <v>9</v>
      </c>
      <c r="D903" s="2">
        <v>3</v>
      </c>
      <c r="E903" s="5">
        <v>105.21</v>
      </c>
      <c r="F903" s="5">
        <v>123.76</v>
      </c>
      <c r="G903" s="5">
        <v>72.930000000000007</v>
      </c>
    </row>
    <row r="904" spans="1:7">
      <c r="A904" s="1">
        <f t="shared" si="157"/>
        <v>3009007</v>
      </c>
      <c r="B904" s="1">
        <v>-7</v>
      </c>
      <c r="C904" s="1">
        <v>9</v>
      </c>
      <c r="D904" s="2">
        <v>3</v>
      </c>
      <c r="E904" s="5">
        <v>326.24</v>
      </c>
      <c r="F904" s="5">
        <v>308.16000000000003</v>
      </c>
      <c r="G904" s="5">
        <v>57.22</v>
      </c>
    </row>
    <row r="905" spans="1:7">
      <c r="A905" s="1">
        <f t="shared" si="157"/>
        <v>3010004</v>
      </c>
      <c r="B905" s="1">
        <v>-4</v>
      </c>
      <c r="C905" s="1">
        <v>10</v>
      </c>
      <c r="D905" s="2">
        <v>3</v>
      </c>
      <c r="E905" s="5">
        <v>131.78</v>
      </c>
      <c r="F905" s="5">
        <v>52.12</v>
      </c>
      <c r="G905" s="5">
        <v>89.19</v>
      </c>
    </row>
    <row r="906" spans="1:7">
      <c r="A906" s="1">
        <f t="shared" si="157"/>
        <v>3010005</v>
      </c>
      <c r="B906" s="1">
        <v>-5</v>
      </c>
      <c r="C906" s="1">
        <v>10</v>
      </c>
      <c r="D906" s="2">
        <v>3</v>
      </c>
      <c r="E906" s="5">
        <v>63.64</v>
      </c>
      <c r="F906" s="5">
        <v>77.67</v>
      </c>
      <c r="G906" s="5">
        <v>85.51</v>
      </c>
    </row>
    <row r="907" spans="1:7">
      <c r="A907" s="1">
        <f t="shared" si="157"/>
        <v>3010006</v>
      </c>
      <c r="B907" s="1">
        <v>-6</v>
      </c>
      <c r="C907" s="1">
        <v>10</v>
      </c>
      <c r="D907" s="2">
        <v>3</v>
      </c>
      <c r="E907" s="5">
        <v>0.46</v>
      </c>
      <c r="F907" s="5">
        <v>-17.239999999999998</v>
      </c>
      <c r="G907" s="5">
        <v>63.44</v>
      </c>
    </row>
    <row r="908" spans="1:7">
      <c r="A908" s="1">
        <f t="shared" si="157"/>
        <v>3011003</v>
      </c>
      <c r="B908" s="1">
        <v>-3</v>
      </c>
      <c r="C908" s="1">
        <v>11</v>
      </c>
      <c r="D908" s="2">
        <v>3</v>
      </c>
      <c r="E908" s="5">
        <v>787.38</v>
      </c>
      <c r="F908" s="5">
        <v>710.72</v>
      </c>
      <c r="G908" s="5">
        <v>83.26</v>
      </c>
    </row>
    <row r="909" spans="1:7">
      <c r="A909" s="1">
        <f t="shared" si="157"/>
        <v>3011004</v>
      </c>
      <c r="B909" s="1">
        <v>-4</v>
      </c>
      <c r="C909" s="1">
        <v>11</v>
      </c>
      <c r="D909" s="2">
        <v>3</v>
      </c>
      <c r="E909" s="5">
        <v>92.56</v>
      </c>
      <c r="F909" s="5">
        <v>-11.22</v>
      </c>
      <c r="G909" s="5">
        <v>89.58</v>
      </c>
    </row>
    <row r="910" spans="1:7">
      <c r="A910" s="1">
        <f t="shared" si="157"/>
        <v>3011005</v>
      </c>
      <c r="B910" s="1">
        <v>-5</v>
      </c>
      <c r="C910" s="1">
        <v>11</v>
      </c>
      <c r="D910" s="2">
        <v>3</v>
      </c>
      <c r="E910" s="5">
        <v>776.27</v>
      </c>
      <c r="F910" s="5">
        <v>741.86</v>
      </c>
      <c r="G910" s="5">
        <v>126.94</v>
      </c>
    </row>
    <row r="911" spans="1:7">
      <c r="A911" s="1">
        <f t="shared" si="157"/>
        <v>3012003</v>
      </c>
      <c r="B911" s="1">
        <v>-3</v>
      </c>
      <c r="C911" s="1">
        <v>12</v>
      </c>
      <c r="D911" s="2">
        <v>3</v>
      </c>
      <c r="E911" s="5">
        <v>142.44999999999999</v>
      </c>
      <c r="F911" s="5">
        <v>129.84</v>
      </c>
      <c r="G911" s="5">
        <v>77.569999999999993</v>
      </c>
    </row>
    <row r="912" spans="1:7">
      <c r="A912" s="1">
        <f t="shared" si="157"/>
        <v>4001010</v>
      </c>
      <c r="B912" s="1">
        <v>-10</v>
      </c>
      <c r="C912" s="1">
        <v>1</v>
      </c>
      <c r="D912" s="2">
        <v>4</v>
      </c>
      <c r="E912" s="5">
        <v>189.25</v>
      </c>
      <c r="F912" s="5">
        <v>155.12</v>
      </c>
      <c r="G912" s="5">
        <v>125.83</v>
      </c>
    </row>
    <row r="913" spans="1:7">
      <c r="A913" s="1">
        <f t="shared" si="157"/>
        <v>4003009</v>
      </c>
      <c r="B913" s="1">
        <v>-9</v>
      </c>
      <c r="C913" s="1">
        <v>3</v>
      </c>
      <c r="D913" s="2">
        <v>4</v>
      </c>
      <c r="E913" s="5">
        <v>1715.3</v>
      </c>
      <c r="F913" s="5">
        <v>1591.26</v>
      </c>
      <c r="G913" s="5">
        <v>312.41000000000003</v>
      </c>
    </row>
    <row r="914" spans="1:7">
      <c r="A914" s="1">
        <f t="shared" si="157"/>
        <v>4004009</v>
      </c>
      <c r="B914" s="1">
        <v>-9</v>
      </c>
      <c r="C914" s="1">
        <v>4</v>
      </c>
      <c r="D914" s="2">
        <v>4</v>
      </c>
      <c r="E914" s="5">
        <v>141.53</v>
      </c>
      <c r="F914" s="5">
        <v>323.06</v>
      </c>
      <c r="G914" s="5">
        <v>108.94</v>
      </c>
    </row>
    <row r="915" spans="1:7">
      <c r="A915" s="1">
        <f t="shared" si="157"/>
        <v>4005008</v>
      </c>
      <c r="B915" s="1">
        <v>-8</v>
      </c>
      <c r="C915" s="1">
        <v>5</v>
      </c>
      <c r="D915" s="2">
        <v>4</v>
      </c>
      <c r="E915" s="5">
        <v>101.5</v>
      </c>
      <c r="F915" s="5">
        <v>67.89</v>
      </c>
      <c r="G915" s="5">
        <v>67.42</v>
      </c>
    </row>
    <row r="916" spans="1:7">
      <c r="A916" s="1">
        <f t="shared" si="157"/>
        <v>4005009</v>
      </c>
      <c r="B916" s="1">
        <v>-9</v>
      </c>
      <c r="C916" s="1">
        <v>5</v>
      </c>
      <c r="D916" s="2">
        <v>4</v>
      </c>
      <c r="E916" s="5">
        <v>107.32</v>
      </c>
      <c r="F916" s="5">
        <v>22.32</v>
      </c>
      <c r="G916" s="5">
        <v>94.7</v>
      </c>
    </row>
    <row r="917" spans="1:7">
      <c r="A917" s="1">
        <f t="shared" si="157"/>
        <v>4006008</v>
      </c>
      <c r="B917" s="1">
        <v>-8</v>
      </c>
      <c r="C917" s="1">
        <v>6</v>
      </c>
      <c r="D917" s="2">
        <v>4</v>
      </c>
      <c r="E917" s="5">
        <v>2655.45</v>
      </c>
      <c r="F917" s="5">
        <v>3015.96</v>
      </c>
      <c r="G917" s="5">
        <v>163.57</v>
      </c>
    </row>
    <row r="918" spans="1:7">
      <c r="A918" s="1">
        <f t="shared" si="157"/>
        <v>4007008</v>
      </c>
      <c r="B918" s="1">
        <v>-8</v>
      </c>
      <c r="C918" s="1">
        <v>7</v>
      </c>
      <c r="D918" s="2">
        <v>4</v>
      </c>
      <c r="E918" s="5">
        <v>168.99</v>
      </c>
      <c r="F918" s="5">
        <v>189.86</v>
      </c>
      <c r="G918" s="5">
        <v>126</v>
      </c>
    </row>
    <row r="919" spans="1:7">
      <c r="A919" s="1">
        <f t="shared" si="157"/>
        <v>4008007</v>
      </c>
      <c r="B919" s="1">
        <v>-7</v>
      </c>
      <c r="C919" s="1">
        <v>8</v>
      </c>
      <c r="D919" s="2">
        <v>4</v>
      </c>
      <c r="E919" s="5">
        <v>5.23</v>
      </c>
      <c r="F919" s="5">
        <v>-58.98</v>
      </c>
      <c r="G919" s="5">
        <v>86.51</v>
      </c>
    </row>
  </sheetData>
  <sortState ref="A54:Z541">
    <sortCondition ref="Z5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topLeftCell="A55" workbookViewId="0">
      <selection activeCell="D18" sqref="D18"/>
    </sheetView>
  </sheetViews>
  <sheetFormatPr defaultRowHeight="12.75"/>
  <sheetData>
    <row r="1" spans="1:9">
      <c r="A1" s="3" t="s">
        <v>51</v>
      </c>
      <c r="I1" s="2"/>
    </row>
    <row r="3" spans="1:9" ht="14.25">
      <c r="A3" t="s">
        <v>53</v>
      </c>
    </row>
    <row r="4" spans="1:9" ht="14.25">
      <c r="A4" t="s">
        <v>46</v>
      </c>
      <c r="B4" t="s">
        <v>47</v>
      </c>
      <c r="C4" t="s">
        <v>48</v>
      </c>
      <c r="D4" t="s">
        <v>49</v>
      </c>
    </row>
    <row r="5" spans="1:9">
      <c r="C5" s="2"/>
      <c r="F5" t="s">
        <v>29</v>
      </c>
    </row>
    <row r="6" spans="1:9">
      <c r="A6" s="5">
        <v>0.44</v>
      </c>
      <c r="B6">
        <v>153</v>
      </c>
      <c r="C6">
        <v>490</v>
      </c>
      <c r="D6">
        <v>593</v>
      </c>
    </row>
    <row r="7" spans="1:9">
      <c r="A7" s="5">
        <v>0.55000000000000004</v>
      </c>
      <c r="B7">
        <v>253</v>
      </c>
      <c r="C7">
        <v>574</v>
      </c>
      <c r="D7">
        <v>791</v>
      </c>
    </row>
    <row r="8" spans="1:9">
      <c r="A8" s="5">
        <v>0.63</v>
      </c>
      <c r="B8">
        <v>353</v>
      </c>
      <c r="C8">
        <v>614</v>
      </c>
      <c r="D8">
        <v>995</v>
      </c>
    </row>
    <row r="9" spans="1:9">
      <c r="A9" s="5">
        <v>0.7</v>
      </c>
      <c r="B9">
        <v>453</v>
      </c>
      <c r="C9">
        <v>672</v>
      </c>
      <c r="D9">
        <v>1231</v>
      </c>
    </row>
    <row r="10" spans="1:9">
      <c r="A10" s="5">
        <v>0.76</v>
      </c>
      <c r="B10">
        <v>600</v>
      </c>
      <c r="C10">
        <v>718</v>
      </c>
      <c r="D10">
        <v>1442</v>
      </c>
    </row>
    <row r="11" spans="1:9">
      <c r="A11" s="5"/>
    </row>
    <row r="12" spans="1:9">
      <c r="A12" s="5"/>
    </row>
    <row r="13" spans="1:9">
      <c r="A13" s="5"/>
    </row>
    <row r="14" spans="1:9">
      <c r="A14" s="5"/>
    </row>
    <row r="16" spans="1:9">
      <c r="A16" s="5"/>
    </row>
    <row r="17" spans="1:5">
      <c r="A17" s="5">
        <v>0</v>
      </c>
      <c r="C17">
        <v>183</v>
      </c>
      <c r="D17">
        <v>-628</v>
      </c>
      <c r="E17" t="s">
        <v>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13:C34"/>
  <sheetViews>
    <sheetView tabSelected="1" topLeftCell="A19" workbookViewId="0">
      <selection activeCell="C34" sqref="C34"/>
    </sheetView>
  </sheetViews>
  <sheetFormatPr defaultRowHeight="12.75"/>
  <sheetData>
    <row r="13" spans="3:3">
      <c r="C13" t="s">
        <v>57</v>
      </c>
    </row>
    <row r="34" spans="3:3">
      <c r="C34" t="s">
        <v>58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2008-04-23T07:44:39Z</dcterms:modified>
</cp:coreProperties>
</file>